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332"/>
  <x:workbookPr defaultThemeVersion="124226"/>
  <mc:AlternateContent xmlns:mc="http://schemas.openxmlformats.org/markup-compatibility/2006">
    <mc:Choice Requires="x15">
      <x15ac:absPath xmlns:x15ac="http://schemas.microsoft.com/office/spreadsheetml/2010/11/ac" url="J:\DCRF 2024 August Filing\"/>
    </mc:Choice>
  </mc:AlternateContent>
  <xr:revisionPtr revIDLastSave="0" documentId="13_ncr:1_{5B69A54C-528F-4CCF-983A-4D11B4C3238D}" xr6:coauthVersionLast="47" xr6:coauthVersionMax="47" xr10:uidLastSave="{00000000-0000-0000-0000-000000000000}"/>
  <x:bookViews>
    <x:workbookView xWindow="-108" yWindow="-108" windowWidth="23256" windowHeight="12576" activeTab="1" xr2:uid="{00000000-000D-0000-FFFF-FFFF00000000}"/>
  </x:bookViews>
  <x:sheets>
    <x:sheet name="RES" sheetId="1" r:id="rId1"/>
    <x:sheet name="GS SEC SMALL" sheetId="4" r:id="rId2"/>
    <x:sheet name="GS PRI SMALL" sheetId="5" r:id="rId3"/>
    <x:sheet name="SL - UNMETERED" sheetId="6" r:id="rId4"/>
    <x:sheet name="SL - METERED NON CO" sheetId="7" r:id="rId5"/>
    <x:sheet name="SL - METERED CO OWNED" sheetId="8" r:id="rId6"/>
    <x:sheet name="OUTDOOR LIGHTING" sheetId="9" r:id="rId7"/>
  </x:sheets>
  <x:externalReferences>
    <x:externalReference r:id="rId8"/>
  </x:externalReferences>
  <x:definedNames>
    <x:definedName name="_xlnm.Print_Area" localSheetId="2">'GS PRI SMALL'!$A$1:$Q$42</x:definedName>
    <x:definedName name="_xlnm.Print_Area" localSheetId="1">'GS SEC SMALL'!$A$1:$Q$42</x:definedName>
    <x:definedName name="_xlnm.Print_Area" localSheetId="6">'OUTDOOR LIGHTING'!$A$1:$Q$42</x:definedName>
    <x:definedName name="_xlnm.Print_Area" localSheetId="0">RES!$A$1:$Q$42</x:definedName>
    <x:definedName name="_xlnm.Print_Area" localSheetId="5">'SL - METERED CO OWNED'!$A$1:$Q$42</x:definedName>
    <x:definedName name="_xlnm.Print_Area" localSheetId="4">'SL - METERED NON CO'!$A$1:$Q$42</x:definedName>
    <x:definedName name="_xlnm.Print_Area" localSheetId="3">'SL - UNMETERED'!$A$1:$Q$42</x:definedName>
  </x:definedName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x:calcChain xmlns:x="http://schemas.openxmlformats.org/spreadsheetml/2006/main">
  <x:c r="I38" i="5" l="1"/>
  <x:c r="I38" i="4"/>
  <x:c r="I38" i="1"/>
  <x:c r="E38" i="5"/>
  <x:c r="E38" i="4"/>
  <x:c r="E38" i="1"/>
  <x:c r="K38" i="4" l="1"/>
  <x:c r="K36" i="4"/>
  <x:c r="K34" i="4"/>
  <x:c r="K32" i="4"/>
  <x:c r="K30" i="4"/>
  <x:c r="K28" i="4"/>
  <x:c r="K26" i="4"/>
  <x:c r="K24" i="4"/>
  <x:c r="K22" i="4"/>
  <x:c r="K20" i="4"/>
  <x:c r="K18" i="4"/>
  <x:c r="K16" i="4"/>
  <x:c r="K38" i="1"/>
  <x:c r="K36" i="1"/>
  <x:c r="K34" i="1"/>
  <x:c r="K32" i="1"/>
  <x:c r="K30" i="1"/>
  <x:c r="K28" i="1"/>
  <x:c r="K26" i="1"/>
  <x:c r="K24" i="1"/>
  <x:c r="K22" i="1"/>
  <x:c r="K20" i="1"/>
  <x:c r="K18" i="1"/>
  <x:c r="K16" i="1"/>
  <x:c r="G56" i="1" l="1"/>
  <x:c r="I56" i="9"/>
  <x:c r="G56" i="9"/>
  <x:c r="I56" i="8"/>
  <x:c r="G56" i="8"/>
  <x:c r="I56" i="7"/>
  <x:c r="G56" i="7"/>
  <x:c r="I56" i="6"/>
  <x:c r="G56" i="6"/>
  <x:c r="I56" i="5"/>
  <x:c r="G56" i="5"/>
  <x:c r="I56" i="4"/>
  <x:c r="G56" i="4"/>
  <x:c r="G36" i="4" l="1"/>
  <x:c r="G36" i="5"/>
  <x:c r="G36" i="6"/>
  <x:c r="G36" i="7"/>
  <x:c r="G36" i="8"/>
  <x:c r="G36" i="9"/>
  <x:c r="G36" i="1"/>
  <x:c r="M34" i="9" l="1"/>
  <x:c r="O34" i="9" s="1"/>
  <x:c r="Q34" i="9" s="1"/>
  <x:c r="M26" i="9"/>
  <x:c r="O26" i="9" s="1"/>
  <x:c r="Q26" i="9" s="1"/>
  <x:c r="M18" i="9"/>
  <x:c r="I40" i="9"/>
  <x:c r="G34" i="9"/>
  <x:c r="E40" i="9"/>
  <x:c r="I40" i="8"/>
  <x:c r="E40" i="8"/>
  <x:c r="G20" i="7"/>
  <x:c r="M20" i="7" s="1"/>
  <x:c r="O20" i="7" s="1"/>
  <x:c r="Q20" i="7" s="1"/>
  <x:c r="M34" i="6"/>
  <x:c r="O34" i="6" s="1"/>
  <x:c r="Q34" i="6" s="1"/>
  <x:c r="M26" i="6"/>
  <x:c r="O26" i="6" s="1"/>
  <x:c r="Q26" i="6" s="1"/>
  <x:c r="G38" i="6"/>
  <x:c r="E40" i="6"/>
  <x:c r="I40" i="4"/>
  <x:c r="M38" i="9"/>
  <x:c r="O38" i="9" s="1"/>
  <x:c r="Q38" i="9" s="1"/>
  <x:c r="M36" i="9"/>
  <x:c r="O36" i="9" s="1"/>
  <x:c r="Q36" i="9" s="1"/>
  <x:c r="M32" i="9"/>
  <x:c r="O32" i="9" s="1"/>
  <x:c r="Q32" i="9" s="1"/>
  <x:c r="M30" i="9"/>
  <x:c r="O30" i="9" s="1"/>
  <x:c r="Q30" i="9" s="1"/>
  <x:c r="M28" i="9"/>
  <x:c r="O28" i="9" s="1"/>
  <x:c r="Q28" i="9" s="1"/>
  <x:c r="M24" i="9"/>
  <x:c r="O24" i="9" s="1"/>
  <x:c r="Q24" i="9" s="1"/>
  <x:c r="M22" i="9"/>
  <x:c r="O22" i="9" s="1"/>
  <x:c r="Q22" i="9" s="1"/>
  <x:c r="M20" i="9"/>
  <x:c r="O20" i="9" s="1"/>
  <x:c r="Q20" i="9" s="1"/>
  <x:c r="M16" i="9"/>
  <x:c r="O16" i="9" s="1"/>
  <x:c r="Q16" i="9" s="1"/>
  <x:c r="G38" i="8"/>
  <x:c r="M38" i="8" s="1"/>
  <x:c r="O38" i="8" s="1"/>
  <x:c r="Q38" i="8" s="1"/>
  <x:c r="G34" i="8"/>
  <x:c r="M34" i="8" s="1"/>
  <x:c r="O34" i="8" s="1"/>
  <x:c r="Q34" i="8" s="1"/>
  <x:c r="G32" i="8"/>
  <x:c r="M32" i="8" s="1"/>
  <x:c r="O32" i="8" s="1"/>
  <x:c r="Q32" i="8" s="1"/>
  <x:c r="G30" i="8"/>
  <x:c r="M30" i="8" s="1"/>
  <x:c r="O30" i="8" s="1"/>
  <x:c r="Q30" i="8" s="1"/>
  <x:c r="G28" i="8"/>
  <x:c r="M28" i="8" s="1"/>
  <x:c r="O28" i="8" s="1"/>
  <x:c r="Q28" i="8" s="1"/>
  <x:c r="G26" i="8"/>
  <x:c r="M26" i="8" s="1"/>
  <x:c r="O26" i="8" s="1"/>
  <x:c r="Q26" i="8" s="1"/>
  <x:c r="G24" i="8"/>
  <x:c r="M24" i="8" s="1"/>
  <x:c r="O24" i="8" s="1"/>
  <x:c r="Q24" i="8" s="1"/>
  <x:c r="G22" i="8"/>
  <x:c r="M22" i="8" s="1"/>
  <x:c r="O22" i="8" s="1"/>
  <x:c r="Q22" i="8" s="1"/>
  <x:c r="G20" i="8"/>
  <x:c r="M20" i="8" s="1"/>
  <x:c r="O20" i="8" s="1"/>
  <x:c r="Q20" i="8" s="1"/>
  <x:c r="G18" i="8"/>
  <x:c r="M18" i="8" s="1"/>
  <x:c r="O18" i="8" s="1"/>
  <x:c r="Q18" i="8" s="1"/>
  <x:c r="G16" i="8"/>
  <x:c r="M16" i="8" s="1"/>
  <x:c r="O16" i="8" s="1"/>
  <x:c r="Q16" i="8" s="1"/>
  <x:c r="G38" i="7"/>
  <x:c r="M38" i="7" s="1"/>
  <x:c r="O38" i="7" s="1"/>
  <x:c r="Q38" i="7" s="1"/>
  <x:c r="G34" i="7"/>
  <x:c r="M34" i="7" s="1"/>
  <x:c r="O34" i="7" s="1"/>
  <x:c r="Q34" i="7" s="1"/>
  <x:c r="G32" i="7"/>
  <x:c r="M32" i="7" s="1"/>
  <x:c r="O32" i="7" s="1"/>
  <x:c r="Q32" i="7" s="1"/>
  <x:c r="G30" i="7"/>
  <x:c r="M30" i="7" s="1"/>
  <x:c r="O30" i="7" s="1"/>
  <x:c r="Q30" i="7" s="1"/>
  <x:c r="G28" i="7"/>
  <x:c r="M28" i="7" s="1"/>
  <x:c r="O28" i="7" s="1"/>
  <x:c r="Q28" i="7" s="1"/>
  <x:c r="G26" i="7"/>
  <x:c r="M26" i="7" s="1"/>
  <x:c r="O26" i="7" s="1"/>
  <x:c r="Q26" i="7" s="1"/>
  <x:c r="G24" i="7"/>
  <x:c r="M24" i="7" s="1"/>
  <x:c r="O24" i="7" s="1"/>
  <x:c r="Q24" i="7" s="1"/>
  <x:c r="G22" i="7"/>
  <x:c r="M22" i="7" s="1"/>
  <x:c r="O22" i="7" s="1"/>
  <x:c r="Q22" i="7" s="1"/>
  <x:c r="M38" i="6"/>
  <x:c r="O38" i="6" s="1"/>
  <x:c r="Q38" i="6" s="1"/>
  <x:c r="M36" i="6"/>
  <x:c r="O36" i="6" s="1"/>
  <x:c r="Q36" i="6" s="1"/>
  <x:c r="M32" i="6"/>
  <x:c r="O32" i="6" s="1"/>
  <x:c r="Q32" i="6" s="1"/>
  <x:c r="M30" i="6"/>
  <x:c r="O30" i="6" s="1"/>
  <x:c r="Q30" i="6" s="1"/>
  <x:c r="M28" i="6"/>
  <x:c r="O28" i="6" s="1"/>
  <x:c r="Q28" i="6" s="1"/>
  <x:c r="M24" i="6"/>
  <x:c r="O24" i="6" s="1"/>
  <x:c r="Q24" i="6" s="1"/>
  <x:c r="M22" i="6"/>
  <x:c r="O22" i="6" s="1"/>
  <x:c r="Q22" i="6" s="1"/>
  <x:c r="M20" i="6"/>
  <x:c r="M18" i="6"/>
  <x:c r="O18" i="6" s="1"/>
  <x:c r="Q18" i="6" s="1"/>
  <x:c r="G38" i="5"/>
  <x:c r="M38" i="5" s="1"/>
  <x:c r="M36" i="5"/>
  <x:c r="G34" i="5"/>
  <x:c r="M34" i="5" s="1"/>
  <x:c r="G32" i="5"/>
  <x:c r="M32" i="5" s="1"/>
  <x:c r="G30" i="5"/>
  <x:c r="M30" i="5" s="1"/>
  <x:c r="G28" i="5"/>
  <x:c r="M28" i="5" s="1"/>
  <x:c r="G26" i="5"/>
  <x:c r="M26" i="5" s="1"/>
  <x:c r="G24" i="5"/>
  <x:c r="M24" i="5" s="1"/>
  <x:c r="G22" i="5"/>
  <x:c r="M22" i="5" s="1"/>
  <x:c r="G20" i="5"/>
  <x:c r="G18" i="5"/>
  <x:c r="M18" i="5" s="1"/>
  <x:c r="G16" i="5"/>
  <x:c r="M16" i="5" s="1"/>
  <x:c r="O16" i="5" s="1"/>
  <x:c r="Q16" i="5" s="1"/>
  <x:c r="G16" i="4"/>
  <x:c r="G18" i="4"/>
  <x:c r="M18" i="4" s="1"/>
  <x:c r="G20" i="4"/>
  <x:c r="M20" i="4" s="1"/>
  <x:c r="G22" i="4"/>
  <x:c r="M22" i="4" s="1"/>
  <x:c r="G24" i="4"/>
  <x:c r="M24" i="4" s="1"/>
  <x:c r="G26" i="4"/>
  <x:c r="M26" i="4" s="1"/>
  <x:c r="G28" i="4"/>
  <x:c r="M28" i="4" s="1"/>
  <x:c r="G30" i="4"/>
  <x:c r="M30" i="4" s="1"/>
  <x:c r="G32" i="4"/>
  <x:c r="M32" i="4" s="1"/>
  <x:c r="G34" i="4"/>
  <x:c r="M34" i="4" s="1"/>
  <x:c r="M36" i="4"/>
  <x:c r="G38" i="4"/>
  <x:c r="M38" i="4" s="1"/>
  <x:c r="G16" i="1"/>
  <x:c r="M16" i="1" s="1"/>
  <x:c r="G18" i="1"/>
  <x:c r="M18" i="1" s="1"/>
  <x:c r="G20" i="1"/>
  <x:c r="M20" i="1" s="1"/>
  <x:c r="G22" i="1"/>
  <x:c r="M22" i="1" s="1"/>
  <x:c r="G24" i="1"/>
  <x:c r="M24" i="1" s="1"/>
  <x:c r="G26" i="1"/>
  <x:c r="M26" i="1" s="1"/>
  <x:c r="G28" i="1"/>
  <x:c r="M28" i="1" s="1"/>
  <x:c r="G30" i="1"/>
  <x:c r="M30" i="1" s="1"/>
  <x:c r="G32" i="1"/>
  <x:c r="M32" i="1" s="1"/>
  <x:c r="G34" i="1"/>
  <x:c r="M34" i="1" s="1"/>
  <x:c r="M36" i="1"/>
  <x:c r="G38" i="1"/>
  <x:c r="M38" i="1" s="1"/>
  <x:c r="G38" i="9"/>
  <x:c r="G30" i="9"/>
  <x:c r="G28" i="9"/>
  <x:c r="G22" i="9"/>
  <x:c r="G20" i="9"/>
  <x:c r="G34" i="6"/>
  <x:c r="G32" i="6"/>
  <x:c r="G26" i="6"/>
  <x:c r="G24" i="6"/>
  <x:c r="G20" i="6"/>
  <x:c r="G18" i="6"/>
  <x:c r="E40" i="7"/>
  <x:c r="I40" i="6"/>
  <x:c r="E40" i="4"/>
  <x:c r="E40" i="1"/>
  <x:c r="G16" i="9"/>
  <x:c r="G24" i="9"/>
  <x:c r="G32" i="9"/>
  <x:c r="G18" i="9"/>
  <x:c r="G26" i="9"/>
  <x:c r="M36" i="8"/>
  <x:c r="O36" i="8" s="1"/>
  <x:c r="Q36" i="8" s="1"/>
  <x:c r="I40" i="7"/>
  <x:c r="M36" i="7"/>
  <x:c r="O36" i="7" s="1"/>
  <x:c r="Q36" i="7" s="1"/>
  <x:c r="G16" i="7"/>
  <x:c r="M16" i="7" s="1"/>
  <x:c r="O16" i="7" s="1"/>
  <x:c r="G18" i="7"/>
  <x:c r="M18" i="7" s="1"/>
  <x:c r="O18" i="7" s="1"/>
  <x:c r="Q18" i="7" s="1"/>
  <x:c r="M16" i="6"/>
  <x:c r="O16" i="6" s="1"/>
  <x:c r="Q16" i="6" s="1"/>
  <x:c r="G28" i="6"/>
  <x:c r="G16" i="6"/>
  <x:c r="G22" i="6"/>
  <x:c r="G30" i="6"/>
  <x:c r="I40" i="5"/>
  <x:c r="E40" i="5"/>
  <x:c r="I40" i="1"/>
  <x:c r="G40" i="6" l="1"/>
  <x:c r="G40" i="5"/>
  <x:c r="M20" i="5"/>
  <x:c r="M40" i="5" s="1"/>
  <x:c r="M40" i="8"/>
  <x:c r="O40" i="8"/>
  <x:c r="G40" i="1"/>
  <x:c r="G40" i="9"/>
  <x:c r="O20" i="6"/>
  <x:c r="Q20" i="6" s="1"/>
  <x:c r="Q40" i="6" s="1"/>
  <x:c r="M40" i="6"/>
  <x:c r="G40" i="8"/>
  <x:c r="O40" i="7"/>
  <x:c r="Q16" i="7"/>
  <x:c r="Q40" i="7" s="1"/>
  <x:c r="G40" i="7"/>
  <x:c r="M40" i="7"/>
  <x:c r="M40" i="1"/>
  <x:c r="G40" i="4"/>
  <x:c r="M16" i="4"/>
  <x:c r="Q40" i="8"/>
  <x:c r="O18" i="9"/>
  <x:c r="M40" i="9"/>
  <x:c r="M40" i="4" l="1"/>
  <x:c r="Q18" i="9"/>
  <x:c r="Q40" i="9" s="1"/>
  <x:c r="O40" i="9"/>
  <x:c r="O40" i="6"/>
  <x:c r="O20" i="5" l="1"/>
  <x:c r="Q20" i="5" s="1"/>
  <x:c r="O22" i="5"/>
  <x:c r="Q22" i="5" s="1"/>
  <x:c r="O28" i="5"/>
  <x:c r="Q28" i="5" s="1"/>
  <x:c r="O30" i="5"/>
  <x:c r="Q30" i="5" s="1"/>
  <x:c r="O36" i="5"/>
  <x:c r="Q36" i="5" s="1"/>
  <x:c r="O38" i="5"/>
  <x:c r="Q38" i="5" s="1"/>
  <x:c r="O18" i="4"/>
  <x:c r="Q18" i="4" s="1"/>
  <x:c r="O20" i="4"/>
  <x:c r="Q20" i="4" s="1"/>
  <x:c r="O22" i="4"/>
  <x:c r="Q22" i="4" s="1"/>
  <x:c r="O26" i="4"/>
  <x:c r="Q26" i="4" s="1"/>
  <x:c r="O28" i="4"/>
  <x:c r="Q28" i="4" s="1"/>
  <x:c r="O30" i="4"/>
  <x:c r="Q30" i="4" s="1"/>
  <x:c r="O34" i="4"/>
  <x:c r="Q34" i="4" s="1"/>
  <x:c r="O38" i="4"/>
  <x:c r="Q38" i="4" s="1"/>
  <x:c r="O22" i="1"/>
  <x:c r="Q22" i="1" s="1"/>
  <x:c r="O30" i="1"/>
  <x:c r="Q30" i="1" s="1"/>
  <x:c r="O38" i="1"/>
  <x:c r="Q38" i="1" s="1"/>
  <x:c r="O34" i="5"/>
  <x:c r="Q34" i="5" s="1"/>
  <x:c r="O32" i="5"/>
  <x:c r="Q32" i="5" s="1"/>
  <x:c r="O32" i="4"/>
  <x:c r="Q32" i="4" s="1"/>
  <x:c r="O32" i="1"/>
  <x:c r="Q32" i="1" s="1"/>
  <x:c r="O26" i="5"/>
  <x:c r="Q26" i="5" s="1"/>
  <x:c r="O24" i="5"/>
  <x:c r="Q24" i="5" s="1"/>
  <x:c r="O24" i="4"/>
  <x:c r="Q24" i="4" s="1"/>
  <x:c r="O24" i="1"/>
  <x:c r="Q24" i="1" s="1"/>
  <x:c r="O18" i="5"/>
  <x:c r="Q18" i="5" s="1"/>
  <x:c r="K40" i="5" l="1"/>
  <x:c r="O16" i="1"/>
  <x:c r="O36" i="4"/>
  <x:c r="Q36" i="4" s="1"/>
  <x:c r="O36" i="1"/>
  <x:c r="Q36" i="1" s="1"/>
  <x:c r="O34" i="1"/>
  <x:c r="Q34" i="1" s="1"/>
  <x:c r="Q40" i="5" l="1"/>
  <x:c r="O40" i="5"/>
  <x:c r="K40" i="4"/>
  <x:c r="O16" i="4"/>
  <x:c r="O28" i="1"/>
  <x:c r="Q28" i="1" s="1"/>
  <x:c r="O20" i="1"/>
  <x:c r="Q20" i="1" s="1"/>
  <x:c r="Q16" i="1"/>
  <x:c r="O26" i="1"/>
  <x:c r="Q26" i="1" s="1"/>
  <x:c r="Q16" i="4" l="1"/>
  <x:c r="Q40" i="4" s="1"/>
  <x:c r="O40" i="4"/>
  <x:c r="O18" i="1"/>
  <x:c r="K40" i="1"/>
  <x:c r="Q18" i="1" l="1"/>
  <x:c r="Q40" i="1" s="1"/>
  <x:c r="O40" i="1"/>
</x:calcChain>
</file>

<file path=xl/sharedStrings.xml><?xml version="1.0" encoding="utf-8"?>
<sst xmlns="http://schemas.openxmlformats.org/spreadsheetml/2006/main" count="378" uniqueCount="58">
  <si>
    <t>TEST YEAR</t>
  </si>
  <si>
    <t>kWH</t>
  </si>
  <si>
    <t>BOOKED</t>
  </si>
  <si>
    <t>WEATHER</t>
  </si>
  <si>
    <t>CUSTOMERS</t>
  </si>
  <si>
    <t>TOTAL</t>
  </si>
  <si>
    <t>FINAL</t>
  </si>
  <si>
    <t>ADJUSTMENT TO KWH SALES FOR CHANGE IN:</t>
  </si>
  <si>
    <t xml:space="preserve">  TOTAL</t>
  </si>
  <si>
    <t>BILLED</t>
  </si>
  <si>
    <t>AUG</t>
  </si>
  <si>
    <t>SEP</t>
  </si>
  <si>
    <t>OCT</t>
  </si>
  <si>
    <t>NOV</t>
  </si>
  <si>
    <t>DEC</t>
  </si>
  <si>
    <t>FEB</t>
  </si>
  <si>
    <t>MAR</t>
  </si>
  <si>
    <t>APR</t>
  </si>
  <si>
    <t>MAY</t>
  </si>
  <si>
    <t>JUN</t>
  </si>
  <si>
    <t>RESIDENTIAL</t>
  </si>
  <si>
    <t>SECONDARY SERVICE - 10 KW AND BELOW</t>
  </si>
  <si>
    <t>PRIMARY SERVICE - 10 KW AND BELOW</t>
  </si>
  <si>
    <t>SL - UNMETERED</t>
  </si>
  <si>
    <t>SL - METERED (NON COMPANY OWNED)</t>
  </si>
  <si>
    <t>SL - METERED (COMPANY OWNED)</t>
  </si>
  <si>
    <t>OUTDOOR LIGHTING</t>
  </si>
  <si>
    <t>(a)</t>
  </si>
  <si>
    <t>(b)</t>
  </si>
  <si>
    <t>(c)</t>
  </si>
  <si>
    <t>LINE</t>
  </si>
  <si>
    <t>NO.</t>
  </si>
  <si>
    <t>MONTHLY SALES DATA</t>
  </si>
  <si>
    <t>LISTING OF DATA BY INDIVIDUAL RATE CLASS</t>
  </si>
  <si>
    <t>ONCOR ELECTRIC DELIVERY COMPANY LLC</t>
  </si>
  <si>
    <t>KWH</t>
  </si>
  <si>
    <t>(d)*</t>
  </si>
  <si>
    <t>(e) = [(b)-(a)]/(a)*(c)</t>
  </si>
  <si>
    <t>(f) = (d)+(e)</t>
  </si>
  <si>
    <t>(g) = (c)+(f)</t>
  </si>
  <si>
    <t>ADJUSTED KWH</t>
  </si>
  <si>
    <t>MONTH</t>
  </si>
  <si>
    <t>SEC SM</t>
  </si>
  <si>
    <t>PRI SM</t>
  </si>
  <si>
    <t>LS-UNMETRD</t>
  </si>
  <si>
    <t>LS-METERED-NCO</t>
  </si>
  <si>
    <t>LS-METERED-CO</t>
  </si>
  <si>
    <t>LS-RATE OL</t>
  </si>
  <si>
    <t>*WP/H/4, page 1, column (w)</t>
  </si>
  <si>
    <t>*WP/H/4, page 1, column (x)</t>
  </si>
  <si>
    <t>*WP/H/4, page 1, column (aa)</t>
  </si>
  <si>
    <t>*WP/H/4, page 1, column (ff)</t>
  </si>
  <si>
    <t>DISTRIBUTION COST RECOVERY FACTOR</t>
  </si>
  <si>
    <t>(e) = (c23)-(c)</t>
  </si>
  <si>
    <t>AS OF JUNE 30, 2024</t>
  </si>
  <si>
    <t>JUL 23</t>
  </si>
  <si>
    <t>JAN 24</t>
  </si>
  <si>
    <t>SPONSOR:  JANICE I. FENNELL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</si>
</sst>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0" fillId="0" borderId="1" xfId="0" applyBorder="1" applyAlignment="1">
      <alignment horizontal="centerContinuous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3" fontId="0" fillId="0" borderId="0" xfId="0" applyNumberFormat="1"/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left"/>
    </xf>
    <xf numFmtId="0" fontId="3" fillId="0" borderId="0" xfId="0" applyFont="1"/>
    <xf numFmtId="37" fontId="0" fillId="0" borderId="0" xfId="0" applyNumberFormat="1"/>
    <xf numFmtId="37" fontId="0" fillId="0" borderId="0" xfId="1" applyNumberFormat="1" applyFont="1"/>
    <xf numFmtId="37" fontId="0" fillId="0" borderId="0" xfId="0" applyNumberFormat="1" applyBorder="1"/>
    <xf numFmtId="37" fontId="1" fillId="0" borderId="0" xfId="1" applyNumberFormat="1"/>
    <xf numFmtId="37" fontId="1" fillId="0" borderId="1" xfId="1" applyNumberFormat="1" applyBorder="1"/>
    <xf numFmtId="37" fontId="0" fillId="0" borderId="1" xfId="0" applyNumberFormat="1" applyBorder="1"/>
    <xf numFmtId="37" fontId="4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Continuous"/>
    </xf>
    <xf numFmtId="0" fontId="5" fillId="0" borderId="0" xfId="0" applyFont="1" applyAlignment="1">
      <alignment horizontal="centerContinuous"/>
    </xf>
    <xf numFmtId="37" fontId="1" fillId="0" borderId="0" xfId="1" applyNumberFormat="1" applyBorder="1"/>
    <xf numFmtId="0" fontId="6" fillId="0" borderId="1" xfId="0" applyFont="1" applyBorder="1" applyAlignment="1">
      <alignment horizontal="center"/>
    </xf>
    <xf numFmtId="0" fontId="1" fillId="0" borderId="0" xfId="0" applyFont="1"/>
    <xf numFmtId="37" fontId="0" fillId="0" borderId="2" xfId="0" applyNumberFormat="1" applyFill="1" applyBorder="1" applyAlignment="1">
      <alignment horizontal="center"/>
    </xf>
    <xf numFmtId="37" fontId="0" fillId="0" borderId="0" xfId="0" quotePrefix="1" applyNumberFormat="1" applyFill="1" applyAlignment="1">
      <alignment horizontal="center"/>
    </xf>
    <xf numFmtId="37" fontId="0" fillId="0" borderId="0" xfId="0" applyNumberFormat="1" applyFill="1"/>
    <xf numFmtId="37" fontId="0" fillId="0" borderId="1" xfId="0" applyNumberFormat="1" applyFill="1" applyBorder="1"/>
    <xf numFmtId="37" fontId="0" fillId="0" borderId="0" xfId="0" applyNumberFormat="1" applyFill="1" applyBorder="1"/>
    <xf numFmtId="0" fontId="0" fillId="0" borderId="0" xfId="0" applyFill="1"/>
    <xf numFmtId="0" fontId="0" fillId="0" borderId="0" xfId="0" quotePrefix="1"/>
    <xf numFmtId="0" fontId="0" fillId="0" borderId="0" xfId="0" quotePrefix="1" applyFill="1" applyAlignment="1">
      <alignment horizontal="center"/>
    </xf>
    <xf numFmtId="37" fontId="1" fillId="0" borderId="0" xfId="1" applyNumberForma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WP_H_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ather Adjustment"/>
      <sheetName val="Residential"/>
      <sheetName val="ResidentialT"/>
      <sheetName val="SecLE10"/>
      <sheetName val="SecGT10"/>
      <sheetName val="SGT10_IDR_NIDR"/>
      <sheetName val="PrmGT10D"/>
      <sheetName val="PrmGT10D IDR_NIDR"/>
    </sheetNames>
    <sheetDataSet>
      <sheetData sheetId="0">
        <row r="54">
          <cell r="G54">
            <v>-406065.79500536498</v>
          </cell>
          <cell r="I54">
            <v>-5856.0760520384329</v>
          </cell>
        </row>
        <row r="55">
          <cell r="G55">
            <v>-974138.1342857437</v>
          </cell>
          <cell r="I55">
            <v>-13602.954528759266</v>
          </cell>
        </row>
        <row r="56">
          <cell r="G56">
            <v>-1287263.1747778624</v>
          </cell>
          <cell r="I56">
            <v>-17874.045793481109</v>
          </cell>
        </row>
        <row r="57">
          <cell r="G57">
            <v>-537651.23455320648</v>
          </cell>
          <cell r="I57">
            <v>-7831.1457483579288</v>
          </cell>
        </row>
        <row r="58">
          <cell r="G58">
            <v>-65514.06222720856</v>
          </cell>
          <cell r="I58">
            <v>-1107.0710200732929</v>
          </cell>
        </row>
        <row r="59">
          <cell r="G59">
            <v>270345.76974070189</v>
          </cell>
          <cell r="I59">
            <v>4548.4442880223705</v>
          </cell>
        </row>
        <row r="60">
          <cell r="G60">
            <v>195494.45116576427</v>
          </cell>
          <cell r="I60">
            <v>14862.834709577328</v>
          </cell>
        </row>
        <row r="61">
          <cell r="G61">
            <v>-296689.68730278121</v>
          </cell>
          <cell r="I61">
            <v>10334.74116461837</v>
          </cell>
        </row>
        <row r="62">
          <cell r="G62">
            <v>628013.44356985914</v>
          </cell>
          <cell r="I62">
            <v>14875.754443869222</v>
          </cell>
        </row>
        <row r="63">
          <cell r="G63">
            <v>171467.23946753348</v>
          </cell>
          <cell r="I63">
            <v>5846.2918206020549</v>
          </cell>
        </row>
        <row r="64">
          <cell r="G64">
            <v>-82916.112265748801</v>
          </cell>
          <cell r="I64">
            <v>3128.1563805873625</v>
          </cell>
        </row>
        <row r="65">
          <cell r="G65">
            <v>-238337.0015243495</v>
          </cell>
          <cell r="I65">
            <v>5162.9556617913277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pageSetUpPr fitToPage="1"/>
  </x:sheetPr>
  <x:dimension ref="A1:X147"/>
  <x:sheetViews>
    <x:sheetView zoomScaleNormal="100" workbookViewId="0">
      <x:selection activeCell="A6" sqref="A6"/>
    </x:sheetView>
  </x:sheetViews>
  <x:sheetFormatPr defaultRowHeight="13.2" x14ac:dyDescent="0.25"/>
  <x:cols>
    <x:col min="1" max="2" width="3.6640625" style="17" customWidth="1"/>
    <x:col min="3" max="3" width="16.88671875" bestFit="1" customWidth="1"/>
    <x:col min="4" max="4" width="3" customWidth="1"/>
    <x:col min="5" max="5" width="13.5546875" bestFit="1" customWidth="1"/>
    <x:col min="6" max="6" width="6" bestFit="1" customWidth="1"/>
    <x:col min="7" max="7" width="11.6640625" bestFit="1" customWidth="1"/>
    <x:col min="8" max="8" width="6.33203125" customWidth="1"/>
    <x:col min="9" max="9" width="15.109375" bestFit="1" customWidth="1"/>
    <x:col min="10" max="10" width="6.5546875" bestFit="1" customWidth="1"/>
    <x:col min="11" max="11" width="14.6640625" bestFit="1" customWidth="1"/>
    <x:col min="12" max="12" width="5.33203125" customWidth="1"/>
    <x:col min="13" max="13" width="15.33203125" bestFit="1" customWidth="1"/>
    <x:col min="14" max="14" width="4.6640625" customWidth="1"/>
    <x:col min="15" max="15" width="14.6640625" bestFit="1" customWidth="1"/>
    <x:col min="16" max="16" width="4.5546875" customWidth="1"/>
    <x:col min="17" max="17" width="15.6640625" customWidth="1"/>
    <x:col min="18" max="18" width="9.109375" hidden="1" customWidth="1"/>
    <x:col min="19" max="19" width="9.33203125" bestFit="1" customWidth="1"/>
    <x:col min="20" max="20" width="28.6640625" bestFit="1" customWidth="1"/>
    <x:col min="21" max="21" width="11.33203125" bestFit="1" customWidth="1"/>
  </x:cols>
  <x:sheetData>
    <x:row r="1" spans="1:24" ht="15.6" x14ac:dyDescent="0.3">
      <x:c r="A1" s="20" t="s">
        <x:v>34</x:v>
      </x:c>
      <x:c r="B1" s="7"/>
      <x:c r="C1" s="7"/>
      <x:c r="D1" s="7"/>
      <x:c r="E1" s="7"/>
      <x:c r="F1" s="7"/>
      <x:c r="G1" s="7"/>
      <x:c r="H1" s="7"/>
      <x:c r="I1" s="7"/>
      <x:c r="J1" s="7"/>
      <x:c r="K1" s="7"/>
      <x:c r="L1" s="7"/>
      <x:c r="M1" s="7"/>
      <x:c r="N1" s="7"/>
      <x:c r="O1" s="7"/>
      <x:c r="P1" s="7"/>
      <x:c r="Q1" s="7"/>
    </x:row>
    <x:row r="2" spans="1:24" ht="15.6" x14ac:dyDescent="0.3">
      <x:c r="A2" s="20" t="s">
        <x:v>52</x:v>
      </x:c>
      <x:c r="B2" s="7"/>
      <x:c r="C2" s="7"/>
      <x:c r="D2" s="7"/>
      <x:c r="E2" s="7"/>
      <x:c r="F2" s="7"/>
      <x:c r="G2" s="7"/>
      <x:c r="H2" s="7"/>
      <x:c r="I2" s="7"/>
      <x:c r="J2" s="7"/>
      <x:c r="K2" s="7"/>
      <x:c r="L2" s="7"/>
      <x:c r="M2" s="7"/>
      <x:c r="N2" s="19"/>
      <x:c r="O2" s="7"/>
      <x:c r="P2" s="7"/>
      <x:c r="Q2" s="7"/>
    </x:row>
    <x:row r="3" spans="1:24" ht="15.6" x14ac:dyDescent="0.3">
      <x:c r="A3" s="20" t="s">
        <x:v>32</x:v>
      </x:c>
      <x:c r="B3" s="7"/>
      <x:c r="C3" s="7"/>
      <x:c r="D3" s="7"/>
      <x:c r="E3" s="7"/>
      <x:c r="F3" s="7"/>
      <x:c r="G3" s="7"/>
      <x:c r="H3" s="7"/>
      <x:c r="I3" s="7"/>
      <x:c r="J3" s="7"/>
      <x:c r="K3" s="7"/>
      <x:c r="L3" s="7"/>
      <x:c r="M3" s="7"/>
      <x:c r="N3" s="19"/>
      <x:c r="O3" s="7"/>
      <x:c r="P3" s="7"/>
      <x:c r="Q3" s="7"/>
    </x:row>
    <x:row r="4" spans="1:24" ht="15.6" x14ac:dyDescent="0.3">
      <x:c r="A4" s="20" t="s">
        <x:v>54</x:v>
      </x:c>
      <x:c r="B4" s="7"/>
      <x:c r="C4" s="7"/>
      <x:c r="D4" s="7"/>
      <x:c r="E4" s="7"/>
      <x:c r="F4" s="7"/>
      <x:c r="G4" s="7"/>
      <x:c r="H4" s="7"/>
      <x:c r="I4" s="7"/>
      <x:c r="J4" s="7"/>
      <x:c r="K4" s="7"/>
      <x:c r="L4" s="7"/>
      <x:c r="M4" s="7"/>
      <x:c r="N4" s="19"/>
      <x:c r="O4" s="7"/>
      <x:c r="P4" s="7"/>
      <x:c r="Q4" s="7"/>
    </x:row>
    <x:row r="5" spans="1:24" ht="15.6" x14ac:dyDescent="0.3">
      <x:c r="A5" s="20" t="s">
        <x:v>57</x:v>
      </x:c>
      <x:c r="B5" s="7"/>
      <x:c r="C5" s="7"/>
      <x:c r="D5" s="7"/>
      <x:c r="E5" s="7"/>
      <x:c r="F5" s="7"/>
      <x:c r="G5" s="7"/>
      <x:c r="H5" s="7"/>
      <x:c r="I5" s="7"/>
      <x:c r="J5" s="7"/>
      <x:c r="K5" s="7"/>
      <x:c r="L5" s="7"/>
      <x:c r="M5" s="7"/>
      <x:c r="N5" s="19"/>
      <x:c r="O5" s="7"/>
      <x:c r="P5" s="7"/>
      <x:c r="Q5" s="7"/>
    </x:row>
    <x:row r="6" spans="1:24" ht="15.6" x14ac:dyDescent="0.3">
      <x:c r="A6" s="20"/>
      <x:c r="B6" s="7"/>
      <x:c r="C6" s="7"/>
      <x:c r="D6" s="7"/>
      <x:c r="E6" s="7"/>
      <x:c r="F6" s="7"/>
      <x:c r="G6" s="7"/>
      <x:c r="H6" s="7"/>
      <x:c r="I6" s="7"/>
      <x:c r="J6" s="7"/>
      <x:c r="K6" s="7"/>
      <x:c r="L6" s="7"/>
      <x:c r="M6" s="7"/>
      <x:c r="N6" s="19"/>
      <x:c r="O6" s="7"/>
      <x:c r="P6" s="7"/>
      <x:c r="Q6" s="7"/>
    </x:row>
    <x:row r="7" spans="1:24" ht="15" x14ac:dyDescent="0.25">
      <x:c r="A7" s="7"/>
      <x:c r="B7" s="7"/>
      <x:c r="C7" s="7"/>
      <x:c r="D7" s="7"/>
      <x:c r="E7" s="7"/>
      <x:c r="F7" s="7"/>
      <x:c r="G7" s="7"/>
      <x:c r="H7" s="7"/>
      <x:c r="I7" s="7"/>
      <x:c r="J7" s="7"/>
      <x:c r="K7" s="7"/>
      <x:c r="L7" s="7"/>
      <x:c r="M7" s="7"/>
      <x:c r="O7" s="7"/>
      <x:c r="P7" s="7"/>
      <x:c r="Q7" s="7"/>
    </x:row>
    <x:row r="8" spans="1:24" ht="15" x14ac:dyDescent="0.25">
      <x:c r="A8" s="8" t="s">
        <x:v>33</x:v>
      </x:c>
      <x:c r="B8" s="7"/>
      <x:c r="C8" s="7"/>
      <x:c r="D8" s="7"/>
      <x:c r="E8" s="7"/>
      <x:c r="F8" s="7"/>
      <x:c r="G8" s="7"/>
      <x:c r="H8" s="7"/>
      <x:c r="I8" s="7"/>
      <x:c r="J8" s="7"/>
      <x:c r="K8" s="7"/>
      <x:c r="L8" s="7"/>
      <x:c r="M8" s="7"/>
      <x:c r="O8" s="7"/>
      <x:c r="P8" s="7"/>
      <x:c r="Q8" s="7"/>
    </x:row>
    <x:row r="9" spans="1:24" ht="15" x14ac:dyDescent="0.25">
      <x:c r="A9" s="7"/>
      <x:c r="B9" s="7"/>
      <x:c r="C9" s="7"/>
      <x:c r="D9" s="7"/>
      <x:c r="E9" s="7"/>
      <x:c r="F9" s="7"/>
      <x:c r="G9" s="7"/>
      <x:c r="H9" s="7"/>
      <x:c r="I9" s="7"/>
      <x:c r="J9" s="7"/>
      <x:c r="K9" s="7"/>
      <x:c r="L9" s="7"/>
      <x:c r="M9" s="7"/>
      <x:c r="O9" s="7"/>
      <x:c r="P9" s="7"/>
      <x:c r="Q9" s="7"/>
    </x:row>
    <x:row r="10" spans="1:24" ht="15" x14ac:dyDescent="0.25">
      <x:c r="A10" s="9" t="s">
        <x:v>20</x:v>
      </x:c>
      <x:c r="B10"/>
      <x:c r="F10" s="7"/>
      <x:c r="G10" s="7"/>
      <x:c r="H10" s="7"/>
      <x:c r="I10" s="7"/>
      <x:c r="J10" s="7"/>
      <x:c r="K10" s="7"/>
      <x:c r="L10" s="7"/>
      <x:c r="M10" s="7"/>
      <x:c r="O10" s="7"/>
      <x:c r="P10" s="7"/>
      <x:c r="Q10" s="7"/>
    </x:row>
    <x:row r="11" spans="1:24" ht="15" x14ac:dyDescent="0.25">
      <x:c r="C11" s="7"/>
      <x:c r="D11" s="7"/>
      <x:c r="E11" s="7"/>
      <x:c r="F11" s="7"/>
      <x:c r="G11" s="7"/>
      <x:c r="H11" s="7"/>
      <x:c r="I11" s="7"/>
      <x:c r="J11" s="7"/>
      <x:c r="K11" s="7"/>
      <x:c r="L11" s="7"/>
      <x:c r="M11" s="7"/>
      <x:c r="N11" s="7"/>
      <x:c r="O11" s="7"/>
      <x:c r="P11" s="7"/>
      <x:c r="Q11" s="7"/>
    </x:row>
    <x:row r="13" spans="1:24" x14ac:dyDescent="0.25">
      <x:c r="A13" s="17" t="s">
        <x:v>30</x:v>
      </x:c>
      <x:c r="C13" s="1"/>
      <x:c r="E13" s="3" t="s">
        <x:v>4</x:v>
      </x:c>
      <x:c r="F13" s="3"/>
      <x:c r="G13" s="3"/>
      <x:c r="I13" s="1" t="s">
        <x:v>2</x:v>
      </x:c>
      <x:c r="K13" s="3" t="s">
        <x:v>7</x:v>
      </x:c>
      <x:c r="L13" s="3"/>
      <x:c r="M13" s="3"/>
      <x:c r="N13" s="3"/>
      <x:c r="O13" s="3"/>
      <x:c r="Q13" s="1" t="s">
        <x:v>6</x:v>
      </x:c>
    </x:row>
    <x:row r="14" spans="1:24" x14ac:dyDescent="0.25">
      <x:c r="A14" s="18" t="s">
        <x:v>31</x:v>
      </x:c>
      <x:c r="C14" s="5" t="s">
        <x:v>41</x:v>
      </x:c>
      <x:c r="E14" s="4" t="s">
        <x:v>9</x:v>
      </x:c>
      <x:c r="F14" s="1"/>
      <x:c r="G14" s="4" t="s">
        <x:v>0</x:v>
      </x:c>
      <x:c r="H14" s="1"/>
      <x:c r="I14" s="5" t="s">
        <x:v>1</x:v>
      </x:c>
      <x:c r="J14" s="1"/>
      <x:c r="K14" s="24" t="s">
        <x:v>3</x:v>
      </x:c>
      <x:c r="L14" s="1"/>
      <x:c r="M14" s="4" t="s">
        <x:v>4</x:v>
      </x:c>
      <x:c r="N14" s="1"/>
      <x:c r="O14" s="5" t="s">
        <x:v>5</x:v>
      </x:c>
      <x:c r="P14" s="1"/>
      <x:c r="Q14" s="5" t="s">
        <x:v>40</x:v>
      </x:c>
      <x:c r="R14" s="1"/>
      <x:c r="S14" s="1"/>
      <x:c r="T14" s="1"/>
      <x:c r="U14" s="1"/>
      <x:c r="V14" s="1"/>
      <x:c r="W14" s="1"/>
      <x:c r="X14" s="1"/>
    </x:row>
    <x:row r="15" spans="1:24" x14ac:dyDescent="0.25">
      <x:c r="E15" s="2" t="s">
        <x:v>27</x:v>
      </x:c>
      <x:c r="F15" s="1"/>
      <x:c r="G15" s="2" t="s">
        <x:v>28</x:v>
      </x:c>
      <x:c r="H15" s="1"/>
      <x:c r="I15" s="2" t="s">
        <x:v>29</x:v>
      </x:c>
      <x:c r="J15" s="1"/>
      <x:c r="K15" s="25" t="s">
        <x:v>36</x:v>
      </x:c>
      <x:c r="L15" s="1"/>
      <x:c r="M15" s="2" t="s">
        <x:v>37</x:v>
      </x:c>
      <x:c r="N15" s="1"/>
      <x:c r="O15" s="1" t="s">
        <x:v>38</x:v>
      </x:c>
      <x:c r="P15" s="1"/>
      <x:c r="Q15" s="1" t="s">
        <x:v>39</x:v>
      </x:c>
      <x:c r="R15" s="1"/>
      <x:c r="S15" s="1"/>
      <x:c r="T15" s="1"/>
      <x:c r="U15" s="1"/>
      <x:c r="V15" s="1"/>
      <x:c r="W15" s="1"/>
      <x:c r="X15" s="1"/>
    </x:row>
    <x:row r="16" spans="1:24" x14ac:dyDescent="0.25">
      <x:c r="A16" s="1">
        <x:v>1</x:v>
      </x:c>
      <x:c r="C16" s="30" t="s">
        <x:v>55</x:v>
      </x:c>
      <x:c r="E16" s="26">
        <x:v>3363549</x:v>
      </x:c>
      <x:c r="F16" s="10"/>
      <x:c r="G16" s="10">
        <x:f>+$E$38</x:f>
        <x:v>3425884</x:v>
      </x:c>
      <x:c r="H16" s="10"/>
      <x:c r="I16" s="26">
        <x:v>5388148628</x:v>
      </x:c>
      <x:c r="J16" s="16"/>
      <x:c r="K16" s="26">
        <x:f>+'[1]Weather Adjustment'!$G54*1000</x:f>
        <x:v>-406065795.00536495</x:v>
      </x:c>
      <x:c r="L16" s="10"/>
      <x:c r="M16" s="13">
        <x:f>+(G16-E16)/E16*I16</x:f>
        <x:v>99855909.554574639</x:v>
      </x:c>
      <x:c r="N16" s="10"/>
      <x:c r="O16" s="10">
        <x:f t="shared" ref="O16:O38" si="0">SUM(K16:N16)</x:f>
        <x:v>-306209885.45079029</x:v>
      </x:c>
      <x:c r="P16" s="10"/>
      <x:c r="Q16" s="10">
        <x:f t="shared" ref="Q16:Q38" si="1">+I16+O16</x:f>
        <x:v>5081938742.5492096</x:v>
      </x:c>
      <x:c r="T16" s="6"/>
      <x:c r="V16" s="6"/>
    </x:row>
    <x:row r="17" spans="1:22" x14ac:dyDescent="0.25">
      <x:c r="A17" s="1">
        <x:v>2</x:v>
      </x:c>
      <x:c r="E17" s="26"/>
      <x:c r="F17" s="10"/>
      <x:c r="G17" s="10"/>
      <x:c r="H17" s="10"/>
      <x:c r="I17" s="26"/>
      <x:c r="J17" s="16"/>
      <x:c r="K17" s="26"/>
      <x:c r="L17" s="10"/>
      <x:c r="M17" s="13"/>
      <x:c r="N17" s="10"/>
      <x:c r="O17" s="10"/>
      <x:c r="P17" s="10"/>
      <x:c r="Q17" s="10"/>
      <x:c r="T17" s="6"/>
      <x:c r="V17" s="6"/>
    </x:row>
    <x:row r="18" spans="1:22" x14ac:dyDescent="0.25">
      <x:c r="A18" s="1">
        <x:v>3</x:v>
      </x:c>
      <x:c r="C18" t="s">
        <x:v>10</x:v>
      </x:c>
      <x:c r="E18" s="26">
        <x:v>3370508</x:v>
      </x:c>
      <x:c r="F18" s="10"/>
      <x:c r="G18" s="10">
        <x:f>+$E$38</x:f>
        <x:v>3425884</x:v>
      </x:c>
      <x:c r="H18" s="10"/>
      <x:c r="I18" s="26">
        <x:v>6145696910</x:v>
      </x:c>
      <x:c r="J18" s="10"/>
      <x:c r="K18" s="26">
        <x:f>+'[1]Weather Adjustment'!$G55*1000</x:f>
        <x:v>-974138134.28574371</x:v>
      </x:c>
      <x:c r="L18" s="10"/>
      <x:c r="M18" s="13">
        <x:f t="shared" ref="M18:M38" si="2">+(G18-E18)/E18*I18</x:f>
        <x:v>100971162.83010158</x:v>
      </x:c>
      <x:c r="N18" s="10"/>
      <x:c r="O18" s="10">
        <x:f t="shared" si="0"/>
        <x:v>-873166971.4556421</x:v>
      </x:c>
      <x:c r="P18" s="10"/>
      <x:c r="Q18" s="10">
        <x:f t="shared" si="1"/>
        <x:v>5272529938.5443583</x:v>
      </x:c>
      <x:c r="T18" s="6"/>
      <x:c r="V18" s="6"/>
    </x:row>
    <x:row r="19" spans="1:22" x14ac:dyDescent="0.25">
      <x:c r="A19" s="1">
        <x:v>4</x:v>
      </x:c>
      <x:c r="E19" s="26"/>
      <x:c r="F19" s="10"/>
      <x:c r="G19" s="10"/>
      <x:c r="H19" s="10"/>
      <x:c r="I19" s="26"/>
      <x:c r="J19" s="10"/>
      <x:c r="K19" s="26"/>
      <x:c r="L19" s="10"/>
      <x:c r="M19" s="13"/>
      <x:c r="N19" s="10"/>
      <x:c r="O19" s="10"/>
      <x:c r="P19" s="10"/>
      <x:c r="Q19" s="10"/>
      <x:c r="T19" s="6"/>
      <x:c r="V19" s="6"/>
    </x:row>
    <x:row r="20" spans="1:22" x14ac:dyDescent="0.25">
      <x:c r="A20" s="1">
        <x:v>5</x:v>
      </x:c>
      <x:c r="C20" t="s">
        <x:v>11</x:v>
      </x:c>
      <x:c r="E20" s="26">
        <x:v>3374094</x:v>
      </x:c>
      <x:c r="F20" s="10"/>
      <x:c r="G20" s="10">
        <x:f>+$E$38</x:f>
        <x:v>3425884</x:v>
      </x:c>
      <x:c r="H20" s="10"/>
      <x:c r="I20" s="26">
        <x:v>6096638292</x:v>
      </x:c>
      <x:c r="J20" s="10"/>
      <x:c r="K20" s="26">
        <x:f>+'[1]Weather Adjustment'!$G56*1000</x:f>
        <x:v>-1287263174.7778623</x:v>
      </x:c>
      <x:c r="L20" s="10"/>
      <x:c r="M20" s="13">
        <x:f t="shared" si="2"/>
        <x:v>93579164.404631287</x:v>
      </x:c>
      <x:c r="N20" s="10"/>
      <x:c r="O20" s="10">
        <x:f t="shared" si="0"/>
        <x:v>-1193684010.3732309</x:v>
      </x:c>
      <x:c r="P20" s="10"/>
      <x:c r="Q20" s="10">
        <x:f t="shared" si="1"/>
        <x:v>4902954281.6267691</x:v>
      </x:c>
      <x:c r="T20" s="6"/>
      <x:c r="V20" s="6"/>
    </x:row>
    <x:row r="21" spans="1:22" x14ac:dyDescent="0.25">
      <x:c r="A21" s="1">
        <x:v>6</x:v>
      </x:c>
      <x:c r="E21" s="26"/>
      <x:c r="F21" s="10"/>
      <x:c r="G21" s="10"/>
      <x:c r="H21" s="10"/>
      <x:c r="I21" s="26"/>
      <x:c r="J21" s="10"/>
      <x:c r="K21" s="26"/>
      <x:c r="L21" s="10"/>
      <x:c r="M21" s="13"/>
      <x:c r="N21" s="10"/>
      <x:c r="O21" s="10"/>
      <x:c r="P21" s="10"/>
      <x:c r="Q21" s="10"/>
      <x:c r="T21" s="6"/>
      <x:c r="V21" s="6"/>
    </x:row>
    <x:row r="22" spans="1:22" x14ac:dyDescent="0.25">
      <x:c r="A22" s="1">
        <x:v>7</x:v>
      </x:c>
      <x:c r="C22" t="s">
        <x:v>12</x:v>
      </x:c>
      <x:c r="E22" s="26">
        <x:v>3378661</x:v>
      </x:c>
      <x:c r="F22" s="10"/>
      <x:c r="G22" s="10">
        <x:f>+$E$38</x:f>
        <x:v>3425884</x:v>
      </x:c>
      <x:c r="H22" s="10"/>
      <x:c r="I22" s="26">
        <x:v>4383290472</x:v>
      </x:c>
      <x:c r="J22" s="10"/>
      <x:c r="K22" s="26">
        <x:f>+'[1]Weather Adjustment'!$G57*1000</x:f>
        <x:v>-537651234.55320644</x:v>
      </x:c>
      <x:c r="L22" s="10"/>
      <x:c r="M22" s="13">
        <x:f t="shared" si="2"/>
        <x:v>61264544.137235433</x:v>
      </x:c>
      <x:c r="N22" s="10"/>
      <x:c r="O22" s="10">
        <x:f t="shared" si="0"/>
        <x:v>-476386690.41597104</x:v>
      </x:c>
      <x:c r="P22" s="10"/>
      <x:c r="Q22" s="10">
        <x:f t="shared" si="1"/>
        <x:v>3906903781.5840292</x:v>
      </x:c>
      <x:c r="T22" s="6"/>
      <x:c r="V22" s="6"/>
    </x:row>
    <x:row r="23" spans="1:22" x14ac:dyDescent="0.25">
      <x:c r="A23" s="1">
        <x:v>8</x:v>
      </x:c>
      <x:c r="E23" s="26"/>
      <x:c r="F23" s="10"/>
      <x:c r="G23" s="10"/>
      <x:c r="H23" s="10"/>
      <x:c r="I23" s="26"/>
      <x:c r="J23" s="10"/>
      <x:c r="K23" s="26"/>
      <x:c r="L23" s="10"/>
      <x:c r="M23" s="13"/>
      <x:c r="N23" s="10"/>
      <x:c r="O23" s="10"/>
      <x:c r="P23" s="10"/>
      <x:c r="Q23" s="10"/>
      <x:c r="T23" s="6"/>
      <x:c r="V23" s="6"/>
    </x:row>
    <x:row r="24" spans="1:22" x14ac:dyDescent="0.25">
      <x:c r="A24" s="1">
        <x:v>9</x:v>
      </x:c>
      <x:c r="C24" t="s">
        <x:v>13</x:v>
      </x:c>
      <x:c r="E24" s="26">
        <x:v>3384752</x:v>
      </x:c>
      <x:c r="F24" s="10"/>
      <x:c r="G24" s="10">
        <x:f>+$E$38</x:f>
        <x:v>3425884</x:v>
      </x:c>
      <x:c r="H24" s="10"/>
      <x:c r="I24" s="26">
        <x:v>2858988009</x:v>
      </x:c>
      <x:c r="J24" s="10"/>
      <x:c r="K24" s="26">
        <x:f>+'[1]Weather Adjustment'!$G58*1000</x:f>
        <x:v>-65514062.227208562</x:v>
      </x:c>
      <x:c r="L24" s="10"/>
      <x:c r="M24" s="13">
        <x:f t="shared" si="2"/>
        <x:v>34742839.294042222</x:v>
      </x:c>
      <x:c r="N24" s="10"/>
      <x:c r="O24" s="10">
        <x:f t="shared" si="0"/>
        <x:v>-30771222.93316634</x:v>
      </x:c>
      <x:c r="P24" s="10"/>
      <x:c r="Q24" s="10">
        <x:f t="shared" si="1"/>
        <x:v>2828216786.0668335</x:v>
      </x:c>
      <x:c r="T24" s="6"/>
      <x:c r="V24" s="6"/>
    </x:row>
    <x:row r="25" spans="1:22" x14ac:dyDescent="0.25">
      <x:c r="A25" s="1">
        <x:v>10</x:v>
      </x:c>
      <x:c r="E25" s="26"/>
      <x:c r="F25" s="10"/>
      <x:c r="G25" s="10"/>
      <x:c r="H25" s="10"/>
      <x:c r="I25" s="26"/>
      <x:c r="J25" s="10"/>
      <x:c r="K25" s="26"/>
      <x:c r="L25" s="10"/>
      <x:c r="M25" s="13"/>
      <x:c r="N25" s="10"/>
      <x:c r="O25" s="10"/>
      <x:c r="P25" s="10"/>
      <x:c r="Q25" s="10"/>
      <x:c r="T25" s="6"/>
      <x:c r="V25" s="6"/>
    </x:row>
    <x:row r="26" spans="1:22" x14ac:dyDescent="0.25">
      <x:c r="A26" s="1">
        <x:v>11</x:v>
      </x:c>
      <x:c r="C26" t="s">
        <x:v>14</x:v>
      </x:c>
      <x:c r="E26" s="28">
        <x:v>3389585</x:v>
      </x:c>
      <x:c r="F26" s="12"/>
      <x:c r="G26" s="12">
        <x:f>+$E$38</x:f>
        <x:v>3425884</x:v>
      </x:c>
      <x:c r="H26" s="12"/>
      <x:c r="I26" s="28">
        <x:v>2978973130</x:v>
      </x:c>
      <x:c r="J26" s="10"/>
      <x:c r="K26" s="26">
        <x:f>+'[1]Weather Adjustment'!$G59*1000</x:f>
        <x:v>270345769.74070191</x:v>
      </x:c>
      <x:c r="L26" s="10"/>
      <x:c r="M26" s="13">
        <x:f t="shared" si="2"/>
        <x:v>31901765.45089443</x:v>
      </x:c>
      <x:c r="N26" s="10"/>
      <x:c r="O26" s="10">
        <x:f t="shared" si="0"/>
        <x:v>302247535.19159633</x:v>
      </x:c>
      <x:c r="P26" s="10"/>
      <x:c r="Q26" s="10">
        <x:f t="shared" si="1"/>
        <x:v>3281220665.1915965</x:v>
      </x:c>
      <x:c r="T26" s="6"/>
      <x:c r="V26" s="6"/>
    </x:row>
    <x:row r="27" spans="1:22" x14ac:dyDescent="0.25">
      <x:c r="A27" s="1">
        <x:v>12</x:v>
      </x:c>
      <x:c r="E27" s="26"/>
      <x:c r="F27" s="10"/>
      <x:c r="G27" s="10"/>
      <x:c r="H27" s="10"/>
      <x:c r="I27" s="10"/>
      <x:c r="J27" s="10"/>
      <x:c r="K27" s="26"/>
      <x:c r="L27" s="10"/>
      <x:c r="M27" s="13"/>
      <x:c r="N27" s="10"/>
      <x:c r="O27" s="10"/>
      <x:c r="P27" s="10"/>
      <x:c r="Q27" s="10"/>
      <x:c r="T27" s="6"/>
      <x:c r="V27" s="6"/>
    </x:row>
    <x:row r="28" spans="1:22" x14ac:dyDescent="0.25">
      <x:c r="A28" s="1">
        <x:v>13</x:v>
      </x:c>
      <x:c r="C28" s="30" t="s">
        <x:v>56</x:v>
      </x:c>
      <x:c r="E28" s="26">
        <x:v>3396604</x:v>
      </x:c>
      <x:c r="F28" s="10"/>
      <x:c r="G28" s="10">
        <x:f>+$E$38</x:f>
        <x:v>3425884</x:v>
      </x:c>
      <x:c r="H28" s="10"/>
      <x:c r="I28" s="26">
        <x:v>3884799069</x:v>
      </x:c>
      <x:c r="J28" s="10"/>
      <x:c r="K28" s="26">
        <x:f>+'[1]Weather Adjustment'!$G60*1000</x:f>
        <x:v>195494451.16576427</x:v>
      </x:c>
      <x:c r="L28" s="10"/>
      <x:c r="M28" s="13">
        <x:f t="shared" si="2"/>
        <x:v>33488424.538250562</x:v>
      </x:c>
      <x:c r="N28" s="10"/>
      <x:c r="O28" s="10">
        <x:f t="shared" si="0"/>
        <x:v>228982875.70401484</x:v>
      </x:c>
      <x:c r="P28" s="10"/>
      <x:c r="Q28" s="10">
        <x:f t="shared" si="1"/>
        <x:v>4113781944.7040148</x:v>
      </x:c>
      <x:c r="T28" s="6"/>
      <x:c r="V28" s="6"/>
    </x:row>
    <x:row r="29" spans="1:22" x14ac:dyDescent="0.25">
      <x:c r="A29" s="1">
        <x:v>14</x:v>
      </x:c>
      <x:c r="E29" s="26"/>
      <x:c r="F29" s="10"/>
      <x:c r="G29" s="10"/>
      <x:c r="H29" s="10"/>
      <x:c r="I29" s="26"/>
      <x:c r="J29" s="10"/>
      <x:c r="K29" s="26"/>
      <x:c r="L29" s="10"/>
      <x:c r="M29" s="13"/>
      <x:c r="N29" s="10"/>
      <x:c r="O29" s="10"/>
      <x:c r="P29" s="10"/>
      <x:c r="Q29" s="10"/>
      <x:c r="T29" s="6"/>
      <x:c r="V29" s="6"/>
    </x:row>
    <x:row r="30" spans="1:22" x14ac:dyDescent="0.25">
      <x:c r="A30" s="1">
        <x:v>15</x:v>
      </x:c>
      <x:c r="C30" t="s">
        <x:v>15</x:v>
      </x:c>
      <x:c r="E30" s="26">
        <x:v>3401024</x:v>
      </x:c>
      <x:c r="F30" s="10"/>
      <x:c r="G30" s="10">
        <x:f>+$E$38</x:f>
        <x:v>3425884</x:v>
      </x:c>
      <x:c r="H30" s="10"/>
      <x:c r="I30" s="26">
        <x:v>4369476711</x:v>
      </x:c>
      <x:c r="J30" s="10"/>
      <x:c r="K30" s="26">
        <x:f>+'[1]Weather Adjustment'!$G61*1000</x:f>
        <x:v>-296689687.30278122</x:v>
      </x:c>
      <x:c r="L30" s="10"/>
      <x:c r="M30" s="13">
        <x:f t="shared" si="2"/>
        <x:v>31938966.333510146</x:v>
      </x:c>
      <x:c r="N30" s="10"/>
      <x:c r="O30" s="10">
        <x:f t="shared" si="0"/>
        <x:v>-264750720.96927106</x:v>
      </x:c>
      <x:c r="P30" s="10"/>
      <x:c r="Q30" s="10">
        <x:f t="shared" si="1"/>
        <x:v>4104725990.0307288</x:v>
      </x:c>
    </x:row>
    <x:row r="31" spans="1:22" x14ac:dyDescent="0.25">
      <x:c r="A31" s="1">
        <x:v>16</x:v>
      </x:c>
      <x:c r="E31" s="26"/>
      <x:c r="F31" s="10"/>
      <x:c r="G31" s="10"/>
      <x:c r="H31" s="10"/>
      <x:c r="I31" s="26"/>
      <x:c r="J31" s="10"/>
      <x:c r="K31" s="26"/>
      <x:c r="L31" s="10"/>
      <x:c r="M31" s="13"/>
      <x:c r="N31" s="10"/>
      <x:c r="O31" s="10"/>
      <x:c r="P31" s="10"/>
      <x:c r="Q31" s="10"/>
    </x:row>
    <x:row r="32" spans="1:22" x14ac:dyDescent="0.25">
      <x:c r="A32" s="1">
        <x:v>17</x:v>
      </x:c>
      <x:c r="C32" t="s">
        <x:v>16</x:v>
      </x:c>
      <x:c r="E32" s="26">
        <x:v>3407140</x:v>
      </x:c>
      <x:c r="F32" s="10"/>
      <x:c r="G32" s="10">
        <x:f>+$E$38</x:f>
        <x:v>3425884</x:v>
      </x:c>
      <x:c r="H32" s="10"/>
      <x:c r="I32" s="26">
        <x:v>2864895715</x:v>
      </x:c>
      <x:c r="J32" s="12"/>
      <x:c r="K32" s="26">
        <x:f>+'[1]Weather Adjustment'!$G62*1000</x:f>
        <x:v>628013443.56985915</x:v>
      </x:c>
      <x:c r="L32" s="12"/>
      <x:c r="M32" s="13">
        <x:f t="shared" si="2"/>
        <x:v>15760903.655840382</x:v>
      </x:c>
      <x:c r="N32" s="10"/>
      <x:c r="O32" s="10">
        <x:f t="shared" si="0"/>
        <x:v>643774347.22569954</x:v>
      </x:c>
      <x:c r="P32" s="10"/>
      <x:c r="Q32" s="10">
        <x:f t="shared" si="1"/>
        <x:v>3508670062.2256994</x:v>
      </x:c>
    </x:row>
    <x:row r="33" spans="1:17" x14ac:dyDescent="0.25">
      <x:c r="A33" s="1">
        <x:v>18</x:v>
      </x:c>
      <x:c r="E33" s="26"/>
      <x:c r="F33" s="10"/>
      <x:c r="G33" s="10"/>
      <x:c r="H33" s="10"/>
      <x:c r="I33" s="26"/>
      <x:c r="J33" s="12"/>
      <x:c r="K33" s="26"/>
      <x:c r="L33" s="12"/>
      <x:c r="M33" s="13"/>
      <x:c r="N33" s="10"/>
      <x:c r="O33" s="10"/>
      <x:c r="P33" s="10"/>
      <x:c r="Q33" s="10"/>
    </x:row>
    <x:row r="34" spans="1:17" x14ac:dyDescent="0.25">
      <x:c r="A34" s="1">
        <x:v>19</x:v>
      </x:c>
      <x:c r="C34" t="s">
        <x:v>17</x:v>
      </x:c>
      <x:c r="E34" s="26">
        <x:v>3413927</x:v>
      </x:c>
      <x:c r="F34" s="10"/>
      <x:c r="G34" s="10">
        <x:f>+$E$38</x:f>
        <x:v>3425884</x:v>
      </x:c>
      <x:c r="H34" s="10"/>
      <x:c r="I34" s="26">
        <x:v>2567719084</x:v>
      </x:c>
      <x:c r="J34" s="10"/>
      <x:c r="K34" s="26">
        <x:f>+'[1]Weather Adjustment'!$G63*1000</x:f>
        <x:v>171467239.46753347</x:v>
      </x:c>
      <x:c r="L34" s="10"/>
      <x:c r="M34" s="13">
        <x:f t="shared" si="2"/>
        <x:v>8993226.0084612239</x:v>
      </x:c>
      <x:c r="N34" s="10"/>
      <x:c r="O34" s="10">
        <x:f t="shared" si="0"/>
        <x:v>180460465.47599471</x:v>
      </x:c>
      <x:c r="P34" s="10"/>
      <x:c r="Q34" s="10">
        <x:f t="shared" si="1"/>
        <x:v>2748179549.4759946</x:v>
      </x:c>
    </x:row>
    <x:row r="35" spans="1:17" x14ac:dyDescent="0.25">
      <x:c r="A35" s="1">
        <x:v>20</x:v>
      </x:c>
      <x:c r="E35" s="26"/>
      <x:c r="F35" s="10"/>
      <x:c r="G35" s="10"/>
      <x:c r="H35" s="10"/>
      <x:c r="I35" s="26"/>
      <x:c r="J35" s="10"/>
      <x:c r="K35" s="26"/>
      <x:c r="L35" s="10"/>
      <x:c r="M35" s="13"/>
      <x:c r="N35" s="10"/>
      <x:c r="O35" s="10"/>
      <x:c r="P35" s="10"/>
      <x:c r="Q35" s="10"/>
    </x:row>
    <x:row r="36" spans="1:17" x14ac:dyDescent="0.25">
      <x:c r="A36" s="1">
        <x:v>21</x:v>
      </x:c>
      <x:c r="C36" t="s">
        <x:v>18</x:v>
      </x:c>
      <x:c r="E36" s="26">
        <x:v>3421241</x:v>
      </x:c>
      <x:c r="F36" s="10"/>
      <x:c r="G36" s="10">
        <x:f>+$E$38</x:f>
        <x:v>3425884</x:v>
      </x:c>
      <x:c r="H36" s="10"/>
      <x:c r="I36" s="26">
        <x:v>2847728240</x:v>
      </x:c>
      <x:c r="J36" s="10"/>
      <x:c r="K36" s="26">
        <x:f>+'[1]Weather Adjustment'!$G64*1000</x:f>
        <x:v>-82916112.265748799</x:v>
      </x:c>
      <x:c r="L36" s="10"/>
      <x:c r="M36" s="13">
        <x:f t="shared" si="2"/>
        <x:v>3864680.1608889876</x:v>
      </x:c>
      <x:c r="N36" s="10"/>
      <x:c r="O36" s="10">
        <x:f t="shared" si="0"/>
        <x:v>-79051432.104859814</x:v>
      </x:c>
      <x:c r="P36" s="10"/>
      <x:c r="Q36" s="10">
        <x:f t="shared" si="1"/>
        <x:v>2768676807.8951402</x:v>
      </x:c>
    </x:row>
    <x:row r="37" spans="1:17" x14ac:dyDescent="0.25">
      <x:c r="A37" s="1">
        <x:v>22</x:v>
      </x:c>
      <x:c r="E37" s="26"/>
      <x:c r="F37" s="10"/>
      <x:c r="G37" s="10"/>
      <x:c r="H37" s="10"/>
      <x:c r="I37" s="26"/>
      <x:c r="J37" s="10"/>
      <x:c r="K37" s="26"/>
      <x:c r="L37" s="10"/>
      <x:c r="M37" s="13"/>
      <x:c r="N37" s="10"/>
      <x:c r="O37" s="10"/>
      <x:c r="P37" s="10"/>
      <x:c r="Q37" s="10"/>
    </x:row>
    <x:row r="38" spans="1:17" x14ac:dyDescent="0.25">
      <x:c r="A38" s="1">
        <x:v>23</x:v>
      </x:c>
      <x:c r="C38" t="s">
        <x:v>19</x:v>
      </x:c>
      <x:c r="E38" s="27">
        <x:f>3425867+17</x:f>
        <x:v>3425884</x:v>
      </x:c>
      <x:c r="F38" s="10"/>
      <x:c r="G38" s="15">
        <x:f>+$E$38</x:f>
        <x:v>3425884</x:v>
      </x:c>
      <x:c r="H38" s="10"/>
      <x:c r="I38" s="27">
        <x:f>4020139541+25715</x:f>
        <x:v>4020165256</x:v>
      </x:c>
      <x:c r="J38" s="10"/>
      <x:c r="K38" s="27">
        <x:f>+'[1]Weather Adjustment'!$G65*1000</x:f>
        <x:v>-238337001.52434951</x:v>
      </x:c>
      <x:c r="L38" s="10"/>
      <x:c r="M38" s="14">
        <x:f t="shared" si="2"/>
        <x:v>0</x:v>
      </x:c>
      <x:c r="N38" s="10"/>
      <x:c r="O38" s="15">
        <x:f t="shared" si="0"/>
        <x:v>-238337001.52434951</x:v>
      </x:c>
      <x:c r="P38" s="10"/>
      <x:c r="Q38" s="15">
        <x:f t="shared" si="1"/>
        <x:v>3781828254.4756503</x:v>
      </x:c>
    </x:row>
    <x:row r="39" spans="1:17" x14ac:dyDescent="0.25">
      <x:c r="A39" s="1">
        <x:v>24</x:v>
      </x:c>
      <x:c r="E39" s="12"/>
      <x:c r="F39" s="10"/>
      <x:c r="G39" s="12"/>
      <x:c r="H39" s="10"/>
      <x:c r="I39" s="12"/>
      <x:c r="J39" s="10"/>
      <x:c r="K39" s="28"/>
      <x:c r="L39" s="10"/>
      <x:c r="M39" s="21"/>
      <x:c r="N39" s="10"/>
      <x:c r="O39" s="12"/>
      <x:c r="P39" s="10"/>
      <x:c r="Q39" s="12"/>
    </x:row>
    <x:row r="40" spans="1:17" x14ac:dyDescent="0.25">
      <x:c r="A40" s="1">
        <x:v>25</x:v>
      </x:c>
      <x:c r="C40" t="s">
        <x:v>8</x:v>
      </x:c>
      <x:c r="E40" s="10">
        <x:f>SUM(E16:E39)</x:f>
        <x:v>40726969</x:v>
      </x:c>
      <x:c r="F40" s="10"/>
      <x:c r="G40" s="10">
        <x:f>SUM(G16:G39)</x:f>
        <x:v>41110608</x:v>
      </x:c>
      <x:c r="H40" s="10"/>
      <x:c r="I40" s="10">
        <x:f>SUM(I16:I39)</x:f>
        <x:v>48406519516</x:v>
      </x:c>
      <x:c r="J40" s="10"/>
      <x:c r="K40" s="32">
        <x:f>SUM(K16:K39)</x:f>
        <x:v>-2623254297.9984064</x:v>
      </x:c>
      <x:c r="L40" s="10"/>
      <x:c r="M40" s="13">
        <x:f>SUM(M16:M39)</x:f>
        <x:v>516361586.36843085</x:v>
      </x:c>
      <x:c r="N40" s="10"/>
      <x:c r="O40" s="11">
        <x:f>SUM(O16:O39)</x:f>
        <x:v>-2106892711.6299756</x:v>
      </x:c>
      <x:c r="P40" s="10"/>
      <x:c r="Q40" s="11">
        <x:f>SUM(Q16:Q39)</x:f>
        <x:v>46299626804.370026</x:v>
      </x:c>
    </x:row>
    <x:row r="41" spans="1:17" x14ac:dyDescent="0.25">
      <x:c r="K41" s="29"/>
    </x:row>
    <x:row r="42" spans="1:17" ht="15" customHeight="1" x14ac:dyDescent="0.25">
      <x:c r="C42" s="23" t="s">
        <x:v>48</x:v>
      </x:c>
      <x:c r="G42" s="10"/>
      <x:c r="K42" s="10"/>
    </x:row>
    <x:row r="43" spans="1:17" ht="15" customHeight="1" x14ac:dyDescent="0.25"/>
    <x:row r="44" spans="1:17" ht="15" hidden="1" customHeight="1" x14ac:dyDescent="0.25">
      <x:c r="E44" t="s">
        <x:v>20</x:v>
      </x:c>
      <x:c r="F44">
        <x:v>12001</x:v>
      </x:c>
      <x:c r="G44" s="6">
        <x:v>3134121</x:v>
      </x:c>
      <x:c r="H44" s="6"/>
      <x:c r="I44" s="6">
        <x:v>3509814142</x:v>
      </x:c>
    </x:row>
    <x:row r="45" spans="1:17" ht="15" hidden="1" customHeight="1" x14ac:dyDescent="0.25">
      <x:c r="E45" t="s">
        <x:v>20</x:v>
      </x:c>
      <x:c r="F45">
        <x:v>12002</x:v>
      </x:c>
      <x:c r="G45" s="6">
        <x:v>3139310</x:v>
      </x:c>
      <x:c r="H45" s="6"/>
      <x:c r="I45" s="6">
        <x:v>3389721409</x:v>
      </x:c>
    </x:row>
    <x:row r="46" spans="1:17" ht="15" hidden="1" customHeight="1" x14ac:dyDescent="0.25">
      <x:c r="E46" t="s">
        <x:v>20</x:v>
      </x:c>
      <x:c r="F46">
        <x:v>12003</x:v>
      </x:c>
      <x:c r="G46" s="6">
        <x:v>3145200</x:v>
      </x:c>
      <x:c r="H46" s="6"/>
      <x:c r="I46" s="6">
        <x:v>3128742768</x:v>
      </x:c>
    </x:row>
    <x:row r="47" spans="1:17" ht="15" hidden="1" customHeight="1" x14ac:dyDescent="0.25">
      <x:c r="E47" t="s">
        <x:v>20</x:v>
      </x:c>
      <x:c r="F47">
        <x:v>12004</x:v>
      </x:c>
      <x:c r="G47" s="6">
        <x:v>3152612</x:v>
      </x:c>
      <x:c r="H47" s="6"/>
      <x:c r="I47" s="6">
        <x:v>2630523717</x:v>
      </x:c>
    </x:row>
    <x:row r="48" spans="1:17" ht="15" hidden="1" customHeight="1" x14ac:dyDescent="0.25">
      <x:c r="E48" t="s">
        <x:v>20</x:v>
      </x:c>
      <x:c r="F48">
        <x:v>12005</x:v>
      </x:c>
      <x:c r="G48" s="6">
        <x:v>3158928</x:v>
      </x:c>
      <x:c r="H48" s="6"/>
      <x:c r="I48" s="6">
        <x:v>2944437260</x:v>
      </x:c>
    </x:row>
    <x:row r="49" spans="5:9" ht="15" hidden="1" customHeight="1" x14ac:dyDescent="0.25">
      <x:c r="E49" t="s">
        <x:v>20</x:v>
      </x:c>
      <x:c r="F49">
        <x:v>12006</x:v>
      </x:c>
      <x:c r="G49" s="6">
        <x:v>3164769</x:v>
      </x:c>
      <x:c r="H49" s="6"/>
      <x:c r="I49" s="6">
        <x:v>3879302208</x:v>
      </x:c>
    </x:row>
    <x:row r="50" spans="5:9" ht="15" hidden="1" customHeight="1" x14ac:dyDescent="0.25">
      <x:c r="E50" t="s">
        <x:v>20</x:v>
      </x:c>
      <x:c r="F50">
        <x:v>12007</x:v>
      </x:c>
      <x:c r="G50" s="6">
        <x:v>3172235</x:v>
      </x:c>
      <x:c r="H50" s="6"/>
      <x:c r="I50" s="6">
        <x:v>5087544450</x:v>
      </x:c>
    </x:row>
    <x:row r="51" spans="5:9" ht="15" hidden="1" customHeight="1" x14ac:dyDescent="0.25">
      <x:c r="E51" t="s">
        <x:v>20</x:v>
      </x:c>
      <x:c r="F51">
        <x:v>12008</x:v>
      </x:c>
      <x:c r="G51" s="6">
        <x:v>3177951</x:v>
      </x:c>
      <x:c r="H51" s="6"/>
      <x:c r="I51" s="6">
        <x:v>5469995077</x:v>
      </x:c>
    </x:row>
    <x:row r="52" spans="5:9" ht="15" hidden="1" customHeight="1" x14ac:dyDescent="0.25">
      <x:c r="E52" t="s">
        <x:v>20</x:v>
      </x:c>
      <x:c r="F52">
        <x:v>12009</x:v>
      </x:c>
      <x:c r="G52" s="6">
        <x:v>3183603</x:v>
      </x:c>
      <x:c r="H52" s="6"/>
      <x:c r="I52" s="6">
        <x:v>5040250891</x:v>
      </x:c>
    </x:row>
    <x:row r="53" spans="5:9" ht="15" hidden="1" customHeight="1" x14ac:dyDescent="0.25">
      <x:c r="E53" t="s">
        <x:v>20</x:v>
      </x:c>
      <x:c r="F53">
        <x:v>12010</x:v>
      </x:c>
      <x:c r="G53" s="6">
        <x:v>3188478</x:v>
      </x:c>
      <x:c r="H53" s="6"/>
      <x:c r="I53" s="6">
        <x:v>3331671010</x:v>
      </x:c>
    </x:row>
    <x:row r="54" spans="5:9" ht="15" hidden="1" customHeight="1" x14ac:dyDescent="0.25">
      <x:c r="E54" t="s">
        <x:v>20</x:v>
      </x:c>
      <x:c r="F54">
        <x:v>12011</x:v>
      </x:c>
      <x:c r="G54" s="6">
        <x:v>3192711</x:v>
      </x:c>
      <x:c r="H54" s="6"/>
      <x:c r="I54" s="6">
        <x:v>2899587933</x:v>
      </x:c>
    </x:row>
    <x:row r="55" spans="5:9" ht="15" hidden="1" customHeight="1" x14ac:dyDescent="0.25">
      <x:c r="E55" t="s">
        <x:v>20</x:v>
      </x:c>
      <x:c r="F55">
        <x:v>12012</x:v>
      </x:c>
      <x:c r="G55" s="6">
        <x:v>3198141</x:v>
      </x:c>
      <x:c r="H55" s="6"/>
      <x:c r="I55" s="6">
        <x:v>2916579262</x:v>
      </x:c>
    </x:row>
    <x:row r="56" spans="5:9" ht="15" hidden="1" customHeight="1" x14ac:dyDescent="0.25">
      <x:c r="E56" s="6"/>
      <x:c r="F56" s="6"/>
      <x:c r="G56" s="6">
        <x:f>SUM(G44:G55)</x:f>
        <x:v>38008059</x:v>
      </x:c>
    </x:row>
    <x:row r="57" spans="5:9" ht="15" hidden="1" customHeight="1" x14ac:dyDescent="0.25">
      <x:c r="E57" s="6"/>
      <x:c r="F57" s="6"/>
      <x:c r="G57" s="6"/>
    </x:row>
    <x:row r="58" spans="5:9" ht="15" hidden="1" customHeight="1" x14ac:dyDescent="0.25">
      <x:c r="E58" s="6"/>
      <x:c r="F58" s="6"/>
      <x:c r="G58" s="6"/>
    </x:row>
    <x:row r="59" spans="5:9" ht="15" customHeight="1" x14ac:dyDescent="0.25">
      <x:c r="E59" s="6"/>
      <x:c r="F59" s="6"/>
      <x:c r="G59" s="6"/>
    </x:row>
    <x:row r="60" spans="5:9" ht="15" customHeight="1" x14ac:dyDescent="0.25">
      <x:c r="E60" s="6"/>
      <x:c r="F60" s="6"/>
      <x:c r="G60" s="6"/>
    </x:row>
    <x:row r="61" spans="5:9" ht="15" customHeight="1" x14ac:dyDescent="0.25">
      <x:c r="E61" s="6"/>
      <x:c r="F61" s="6"/>
      <x:c r="G61" s="6"/>
    </x:row>
    <x:row r="62" spans="5:9" ht="15" customHeight="1" x14ac:dyDescent="0.25"/>
    <x:row r="63" spans="5:9" ht="15" customHeight="1" x14ac:dyDescent="0.25"/>
    <x:row r="64" spans="5:9" ht="15" customHeight="1" x14ac:dyDescent="0.25"/>
    <x:row r="65" ht="15" customHeight="1" x14ac:dyDescent="0.25"/>
    <x:row r="66" ht="15" customHeight="1" x14ac:dyDescent="0.25"/>
    <x:row r="67" ht="15" customHeight="1" x14ac:dyDescent="0.25"/>
    <x:row r="68" ht="15" customHeight="1" x14ac:dyDescent="0.25"/>
    <x:row r="69" ht="15" customHeight="1" x14ac:dyDescent="0.25"/>
    <x:row r="70" ht="15" customHeight="1" x14ac:dyDescent="0.25"/>
    <x:row r="71" ht="15" customHeight="1" x14ac:dyDescent="0.25"/>
    <x:row r="72" ht="15" customHeight="1" x14ac:dyDescent="0.25"/>
    <x:row r="73" ht="15" customHeight="1" x14ac:dyDescent="0.25"/>
    <x:row r="74" ht="15" customHeight="1" x14ac:dyDescent="0.25"/>
    <x:row r="75" ht="15" customHeight="1" x14ac:dyDescent="0.25"/>
    <x:row r="76" ht="15" customHeight="1" x14ac:dyDescent="0.25"/>
    <x:row r="77" ht="15" customHeight="1" x14ac:dyDescent="0.25"/>
    <x:row r="78" ht="15" customHeight="1" x14ac:dyDescent="0.25"/>
    <x:row r="79" ht="15" customHeight="1" x14ac:dyDescent="0.25"/>
    <x:row r="80" ht="15" customHeight="1" x14ac:dyDescent="0.25"/>
    <x:row r="81" ht="15" customHeight="1" x14ac:dyDescent="0.25"/>
    <x:row r="82" ht="15" customHeight="1" x14ac:dyDescent="0.25"/>
    <x:row r="83" ht="15" customHeight="1" x14ac:dyDescent="0.25"/>
    <x:row r="84" ht="15" customHeight="1" x14ac:dyDescent="0.25"/>
    <x:row r="85" ht="15" customHeight="1" x14ac:dyDescent="0.25"/>
    <x:row r="86" ht="15" customHeight="1" x14ac:dyDescent="0.25"/>
    <x:row r="87" ht="15" customHeight="1" x14ac:dyDescent="0.25"/>
    <x:row r="88" ht="15" customHeight="1" x14ac:dyDescent="0.25"/>
    <x:row r="89" ht="15" customHeight="1" x14ac:dyDescent="0.25"/>
    <x:row r="90" ht="15" customHeight="1" x14ac:dyDescent="0.25"/>
    <x:row r="91" ht="15" customHeight="1" x14ac:dyDescent="0.25"/>
    <x:row r="92" ht="15" customHeight="1" x14ac:dyDescent="0.25"/>
    <x:row r="93" ht="15" customHeight="1" x14ac:dyDescent="0.25"/>
    <x:row r="94" ht="15" customHeight="1" x14ac:dyDescent="0.25"/>
    <x:row r="95" ht="15" customHeight="1" x14ac:dyDescent="0.25"/>
    <x:row r="96" ht="15" customHeight="1" x14ac:dyDescent="0.25"/>
    <x:row r="97" ht="15" customHeight="1" x14ac:dyDescent="0.25"/>
    <x:row r="98" ht="15" customHeight="1" x14ac:dyDescent="0.25"/>
    <x:row r="99" ht="15" customHeight="1" x14ac:dyDescent="0.25"/>
    <x:row r="100" ht="15" customHeight="1" x14ac:dyDescent="0.25"/>
    <x:row r="101" ht="15" customHeight="1" x14ac:dyDescent="0.25"/>
    <x:row r="102" ht="15" customHeight="1" x14ac:dyDescent="0.25"/>
    <x:row r="103" ht="15" customHeight="1" x14ac:dyDescent="0.25"/>
    <x:row r="104" ht="15" customHeight="1" x14ac:dyDescent="0.25"/>
    <x:row r="105" ht="15" customHeight="1" x14ac:dyDescent="0.25"/>
    <x:row r="106" ht="15" customHeight="1" x14ac:dyDescent="0.25"/>
    <x:row r="107" ht="15" customHeight="1" x14ac:dyDescent="0.25"/>
    <x:row r="108" ht="15" customHeight="1" x14ac:dyDescent="0.25"/>
    <x:row r="109" ht="15" customHeight="1" x14ac:dyDescent="0.25"/>
    <x:row r="110" ht="15" customHeight="1" x14ac:dyDescent="0.25"/>
    <x:row r="111" ht="15" customHeight="1" x14ac:dyDescent="0.25"/>
    <x:row r="112" ht="15" customHeight="1" x14ac:dyDescent="0.25"/>
    <x:row r="113" ht="15" customHeight="1" x14ac:dyDescent="0.25"/>
    <x:row r="114" ht="15" customHeight="1" x14ac:dyDescent="0.25"/>
    <x:row r="115" ht="15" customHeight="1" x14ac:dyDescent="0.25"/>
    <x:row r="116" ht="15" customHeight="1" x14ac:dyDescent="0.25"/>
    <x:row r="117" ht="15" customHeight="1" x14ac:dyDescent="0.25"/>
    <x:row r="118" ht="15" customHeight="1" x14ac:dyDescent="0.25"/>
    <x:row r="119" ht="15" customHeight="1" x14ac:dyDescent="0.25"/>
    <x:row r="120" ht="15" customHeight="1" x14ac:dyDescent="0.25"/>
    <x:row r="121" ht="15" customHeight="1" x14ac:dyDescent="0.25"/>
    <x:row r="122" ht="15" customHeight="1" x14ac:dyDescent="0.25"/>
    <x:row r="123" ht="15" customHeight="1" x14ac:dyDescent="0.25"/>
    <x:row r="124" ht="15" customHeight="1" x14ac:dyDescent="0.25"/>
    <x:row r="125" ht="15" customHeight="1" x14ac:dyDescent="0.25"/>
    <x:row r="126" ht="15" customHeight="1" x14ac:dyDescent="0.25"/>
    <x:row r="127" ht="15" customHeight="1" x14ac:dyDescent="0.25"/>
    <x:row r="128" ht="15" customHeight="1" x14ac:dyDescent="0.25"/>
    <x:row r="129" ht="15" customHeight="1" x14ac:dyDescent="0.25"/>
    <x:row r="130" ht="15" customHeight="1" x14ac:dyDescent="0.25"/>
    <x:row r="131" ht="15" customHeight="1" x14ac:dyDescent="0.25"/>
    <x:row r="132" ht="15" customHeight="1" x14ac:dyDescent="0.25"/>
    <x:row r="133" ht="15" customHeight="1" x14ac:dyDescent="0.25"/>
    <x:row r="134" ht="15" customHeight="1" x14ac:dyDescent="0.25"/>
    <x:row r="135" ht="15" customHeight="1" x14ac:dyDescent="0.25"/>
    <x:row r="136" ht="15" customHeight="1" x14ac:dyDescent="0.25"/>
    <x:row r="137" ht="15" customHeight="1" x14ac:dyDescent="0.25"/>
    <x:row r="138" ht="15" customHeight="1" x14ac:dyDescent="0.25"/>
    <x:row r="139" ht="15" customHeight="1" x14ac:dyDescent="0.25"/>
    <x:row r="140" ht="15" customHeight="1" x14ac:dyDescent="0.25"/>
    <x:row r="141" ht="15" customHeight="1" x14ac:dyDescent="0.25"/>
    <x:row r="142" ht="15" customHeight="1" x14ac:dyDescent="0.25"/>
    <x:row r="143" ht="15" customHeight="1" x14ac:dyDescent="0.25"/>
    <x:row r="144" ht="15" customHeight="1" x14ac:dyDescent="0.25"/>
    <x:row r="145" ht="15" customHeight="1" x14ac:dyDescent="0.25"/>
    <x:row r="146" ht="15" customHeight="1" x14ac:dyDescent="0.25"/>
    <x:row r="147" ht="15" customHeight="1" x14ac:dyDescent="0.25"/>
  </x:sheetData>
  <x:phoneticPr fontId="2" type="noConversion"/>
  <x:printOptions horizontalCentered="1"/>
  <x:pageMargins left="0.5" right="0.5" top="1.75" bottom="0.25" header="1.5" footer="0.5"/>
  <x:pageSetup scale="80" orientation="landscape" r:id="rId1"/>
  <x:headerFooter alignWithMargins="0">
    <x:oddHeader>&amp;RWP/Schedule H/2
Page &amp;P of &amp;N</x:oddHead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sheetPr>
    <x:pageSetUpPr fitToPage="1"/>
  </x:sheetPr>
  <x:dimension ref="A1:X61"/>
  <x:sheetViews>
    <x:sheetView tabSelected="1" zoomScaleNormal="100" workbookViewId="0">
      <x:selection activeCell="E20" sqref="E20"/>
    </x:sheetView>
  </x:sheetViews>
  <x:sheetFormatPr defaultRowHeight="13.2" x14ac:dyDescent="0.25"/>
  <x:cols>
    <x:col min="1" max="2" width="3.6640625" style="17" customWidth="1"/>
    <x:col min="3" max="3" width="16.6640625" bestFit="1" customWidth="1"/>
    <x:col min="4" max="4" width="3" customWidth="1"/>
    <x:col min="5" max="5" width="10.33203125" bestFit="1" customWidth="1"/>
    <x:col min="6" max="6" width="6" bestFit="1" customWidth="1"/>
    <x:col min="7" max="7" width="11.44140625" bestFit="1" customWidth="1"/>
    <x:col min="8" max="8" width="6.33203125" customWidth="1"/>
    <x:col min="9" max="9" width="14.88671875" bestFit="1" customWidth="1"/>
    <x:col min="10" max="10" width="5.44140625" customWidth="1"/>
    <x:col min="11" max="11" width="12.44140625" bestFit="1" customWidth="1"/>
    <x:col min="12" max="12" width="5.33203125" customWidth="1"/>
    <x:col min="13" max="13" width="15" bestFit="1" customWidth="1"/>
    <x:col min="14" max="14" width="4.6640625" customWidth="1"/>
    <x:col min="15" max="15" width="12.44140625" bestFit="1" customWidth="1"/>
    <x:col min="16" max="16" width="4.5546875" customWidth="1"/>
    <x:col min="17" max="17" width="15.6640625" bestFit="1" customWidth="1"/>
    <x:col min="20" max="20" width="28.6640625" bestFit="1" customWidth="1"/>
  </x:cols>
  <x:sheetData>
    <x:row r="1" spans="1:24" ht="15.6" x14ac:dyDescent="0.3">
      <x:c r="A1" s="20" t="s">
        <x:v>34</x:v>
      </x:c>
      <x:c r="B1" s="7"/>
      <x:c r="C1" s="7"/>
      <x:c r="D1" s="7"/>
      <x:c r="E1" s="7"/>
      <x:c r="F1" s="7"/>
      <x:c r="G1" s="7"/>
      <x:c r="H1" s="7"/>
      <x:c r="I1" s="7"/>
      <x:c r="J1" s="7"/>
      <x:c r="K1" s="7"/>
      <x:c r="L1" s="7"/>
      <x:c r="M1" s="7"/>
      <x:c r="N1" s="7"/>
      <x:c r="O1" s="7"/>
      <x:c r="P1" s="7"/>
      <x:c r="Q1" s="7"/>
    </x:row>
    <x:row r="2" spans="1:24" ht="15.6" x14ac:dyDescent="0.3">
      <x:c r="A2" s="20" t="s">
        <x:v>52</x:v>
      </x:c>
      <x:c r="B2" s="19"/>
      <x:c r="C2" s="19"/>
      <x:c r="D2" s="7"/>
      <x:c r="E2" s="7"/>
      <x:c r="F2" s="7"/>
      <x:c r="G2" s="7"/>
      <x:c r="H2" s="7"/>
      <x:c r="I2" s="7"/>
      <x:c r="J2" s="7"/>
      <x:c r="K2" s="7"/>
      <x:c r="L2" s="7"/>
      <x:c r="M2" s="7"/>
      <x:c r="N2" s="7"/>
      <x:c r="O2" s="7"/>
      <x:c r="P2" s="7"/>
      <x:c r="Q2" s="7"/>
    </x:row>
    <x:row r="3" spans="1:24" ht="15.6" x14ac:dyDescent="0.3">
      <x:c r="A3" s="20" t="s">
        <x:v>32</x:v>
      </x:c>
      <x:c r="B3" s="19"/>
      <x:c r="C3" s="19"/>
      <x:c r="D3" s="7"/>
      <x:c r="E3" s="7"/>
      <x:c r="F3" s="7"/>
      <x:c r="G3" s="7"/>
      <x:c r="H3" s="7"/>
      <x:c r="I3" s="7"/>
      <x:c r="J3" s="7"/>
      <x:c r="K3" s="7"/>
      <x:c r="L3" s="7"/>
      <x:c r="M3" s="7"/>
      <x:c r="N3" s="7"/>
      <x:c r="O3" s="7"/>
      <x:c r="P3" s="7"/>
      <x:c r="Q3" s="7"/>
    </x:row>
    <x:row r="4" spans="1:24" ht="15.6" x14ac:dyDescent="0.3">
      <x:c r="A4" s="20" t="s">
        <x:v>54</x:v>
      </x:c>
      <x:c r="B4" s="19"/>
      <x:c r="C4" s="19"/>
      <x:c r="D4" s="7"/>
      <x:c r="E4" s="7"/>
      <x:c r="F4" s="7"/>
      <x:c r="G4" s="7"/>
      <x:c r="H4" s="7"/>
      <x:c r="I4" s="7"/>
      <x:c r="J4" s="7"/>
      <x:c r="K4" s="7"/>
      <x:c r="L4" s="7"/>
      <x:c r="M4" s="7"/>
      <x:c r="N4" s="7"/>
      <x:c r="O4" s="7"/>
      <x:c r="P4" s="7"/>
      <x:c r="Q4" s="7"/>
    </x:row>
    <x:row r="5" spans="1:24" ht="15.6" x14ac:dyDescent="0.3">
      <x:c r="A5" s="20" t="s">
        <x:v>57</x:v>
      </x:c>
      <x:c r="B5" s="19"/>
      <x:c r="C5" s="19"/>
      <x:c r="D5" s="7"/>
      <x:c r="E5" s="7"/>
      <x:c r="F5" s="7"/>
      <x:c r="G5" s="7"/>
      <x:c r="H5" s="7"/>
      <x:c r="I5" s="7"/>
      <x:c r="J5" s="7"/>
      <x:c r="K5" s="7"/>
      <x:c r="L5" s="7"/>
      <x:c r="M5" s="7"/>
      <x:c r="N5" s="7"/>
      <x:c r="O5" s="7"/>
      <x:c r="P5" s="7"/>
      <x:c r="Q5" s="7"/>
    </x:row>
    <x:row r="6" spans="1:24" ht="15.6" x14ac:dyDescent="0.3">
      <x:c r="A6" s="20"/>
      <x:c r="B6" s="19"/>
      <x:c r="C6" s="19"/>
      <x:c r="D6" s="7"/>
      <x:c r="E6" s="7"/>
      <x:c r="F6" s="7"/>
      <x:c r="G6" s="7"/>
      <x:c r="H6" s="7"/>
      <x:c r="I6" s="7"/>
      <x:c r="J6" s="7"/>
      <x:c r="K6" s="7"/>
      <x:c r="L6" s="7"/>
      <x:c r="M6" s="7"/>
      <x:c r="N6" s="7"/>
      <x:c r="O6" s="7"/>
      <x:c r="P6" s="7"/>
      <x:c r="Q6" s="7"/>
    </x:row>
    <x:row r="7" spans="1:24" ht="15" x14ac:dyDescent="0.25">
      <x:c r="A7" s="7"/>
      <x:c r="D7" s="7"/>
      <x:c r="E7" s="7"/>
      <x:c r="F7" s="7"/>
      <x:c r="G7" s="7"/>
      <x:c r="H7" s="7"/>
      <x:c r="I7" s="7"/>
      <x:c r="J7" s="7"/>
      <x:c r="K7" s="7"/>
      <x:c r="L7" s="7"/>
      <x:c r="M7" s="7"/>
      <x:c r="N7" s="7"/>
      <x:c r="O7" s="7"/>
      <x:c r="P7" s="7"/>
      <x:c r="Q7" s="7"/>
    </x:row>
    <x:row r="8" spans="1:24" ht="15" x14ac:dyDescent="0.25">
      <x:c r="A8" s="8" t="s">
        <x:v>33</x:v>
      </x:c>
      <x:c r="D8" s="7"/>
      <x:c r="E8" s="7"/>
      <x:c r="F8" s="7"/>
      <x:c r="G8" s="7"/>
      <x:c r="H8" s="7"/>
      <x:c r="I8" s="7"/>
      <x:c r="J8" s="7"/>
      <x:c r="K8" s="7"/>
      <x:c r="L8" s="7"/>
      <x:c r="M8" s="7"/>
      <x:c r="N8" s="7"/>
      <x:c r="O8" s="7"/>
      <x:c r="P8" s="7"/>
      <x:c r="Q8" s="7"/>
    </x:row>
    <x:row r="9" spans="1:24" ht="15" x14ac:dyDescent="0.25">
      <x:c r="A9" s="7"/>
      <x:c r="D9" s="7"/>
      <x:c r="E9" s="7"/>
      <x:c r="F9" s="7"/>
      <x:c r="G9" s="7"/>
      <x:c r="H9" s="7"/>
      <x:c r="I9" s="7"/>
      <x:c r="J9" s="7"/>
      <x:c r="K9" s="7"/>
      <x:c r="L9" s="7"/>
      <x:c r="M9" s="7"/>
      <x:c r="N9" s="7"/>
      <x:c r="O9" s="7"/>
      <x:c r="P9" s="7"/>
      <x:c r="Q9" s="7"/>
    </x:row>
    <x:row r="10" spans="1:24" ht="15" x14ac:dyDescent="0.25">
      <x:c r="A10" s="9" t="s">
        <x:v>21</x:v>
      </x:c>
      <x:c r="H10" s="7"/>
      <x:c r="I10" s="7"/>
      <x:c r="J10" s="7"/>
      <x:c r="K10" s="7"/>
      <x:c r="L10" s="7"/>
      <x:c r="M10" s="7"/>
      <x:c r="N10" s="7"/>
      <x:c r="O10" s="7"/>
      <x:c r="P10" s="7"/>
      <x:c r="Q10" s="7"/>
    </x:row>
    <x:row r="11" spans="1:24" ht="15" x14ac:dyDescent="0.25">
      <x:c r="C11" s="7"/>
      <x:c r="D11" s="7"/>
      <x:c r="E11" s="7"/>
      <x:c r="F11" s="7"/>
      <x:c r="G11" s="7"/>
      <x:c r="H11" s="7"/>
      <x:c r="I11" s="7"/>
      <x:c r="J11" s="7"/>
      <x:c r="K11" s="7"/>
      <x:c r="L11" s="7"/>
      <x:c r="M11" s="7"/>
      <x:c r="N11" s="7"/>
      <x:c r="O11" s="7"/>
      <x:c r="P11" s="7"/>
      <x:c r="Q11" s="7"/>
    </x:row>
    <x:row r="13" spans="1:24" x14ac:dyDescent="0.25">
      <x:c r="A13" s="17" t="s">
        <x:v>30</x:v>
      </x:c>
      <x:c r="C13" s="1"/>
      <x:c r="E13" s="3" t="s">
        <x:v>4</x:v>
      </x:c>
      <x:c r="F13" s="3"/>
      <x:c r="G13" s="3"/>
      <x:c r="I13" s="1" t="s">
        <x:v>2</x:v>
      </x:c>
      <x:c r="K13" s="3" t="s">
        <x:v>7</x:v>
      </x:c>
      <x:c r="L13" s="3"/>
      <x:c r="M13" s="3"/>
      <x:c r="N13" s="3"/>
      <x:c r="O13" s="3"/>
      <x:c r="Q13" s="1" t="s">
        <x:v>6</x:v>
      </x:c>
    </x:row>
    <x:row r="14" spans="1:24" x14ac:dyDescent="0.25">
      <x:c r="A14" s="18" t="s">
        <x:v>31</x:v>
      </x:c>
      <x:c r="C14" s="5" t="s">
        <x:v>41</x:v>
      </x:c>
      <x:c r="E14" s="4" t="s">
        <x:v>9</x:v>
      </x:c>
      <x:c r="F14" s="1"/>
      <x:c r="G14" s="4" t="s">
        <x:v>0</x:v>
      </x:c>
      <x:c r="H14" s="1"/>
      <x:c r="I14" s="5" t="s">
        <x:v>1</x:v>
      </x:c>
      <x:c r="J14" s="1"/>
      <x:c r="K14" s="24" t="s">
        <x:v>3</x:v>
      </x:c>
      <x:c r="L14" s="1"/>
      <x:c r="M14" s="4" t="s">
        <x:v>4</x:v>
      </x:c>
      <x:c r="N14" s="1"/>
      <x:c r="O14" s="5" t="s">
        <x:v>5</x:v>
      </x:c>
      <x:c r="P14" s="1"/>
      <x:c r="Q14" s="5" t="s">
        <x:v>40</x:v>
      </x:c>
      <x:c r="R14" s="1"/>
      <x:c r="S14" s="1"/>
      <x:c r="T14" s="1"/>
      <x:c r="U14" s="1"/>
      <x:c r="V14" s="1"/>
      <x:c r="W14" s="1"/>
      <x:c r="X14" s="1"/>
    </x:row>
    <x:row r="15" spans="1:24" x14ac:dyDescent="0.25">
      <x:c r="E15" s="2" t="s">
        <x:v>27</x:v>
      </x:c>
      <x:c r="F15" s="1"/>
      <x:c r="G15" s="2" t="s">
        <x:v>28</x:v>
      </x:c>
      <x:c r="H15" s="1"/>
      <x:c r="I15" s="2" t="s">
        <x:v>29</x:v>
      </x:c>
      <x:c r="J15" s="1"/>
      <x:c r="K15" s="25" t="s">
        <x:v>36</x:v>
      </x:c>
      <x:c r="L15" s="1"/>
      <x:c r="M15" s="2" t="s">
        <x:v>37</x:v>
      </x:c>
      <x:c r="N15" s="1"/>
      <x:c r="O15" s="1" t="s">
        <x:v>38</x:v>
      </x:c>
      <x:c r="P15" s="1"/>
      <x:c r="Q15" s="1" t="s">
        <x:v>39</x:v>
      </x:c>
      <x:c r="R15" s="1"/>
      <x:c r="S15" s="1"/>
      <x:c r="T15" s="1"/>
      <x:c r="U15" s="1"/>
      <x:c r="V15" s="1"/>
      <x:c r="W15" s="1"/>
      <x:c r="X15" s="1"/>
    </x:row>
    <x:row r="16" spans="1:24" x14ac:dyDescent="0.25">
      <x:c r="A16" s="1">
        <x:v>1</x:v>
      </x:c>
      <x:c r="C16" s="30" t="s">
        <x:v>55</x:v>
      </x:c>
      <x:c r="E16" s="26">
        <x:v>295238</x:v>
      </x:c>
      <x:c r="F16" s="10"/>
      <x:c r="G16" s="10">
        <x:f>+$E$38</x:f>
        <x:v>284068</x:v>
      </x:c>
      <x:c r="H16" s="10"/>
      <x:c r="I16" s="26">
        <x:v>166033704</x:v>
      </x:c>
      <x:c r="J16" s="10"/>
      <x:c r="K16" s="26">
        <x:f>+'[1]Weather Adjustment'!$I54*1000</x:f>
        <x:v>-5856076.052038433</x:v>
      </x:c>
      <x:c r="L16" s="10"/>
      <x:c r="M16" s="13">
        <x:f>+(G16-E16)/E16*I16</x:f>
        <x:v>-6281699.7597870184</x:v>
      </x:c>
      <x:c r="N16" s="10"/>
      <x:c r="O16" s="10">
        <x:f t="shared" ref="O16:O38" si="0">SUM(K16:N16)</x:f>
        <x:v>-12137775.811825451</x:v>
      </x:c>
      <x:c r="P16" s="10"/>
      <x:c r="Q16" s="10">
        <x:f t="shared" ref="Q16:Q38" si="1">+I16+O16</x:f>
        <x:v>153895928.18817455</x:v>
      </x:c>
      <x:c r="T16" s="6"/>
      <x:c r="V16" s="6"/>
    </x:row>
    <x:row r="17" spans="1:22" x14ac:dyDescent="0.25">
      <x:c r="A17" s="1">
        <x:v>2</x:v>
      </x:c>
      <x:c r="E17" s="26"/>
      <x:c r="F17" s="10"/>
      <x:c r="G17" s="10"/>
      <x:c r="H17" s="10"/>
      <x:c r="I17" s="26"/>
      <x:c r="J17" s="10"/>
      <x:c r="K17" s="26"/>
      <x:c r="L17" s="10"/>
      <x:c r="M17" s="13"/>
      <x:c r="N17" s="10"/>
      <x:c r="O17" s="10"/>
      <x:c r="P17" s="10"/>
      <x:c r="Q17" s="10"/>
      <x:c r="T17" s="6"/>
      <x:c r="V17" s="6"/>
    </x:row>
    <x:row r="18" spans="1:22" x14ac:dyDescent="0.25">
      <x:c r="A18" s="1">
        <x:v>3</x:v>
      </x:c>
      <x:c r="C18" t="s">
        <x:v>10</x:v>
      </x:c>
      <x:c r="E18" s="26">
        <x:v>294520</x:v>
      </x:c>
      <x:c r="F18" s="10"/>
      <x:c r="G18" s="10">
        <x:f>+$E$38</x:f>
        <x:v>284068</x:v>
      </x:c>
      <x:c r="H18" s="10"/>
      <x:c r="I18" s="26">
        <x:v>173328389</x:v>
      </x:c>
      <x:c r="J18" s="10"/>
      <x:c r="K18" s="26">
        <x:f>+'[1]Weather Adjustment'!$I55*1000</x:f>
        <x:v>-13602954.528759267</x:v>
      </x:c>
      <x:c r="L18" s="10"/>
      <x:c r="M18" s="13">
        <x:f t="shared" ref="M18:M38" si="2">+(G18-E18)/E18*I18</x:f>
        <x:v>-6151121.5599212283</x:v>
      </x:c>
      <x:c r="N18" s="10"/>
      <x:c r="O18" s="10">
        <x:f t="shared" si="0"/>
        <x:v>-19754076.088680495</x:v>
      </x:c>
      <x:c r="P18" s="10"/>
      <x:c r="Q18" s="10">
        <x:f t="shared" si="1"/>
        <x:v>153574312.91131949</x:v>
      </x:c>
      <x:c r="T18" s="6"/>
      <x:c r="V18" s="6"/>
    </x:row>
    <x:row r="19" spans="1:22" x14ac:dyDescent="0.25">
      <x:c r="A19" s="1">
        <x:v>4</x:v>
      </x:c>
      <x:c r="E19" s="26"/>
      <x:c r="F19" s="10"/>
      <x:c r="G19" s="10"/>
      <x:c r="H19" s="10"/>
      <x:c r="I19" s="26"/>
      <x:c r="J19" s="10"/>
      <x:c r="K19" s="26"/>
      <x:c r="L19" s="10"/>
      <x:c r="M19" s="13"/>
      <x:c r="N19" s="10"/>
      <x:c r="O19" s="10"/>
      <x:c r="P19" s="10"/>
      <x:c r="Q19" s="10"/>
      <x:c r="T19" s="6"/>
      <x:c r="V19" s="6"/>
    </x:row>
    <x:row r="20" spans="1:22" x14ac:dyDescent="0.25">
      <x:c r="A20" s="1">
        <x:v>5</x:v>
      </x:c>
      <x:c r="C20" t="s">
        <x:v>11</x:v>
      </x:c>
      <x:c r="E20" s="26">
        <x:v>293968</x:v>
      </x:c>
      <x:c r="F20" s="10"/>
      <x:c r="G20" s="10">
        <x:f>+$E$38</x:f>
        <x:v>284068</x:v>
      </x:c>
      <x:c r="H20" s="10"/>
      <x:c r="I20" s="26">
        <x:v>172614373</x:v>
      </x:c>
      <x:c r="J20" s="10"/>
      <x:c r="K20" s="26">
        <x:f>+'[1]Weather Adjustment'!$I56*1000</x:f>
        <x:v>-17874045.793481108</x:v>
      </x:c>
      <x:c r="L20" s="10"/>
      <x:c r="M20" s="13">
        <x:f t="shared" si="2"/>
        <x:v>-5813157.5297311274</x:v>
      </x:c>
      <x:c r="N20" s="10"/>
      <x:c r="O20" s="10">
        <x:f t="shared" si="0"/>
        <x:v>-23687203.323212236</x:v>
      </x:c>
      <x:c r="P20" s="10"/>
      <x:c r="Q20" s="10">
        <x:f t="shared" si="1"/>
        <x:v>148927169.67678776</x:v>
      </x:c>
      <x:c r="T20" s="6"/>
      <x:c r="V20" s="6"/>
    </x:row>
    <x:row r="21" spans="1:22" x14ac:dyDescent="0.25">
      <x:c r="A21" s="1">
        <x:v>6</x:v>
      </x:c>
      <x:c r="E21" s="26"/>
      <x:c r="F21" s="10"/>
      <x:c r="G21" s="10"/>
      <x:c r="H21" s="10"/>
      <x:c r="I21" s="26"/>
      <x:c r="J21" s="10"/>
      <x:c r="K21" s="26"/>
      <x:c r="L21" s="10"/>
      <x:c r="M21" s="13"/>
      <x:c r="N21" s="10"/>
      <x:c r="O21" s="10"/>
      <x:c r="P21" s="10"/>
      <x:c r="Q21" s="10"/>
      <x:c r="T21" s="6"/>
      <x:c r="V21" s="6"/>
    </x:row>
    <x:row r="22" spans="1:22" x14ac:dyDescent="0.25">
      <x:c r="A22" s="1">
        <x:v>7</x:v>
      </x:c>
      <x:c r="C22" t="s">
        <x:v>12</x:v>
      </x:c>
      <x:c r="E22" s="26">
        <x:v>293901</x:v>
      </x:c>
      <x:c r="F22" s="10"/>
      <x:c r="G22" s="10">
        <x:f>+$E$38</x:f>
        <x:v>284068</x:v>
      </x:c>
      <x:c r="H22" s="10"/>
      <x:c r="I22" s="26">
        <x:v>148534415</x:v>
      </x:c>
      <x:c r="J22" s="10"/>
      <x:c r="K22" s="26">
        <x:f>+'[1]Weather Adjustment'!$I57*1000</x:f>
        <x:v>-7831145.7483579293</x:v>
      </x:c>
      <x:c r="L22" s="10"/>
      <x:c r="M22" s="13">
        <x:f t="shared" si="2"/>
        <x:v>-4969492.7975576809</x:v>
      </x:c>
      <x:c r="N22" s="10"/>
      <x:c r="O22" s="10">
        <x:f t="shared" si="0"/>
        <x:v>-12800638.545915611</x:v>
      </x:c>
      <x:c r="P22" s="10"/>
      <x:c r="Q22" s="10">
        <x:f t="shared" si="1"/>
        <x:v>135733776.4540844</x:v>
      </x:c>
      <x:c r="T22" s="6"/>
      <x:c r="V22" s="6"/>
    </x:row>
    <x:row r="23" spans="1:22" x14ac:dyDescent="0.25">
      <x:c r="A23" s="1">
        <x:v>8</x:v>
      </x:c>
      <x:c r="E23" s="26"/>
      <x:c r="F23" s="10"/>
      <x:c r="G23" s="10"/>
      <x:c r="H23" s="10"/>
      <x:c r="I23" s="26"/>
      <x:c r="J23" s="10"/>
      <x:c r="K23" s="26"/>
      <x:c r="L23" s="10"/>
      <x:c r="M23" s="13"/>
      <x:c r="N23" s="10"/>
      <x:c r="O23" s="10"/>
      <x:c r="P23" s="10"/>
      <x:c r="Q23" s="10"/>
      <x:c r="T23" s="6"/>
      <x:c r="V23" s="6"/>
    </x:row>
    <x:row r="24" spans="1:22" x14ac:dyDescent="0.25">
      <x:c r="A24" s="1">
        <x:v>9</x:v>
      </x:c>
      <x:c r="C24" t="s">
        <x:v>13</x:v>
      </x:c>
      <x:c r="E24" s="26">
        <x:v>290059</x:v>
      </x:c>
      <x:c r="F24" s="10"/>
      <x:c r="G24" s="10">
        <x:f>+$E$38</x:f>
        <x:v>284068</x:v>
      </x:c>
      <x:c r="H24" s="10"/>
      <x:c r="I24" s="26">
        <x:v>123849516</x:v>
      </x:c>
      <x:c r="J24" s="10"/>
      <x:c r="K24" s="26">
        <x:f>+'[1]Weather Adjustment'!$I58*1000</x:f>
        <x:v>-1107071.0200732928</x:v>
      </x:c>
      <x:c r="L24" s="10"/>
      <x:c r="M24" s="13">
        <x:f t="shared" si="2"/>
        <x:v>-2558039.7448656997</x:v>
      </x:c>
      <x:c r="N24" s="10"/>
      <x:c r="O24" s="10">
        <x:f t="shared" si="0"/>
        <x:v>-3665110.7649389924</x:v>
      </x:c>
      <x:c r="P24" s="10"/>
      <x:c r="Q24" s="10">
        <x:f t="shared" si="1"/>
        <x:v>120184405.235061</x:v>
      </x:c>
      <x:c r="T24" s="6"/>
      <x:c r="V24" s="6"/>
    </x:row>
    <x:row r="25" spans="1:22" x14ac:dyDescent="0.25">
      <x:c r="A25" s="1">
        <x:v>10</x:v>
      </x:c>
      <x:c r="E25" s="26"/>
      <x:c r="F25" s="10"/>
      <x:c r="G25" s="10"/>
      <x:c r="H25" s="10"/>
      <x:c r="I25" s="26"/>
      <x:c r="J25" s="10"/>
      <x:c r="K25" s="26"/>
      <x:c r="L25" s="10"/>
      <x:c r="M25" s="13"/>
      <x:c r="N25" s="10"/>
      <x:c r="O25" s="10"/>
      <x:c r="P25" s="10"/>
      <x:c r="Q25" s="10"/>
      <x:c r="T25" s="6"/>
      <x:c r="V25" s="6"/>
    </x:row>
    <x:row r="26" spans="1:22" ht="15" customHeight="1" x14ac:dyDescent="0.25">
      <x:c r="A26" s="1">
        <x:v>11</x:v>
      </x:c>
      <x:c r="C26" t="s">
        <x:v>14</x:v>
      </x:c>
      <x:c r="E26" s="28">
        <x:v>287406</x:v>
      </x:c>
      <x:c r="F26" s="12"/>
      <x:c r="G26" s="12">
        <x:f>+$E$38</x:f>
        <x:v>284068</x:v>
      </x:c>
      <x:c r="H26" s="12"/>
      <x:c r="I26" s="28">
        <x:v>123674101</x:v>
      </x:c>
      <x:c r="J26" s="10"/>
      <x:c r="K26" s="26">
        <x:f>+'[1]Weather Adjustment'!$I59*1000</x:f>
        <x:v>4548444.2880223701</x:v>
      </x:c>
      <x:c r="L26" s="10"/>
      <x:c r="M26" s="13">
        <x:f t="shared" si="2"/>
        <x:v>-1436379.7176746484</x:v>
      </x:c>
      <x:c r="N26" s="10"/>
      <x:c r="O26" s="10">
        <x:f t="shared" si="0"/>
        <x:v>3112064.5703477217</x:v>
      </x:c>
      <x:c r="P26" s="10"/>
      <x:c r="Q26" s="10">
        <x:f t="shared" si="1"/>
        <x:v>126786165.57034773</x:v>
      </x:c>
      <x:c r="T26" s="6"/>
      <x:c r="V26" s="6"/>
    </x:row>
    <x:row r="27" spans="1:22" ht="15" customHeight="1" x14ac:dyDescent="0.25">
      <x:c r="A27" s="1">
        <x:v>12</x:v>
      </x:c>
      <x:c r="E27" s="26"/>
      <x:c r="F27" s="10"/>
      <x:c r="G27" s="10"/>
      <x:c r="H27" s="10"/>
      <x:c r="I27" s="10"/>
      <x:c r="J27" s="10"/>
      <x:c r="K27" s="26"/>
      <x:c r="L27" s="10"/>
      <x:c r="M27" s="13"/>
      <x:c r="N27" s="10"/>
      <x:c r="O27" s="10"/>
      <x:c r="P27" s="10"/>
      <x:c r="Q27" s="10"/>
      <x:c r="T27" s="6"/>
      <x:c r="V27" s="6"/>
    </x:row>
    <x:row r="28" spans="1:22" x14ac:dyDescent="0.25">
      <x:c r="A28" s="1">
        <x:v>13</x:v>
      </x:c>
      <x:c r="C28" s="30" t="s">
        <x:v>56</x:v>
      </x:c>
      <x:c r="E28" s="26">
        <x:v>284930</x:v>
      </x:c>
      <x:c r="F28" s="10"/>
      <x:c r="G28" s="10">
        <x:f>+$E$38</x:f>
        <x:v>284068</x:v>
      </x:c>
      <x:c r="H28" s="10"/>
      <x:c r="I28" s="26">
        <x:v>134257971</x:v>
      </x:c>
      <x:c r="J28" s="10"/>
      <x:c r="K28" s="26">
        <x:f>+'[1]Weather Adjustment'!$I60*1000</x:f>
        <x:v>14862834.709577328</x:v>
      </x:c>
      <x:c r="L28" s="10"/>
      <x:c r="M28" s="13">
        <x:f t="shared" si="2"/>
        <x:v>-406171.23855683854</x:v>
      </x:c>
      <x:c r="N28" s="10"/>
      <x:c r="O28" s="10">
        <x:f t="shared" si="0"/>
        <x:v>14456663.47102049</x:v>
      </x:c>
      <x:c r="P28" s="10"/>
      <x:c r="Q28" s="10">
        <x:f t="shared" si="1"/>
        <x:v>148714634.47102049</x:v>
      </x:c>
      <x:c r="T28" s="6"/>
      <x:c r="V28" s="6"/>
    </x:row>
    <x:row r="29" spans="1:22" x14ac:dyDescent="0.25">
      <x:c r="A29" s="1">
        <x:v>14</x:v>
      </x:c>
      <x:c r="E29" s="26"/>
      <x:c r="F29" s="10"/>
      <x:c r="G29" s="10"/>
      <x:c r="H29" s="10"/>
      <x:c r="I29" s="26"/>
      <x:c r="J29" s="10"/>
      <x:c r="K29" s="26"/>
      <x:c r="L29" s="10"/>
      <x:c r="M29" s="13"/>
      <x:c r="N29" s="10"/>
      <x:c r="O29" s="10"/>
      <x:c r="P29" s="10"/>
      <x:c r="Q29" s="10"/>
      <x:c r="T29" s="6"/>
      <x:c r="V29" s="6"/>
    </x:row>
    <x:row r="30" spans="1:22" x14ac:dyDescent="0.25">
      <x:c r="A30" s="1">
        <x:v>15</x:v>
      </x:c>
      <x:c r="C30" t="s">
        <x:v>15</x:v>
      </x:c>
      <x:c r="E30" s="26">
        <x:v>282336</x:v>
      </x:c>
      <x:c r="F30" s="10"/>
      <x:c r="G30" s="10">
        <x:f>+$E$38</x:f>
        <x:v>284068</x:v>
      </x:c>
      <x:c r="H30" s="10"/>
      <x:c r="I30" s="26">
        <x:v>139887812</x:v>
      </x:c>
      <x:c r="J30" s="10"/>
      <x:c r="K30" s="26">
        <x:f>+'[1]Weather Adjustment'!$I61*1000</x:f>
        <x:v>10334741.164618369</x:v>
      </x:c>
      <x:c r="L30" s="10"/>
      <x:c r="M30" s="13">
        <x:f t="shared" si="2"/>
        <x:v>858146.64224186784</x:v>
      </x:c>
      <x:c r="N30" s="10"/>
      <x:c r="O30" s="10">
        <x:f t="shared" si="0"/>
        <x:v>11192887.806860236</x:v>
      </x:c>
      <x:c r="P30" s="10"/>
      <x:c r="Q30" s="10">
        <x:f t="shared" si="1"/>
        <x:v>151080699.80686024</x:v>
      </x:c>
    </x:row>
    <x:row r="31" spans="1:22" x14ac:dyDescent="0.25">
      <x:c r="A31" s="1">
        <x:v>16</x:v>
      </x:c>
      <x:c r="E31" s="26"/>
      <x:c r="F31" s="10"/>
      <x:c r="G31" s="10"/>
      <x:c r="H31" s="10"/>
      <x:c r="I31" s="26"/>
      <x:c r="J31" s="10"/>
      <x:c r="K31" s="26"/>
      <x:c r="L31" s="10"/>
      <x:c r="M31" s="13"/>
      <x:c r="N31" s="10"/>
      <x:c r="O31" s="10"/>
      <x:c r="P31" s="10"/>
      <x:c r="Q31" s="10"/>
    </x:row>
    <x:row r="32" spans="1:22" x14ac:dyDescent="0.25">
      <x:c r="A32" s="1">
        <x:v>17</x:v>
      </x:c>
      <x:c r="C32" t="s">
        <x:v>16</x:v>
      </x:c>
      <x:c r="E32" s="26">
        <x:v>283192</x:v>
      </x:c>
      <x:c r="F32" s="10"/>
      <x:c r="G32" s="10">
        <x:f>+$E$38</x:f>
        <x:v>284068</x:v>
      </x:c>
      <x:c r="H32" s="10"/>
      <x:c r="I32" s="26">
        <x:v>118473906</x:v>
      </x:c>
      <x:c r="J32" s="12"/>
      <x:c r="K32" s="26">
        <x:f>+'[1]Weather Adjustment'!$I62*1000</x:f>
        <x:v>14875754.443869222</x:v>
      </x:c>
      <x:c r="L32" s="12"/>
      <x:c r="M32" s="13">
        <x:f t="shared" si="2"/>
        <x:v>366476.24811435351</x:v>
      </x:c>
      <x:c r="N32" s="10"/>
      <x:c r="O32" s="10">
        <x:f t="shared" si="0"/>
        <x:v>15242230.691983575</x:v>
      </x:c>
      <x:c r="P32" s="10"/>
      <x:c r="Q32" s="10">
        <x:f t="shared" si="1"/>
        <x:v>133716136.69198358</x:v>
      </x:c>
    </x:row>
    <x:row r="33" spans="1:17" x14ac:dyDescent="0.25">
      <x:c r="A33" s="1">
        <x:v>18</x:v>
      </x:c>
      <x:c r="E33" s="26"/>
      <x:c r="F33" s="10"/>
      <x:c r="G33" s="10"/>
      <x:c r="H33" s="10"/>
      <x:c r="I33" s="26"/>
      <x:c r="J33" s="12"/>
      <x:c r="K33" s="26"/>
      <x:c r="L33" s="12"/>
      <x:c r="M33" s="13"/>
      <x:c r="N33" s="10"/>
      <x:c r="O33" s="10"/>
      <x:c r="P33" s="10"/>
      <x:c r="Q33" s="10"/>
    </x:row>
    <x:row r="34" spans="1:17" x14ac:dyDescent="0.25">
      <x:c r="A34" s="1">
        <x:v>19</x:v>
      </x:c>
      <x:c r="C34" t="s">
        <x:v>17</x:v>
      </x:c>
      <x:c r="E34" s="26">
        <x:v>283989</x:v>
      </x:c>
      <x:c r="F34" s="10"/>
      <x:c r="G34" s="10">
        <x:f>+$E$38</x:f>
        <x:v>284068</x:v>
      </x:c>
      <x:c r="H34" s="10"/>
      <x:c r="I34" s="26">
        <x:v>114874325</x:v>
      </x:c>
      <x:c r="J34" s="10"/>
      <x:c r="K34" s="26">
        <x:f>+'[1]Weather Adjustment'!$I63*1000</x:f>
        <x:v>5846291.8206020547</x:v>
      </x:c>
      <x:c r="L34" s="10"/>
      <x:c r="M34" s="13">
        <x:f t="shared" si="2"/>
        <x:v>31955.715450246309</x:v>
      </x:c>
      <x:c r="N34" s="10"/>
      <x:c r="O34" s="10">
        <x:f t="shared" si="0"/>
        <x:v>5878247.5360523006</x:v>
      </x:c>
      <x:c r="P34" s="10"/>
      <x:c r="Q34" s="10">
        <x:f t="shared" si="1"/>
        <x:v>120752572.5360523</x:v>
      </x:c>
    </x:row>
    <x:row r="35" spans="1:17" x14ac:dyDescent="0.25">
      <x:c r="A35" s="1">
        <x:v>20</x:v>
      </x:c>
      <x:c r="E35" s="26"/>
      <x:c r="F35" s="10"/>
      <x:c r="G35" s="10"/>
      <x:c r="H35" s="10"/>
      <x:c r="I35" s="26"/>
      <x:c r="J35" s="10"/>
      <x:c r="K35" s="26"/>
      <x:c r="L35" s="10"/>
      <x:c r="M35" s="13"/>
      <x:c r="N35" s="10"/>
      <x:c r="O35" s="10"/>
      <x:c r="P35" s="10"/>
      <x:c r="Q35" s="10"/>
    </x:row>
    <x:row r="36" spans="1:17" x14ac:dyDescent="0.25">
      <x:c r="A36" s="1">
        <x:v>21</x:v>
      </x:c>
      <x:c r="C36" t="s">
        <x:v>18</x:v>
      </x:c>
      <x:c r="E36" s="26">
        <x:v>284452</x:v>
      </x:c>
      <x:c r="F36" s="10"/>
      <x:c r="G36" s="10">
        <x:f>+$E$38</x:f>
        <x:v>284068</x:v>
      </x:c>
      <x:c r="H36" s="10"/>
      <x:c r="I36" s="26">
        <x:v>113825311</x:v>
      </x:c>
      <x:c r="J36" s="10"/>
      <x:c r="K36" s="26">
        <x:f>+'[1]Weather Adjustment'!$I64*1000</x:f>
        <x:v>3128156.3805873627</x:v>
      </x:c>
      <x:c r="L36" s="10"/>
      <x:c r="M36" s="13">
        <x:f t="shared" si="2"/>
        <x:v>-153660.08825390573</x:v>
      </x:c>
      <x:c r="N36" s="10"/>
      <x:c r="O36" s="10">
        <x:f t="shared" si="0"/>
        <x:v>2974496.2923334572</x:v>
      </x:c>
      <x:c r="P36" s="10"/>
      <x:c r="Q36" s="10">
        <x:f t="shared" si="1"/>
        <x:v>116799807.29233345</x:v>
      </x:c>
    </x:row>
    <x:row r="37" spans="1:17" x14ac:dyDescent="0.25">
      <x:c r="A37" s="1">
        <x:v>22</x:v>
      </x:c>
      <x:c r="E37" s="26"/>
      <x:c r="F37" s="10"/>
      <x:c r="G37" s="10"/>
      <x:c r="H37" s="10"/>
      <x:c r="I37" s="26"/>
      <x:c r="J37" s="10"/>
      <x:c r="K37" s="26"/>
      <x:c r="L37" s="10"/>
      <x:c r="M37" s="13"/>
      <x:c r="N37" s="10"/>
      <x:c r="O37" s="10"/>
      <x:c r="P37" s="10"/>
      <x:c r="Q37" s="10"/>
    </x:row>
    <x:row r="38" spans="1:17" x14ac:dyDescent="0.25">
      <x:c r="A38" s="1">
        <x:v>23</x:v>
      </x:c>
      <x:c r="C38" t="s">
        <x:v>19</x:v>
      </x:c>
      <x:c r="E38" s="27">
        <x:f>68+284000</x:f>
        <x:v>284068</x:v>
      </x:c>
      <x:c r="F38" s="10"/>
      <x:c r="G38" s="15">
        <x:f>+$E$38</x:f>
        <x:v>284068</x:v>
      </x:c>
      <x:c r="H38" s="10"/>
      <x:c r="I38" s="27">
        <x:f>-77637+129632720</x:f>
        <x:v>129555083</x:v>
      </x:c>
      <x:c r="J38" s="10"/>
      <x:c r="K38" s="27">
        <x:f>+'[1]Weather Adjustment'!$I65*1000</x:f>
        <x:v>5162955.6617913274</x:v>
      </x:c>
      <x:c r="L38" s="10"/>
      <x:c r="M38" s="14">
        <x:f t="shared" si="2"/>
        <x:v>0</x:v>
      </x:c>
      <x:c r="N38" s="10"/>
      <x:c r="O38" s="15">
        <x:f t="shared" si="0"/>
        <x:v>5162955.6617913274</x:v>
      </x:c>
      <x:c r="P38" s="10"/>
      <x:c r="Q38" s="15">
        <x:f t="shared" si="1"/>
        <x:v>134718038.66179132</x:v>
      </x:c>
    </x:row>
    <x:row r="39" spans="1:17" x14ac:dyDescent="0.25">
      <x:c r="A39" s="1">
        <x:v>24</x:v>
      </x:c>
      <x:c r="E39" s="12"/>
      <x:c r="F39" s="10"/>
      <x:c r="G39" s="12"/>
      <x:c r="H39" s="10"/>
      <x:c r="I39" s="12"/>
      <x:c r="J39" s="10"/>
      <x:c r="K39" s="28"/>
      <x:c r="L39" s="10"/>
      <x:c r="M39" s="21"/>
      <x:c r="N39" s="10"/>
      <x:c r="O39" s="12"/>
      <x:c r="P39" s="10"/>
      <x:c r="Q39" s="12"/>
    </x:row>
    <x:row r="40" spans="1:17" x14ac:dyDescent="0.25">
      <x:c r="A40" s="1">
        <x:v>25</x:v>
      </x:c>
      <x:c r="C40" t="s">
        <x:v>8</x:v>
      </x:c>
      <x:c r="E40" s="10">
        <x:f>SUM(E16:E39)</x:f>
        <x:v>3458059</x:v>
      </x:c>
      <x:c r="F40" s="10"/>
      <x:c r="G40" s="10">
        <x:f>SUM(G16:G39)</x:f>
        <x:v>3408816</x:v>
      </x:c>
      <x:c r="H40" s="10"/>
      <x:c r="I40" s="10">
        <x:f>SUM(I16:I39)</x:f>
        <x:v>1658908906</x:v>
      </x:c>
      <x:c r="J40" s="10"/>
      <x:c r="K40" s="32">
        <x:f>SUM(K16:K39)</x:f>
        <x:v>12487885.326357998</x:v>
      </x:c>
      <x:c r="L40" s="10"/>
      <x:c r="M40" s="13">
        <x:f>SUM(M16:M39)</x:f>
        <x:v>-26513143.830541681</x:v>
      </x:c>
      <x:c r="N40" s="10"/>
      <x:c r="O40" s="13">
        <x:f>SUM(O16:O39)</x:f>
        <x:v>-14025258.50418368</x:v>
      </x:c>
      <x:c r="P40" s="10"/>
      <x:c r="Q40" s="13">
        <x:f>SUM(Q16:Q39)</x:f>
        <x:v>1644883647.495816</x:v>
      </x:c>
    </x:row>
    <x:row r="41" spans="1:17" x14ac:dyDescent="0.25">
      <x:c r="K41" s="29"/>
    </x:row>
    <x:row r="42" spans="1:17" x14ac:dyDescent="0.25">
      <x:c r="C42" s="23" t="s">
        <x:v>49</x:v>
      </x:c>
    </x:row>
    <x:row r="43" spans="1:17" ht="14.25" customHeight="1" x14ac:dyDescent="0.25"/>
    <x:row r="44" spans="1:17" hidden="1" x14ac:dyDescent="0.25">
      <x:c r="E44" t="s">
        <x:v>42</x:v>
      </x:c>
      <x:c r="F44">
        <x:v>12001</x:v>
      </x:c>
      <x:c r="G44" s="6">
        <x:v>286230</x:v>
      </x:c>
      <x:c r="H44" s="6"/>
      <x:c r="I44" s="6">
        <x:v>153537849</x:v>
      </x:c>
    </x:row>
    <x:row r="45" spans="1:17" hidden="1" x14ac:dyDescent="0.25">
      <x:c r="E45" t="s">
        <x:v>42</x:v>
      </x:c>
      <x:c r="F45">
        <x:v>12002</x:v>
      </x:c>
      <x:c r="G45" s="6">
        <x:v>286717</x:v>
      </x:c>
      <x:c r="H45" s="6"/>
      <x:c r="I45" s="6">
        <x:v>151315426</x:v>
      </x:c>
    </x:row>
    <x:row r="46" spans="1:17" hidden="1" x14ac:dyDescent="0.25">
      <x:c r="E46" t="s">
        <x:v>42</x:v>
      </x:c>
      <x:c r="F46">
        <x:v>12003</x:v>
      </x:c>
      <x:c r="G46" s="6">
        <x:v>288006</x:v>
      </x:c>
      <x:c r="H46" s="6"/>
      <x:c r="I46" s="6">
        <x:v>142848983</x:v>
      </x:c>
    </x:row>
    <x:row r="47" spans="1:17" hidden="1" x14ac:dyDescent="0.25">
      <x:c r="E47" t="s">
        <x:v>42</x:v>
      </x:c>
      <x:c r="F47">
        <x:v>12004</x:v>
      </x:c>
      <x:c r="G47" s="6">
        <x:v>288812</x:v>
      </x:c>
      <x:c r="H47" s="6"/>
      <x:c r="I47" s="6">
        <x:v>127848469</x:v>
      </x:c>
    </x:row>
    <x:row r="48" spans="1:17" hidden="1" x14ac:dyDescent="0.25">
      <x:c r="E48" t="s">
        <x:v>42</x:v>
      </x:c>
      <x:c r="F48">
        <x:v>12005</x:v>
      </x:c>
      <x:c r="G48" s="6">
        <x:v>289278</x:v>
      </x:c>
      <x:c r="H48" s="6"/>
      <x:c r="I48" s="6">
        <x:v>128186432</x:v>
      </x:c>
    </x:row>
    <x:row r="49" spans="5:9" hidden="1" x14ac:dyDescent="0.25">
      <x:c r="E49" t="s">
        <x:v>42</x:v>
      </x:c>
      <x:c r="F49">
        <x:v>12006</x:v>
      </x:c>
      <x:c r="G49" s="6">
        <x:v>289697</x:v>
      </x:c>
      <x:c r="H49" s="6"/>
      <x:c r="I49" s="6">
        <x:v>148293519</x:v>
      </x:c>
    </x:row>
    <x:row r="50" spans="5:9" hidden="1" x14ac:dyDescent="0.25">
      <x:c r="E50" t="s">
        <x:v>42</x:v>
      </x:c>
      <x:c r="F50">
        <x:v>12007</x:v>
      </x:c>
      <x:c r="G50" s="6">
        <x:v>290479</x:v>
      </x:c>
      <x:c r="H50" s="6"/>
      <x:c r="I50" s="6">
        <x:v>172582679</x:v>
      </x:c>
    </x:row>
    <x:row r="51" spans="5:9" hidden="1" x14ac:dyDescent="0.25">
      <x:c r="E51" t="s">
        <x:v>42</x:v>
      </x:c>
      <x:c r="F51">
        <x:v>12008</x:v>
      </x:c>
      <x:c r="G51" s="6">
        <x:v>291186</x:v>
      </x:c>
      <x:c r="H51" s="6"/>
      <x:c r="I51" s="6">
        <x:v>179196099</x:v>
      </x:c>
    </x:row>
    <x:row r="52" spans="5:9" hidden="1" x14ac:dyDescent="0.25">
      <x:c r="E52" t="s">
        <x:v>42</x:v>
      </x:c>
      <x:c r="F52">
        <x:v>12009</x:v>
      </x:c>
      <x:c r="G52" s="6">
        <x:v>292287</x:v>
      </x:c>
      <x:c r="H52" s="6"/>
      <x:c r="I52" s="6">
        <x:v>171349856</x:v>
      </x:c>
    </x:row>
    <x:row r="53" spans="5:9" hidden="1" x14ac:dyDescent="0.25">
      <x:c r="E53" t="s">
        <x:v>42</x:v>
      </x:c>
      <x:c r="F53">
        <x:v>12010</x:v>
      </x:c>
      <x:c r="G53" s="6">
        <x:v>293976</x:v>
      </x:c>
      <x:c r="H53" s="6"/>
      <x:c r="I53" s="6">
        <x:v>143691350</x:v>
      </x:c>
    </x:row>
    <x:row r="54" spans="5:9" hidden="1" x14ac:dyDescent="0.25">
      <x:c r="E54" t="s">
        <x:v>42</x:v>
      </x:c>
      <x:c r="F54">
        <x:v>12011</x:v>
      </x:c>
      <x:c r="G54" s="6">
        <x:v>295246</x:v>
      </x:c>
      <x:c r="H54" s="6"/>
      <x:c r="I54" s="6">
        <x:v>139940597</x:v>
      </x:c>
    </x:row>
    <x:row r="55" spans="5:9" hidden="1" x14ac:dyDescent="0.25">
      <x:c r="E55" t="s">
        <x:v>42</x:v>
      </x:c>
      <x:c r="F55">
        <x:v>12012</x:v>
      </x:c>
      <x:c r="G55" s="6">
        <x:v>296199</x:v>
      </x:c>
      <x:c r="H55" s="6"/>
      <x:c r="I55" s="6">
        <x:v>138334695</x:v>
      </x:c>
    </x:row>
    <x:row r="56" spans="5:9" hidden="1" x14ac:dyDescent="0.25">
      <x:c r="E56" s="6"/>
      <x:c r="F56" s="6"/>
      <x:c r="G56" s="6">
        <x:f>SUM(G44:G55)</x:f>
        <x:v>3488113</x:v>
      </x:c>
      <x:c r="I56" s="6">
        <x:f>SUM(I44:I55)</x:f>
        <x:v>1797125954</x:v>
      </x:c>
    </x:row>
    <x:row r="57" spans="5:9" hidden="1" x14ac:dyDescent="0.25">
      <x:c r="E57" s="6"/>
      <x:c r="F57" s="6"/>
      <x:c r="G57" s="6"/>
    </x:row>
    <x:row r="58" spans="5:9" hidden="1" x14ac:dyDescent="0.25">
      <x:c r="E58" s="6"/>
      <x:c r="F58" s="6"/>
      <x:c r="G58" s="6"/>
    </x:row>
    <x:row r="59" spans="5:9" x14ac:dyDescent="0.25">
      <x:c r="E59" s="6"/>
      <x:c r="F59" s="6"/>
      <x:c r="G59" s="6"/>
    </x:row>
    <x:row r="60" spans="5:9" x14ac:dyDescent="0.25">
      <x:c r="E60" s="6"/>
      <x:c r="F60" s="6"/>
      <x:c r="G60" s="6"/>
    </x:row>
    <x:row r="61" spans="5:9" x14ac:dyDescent="0.25">
      <x:c r="E61" s="6"/>
      <x:c r="F61" s="6"/>
      <x:c r="G61" s="6"/>
    </x:row>
  </x:sheetData>
  <x:phoneticPr fontId="2" type="noConversion"/>
  <x:printOptions horizontalCentered="1"/>
  <x:pageMargins left="0.5" right="0.5" top="1.75" bottom="0.25" header="1.5" footer="0.5"/>
  <x:pageSetup scale="85" orientation="landscape" r:id="rId1"/>
  <x:headerFooter alignWithMargins="0">
    <x:oddHeader>&amp;RWP/Schedule H/2
Page &amp;P of &amp;N</x:oddHead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sheetPr>
    <x:pageSetUpPr fitToPage="1"/>
  </x:sheetPr>
  <x:dimension ref="A1:X61"/>
  <x:sheetViews>
    <x:sheetView zoomScaleNormal="100" workbookViewId="0">
      <x:selection activeCell="A6" sqref="A6"/>
    </x:sheetView>
  </x:sheetViews>
  <x:sheetFormatPr defaultRowHeight="13.2" x14ac:dyDescent="0.25"/>
  <x:cols>
    <x:col min="1" max="2" width="3.6640625" style="17" customWidth="1"/>
    <x:col min="3" max="3" width="16.6640625" bestFit="1" customWidth="1"/>
    <x:col min="4" max="4" width="3" customWidth="1"/>
    <x:col min="5" max="5" width="10.33203125" bestFit="1" customWidth="1"/>
    <x:col min="6" max="6" width="3" customWidth="1"/>
    <x:col min="7" max="7" width="11.44140625" bestFit="1" customWidth="1"/>
    <x:col min="8" max="8" width="6.33203125" customWidth="1"/>
    <x:col min="9" max="9" width="14.88671875" bestFit="1" customWidth="1"/>
    <x:col min="10" max="10" width="5.44140625" customWidth="1"/>
    <x:col min="11" max="11" width="12.44140625" bestFit="1" customWidth="1"/>
    <x:col min="12" max="12" width="5.33203125" customWidth="1"/>
    <x:col min="13" max="13" width="15" bestFit="1" customWidth="1"/>
    <x:col min="14" max="14" width="4.6640625" customWidth="1"/>
    <x:col min="15" max="15" width="11.6640625" bestFit="1" customWidth="1"/>
    <x:col min="16" max="16" width="4.5546875" customWidth="1"/>
    <x:col min="17" max="17" width="15.6640625" bestFit="1" customWidth="1"/>
    <x:col min="18" max="18" width="0.109375" customWidth="1"/>
    <x:col min="20" max="20" width="28.6640625" bestFit="1" customWidth="1"/>
  </x:cols>
  <x:sheetData>
    <x:row r="1" spans="1:24" ht="15.6" x14ac:dyDescent="0.3">
      <x:c r="A1" s="20" t="s">
        <x:v>34</x:v>
      </x:c>
      <x:c r="B1" s="7"/>
      <x:c r="C1" s="7"/>
      <x:c r="D1" s="7"/>
      <x:c r="E1" s="7"/>
      <x:c r="F1" s="7"/>
      <x:c r="G1" s="7"/>
      <x:c r="H1" s="7"/>
      <x:c r="I1" s="7"/>
      <x:c r="J1" s="7"/>
      <x:c r="K1" s="7"/>
      <x:c r="L1" s="7"/>
      <x:c r="M1" s="7"/>
      <x:c r="N1" s="7"/>
      <x:c r="O1" s="7"/>
      <x:c r="P1" s="7"/>
      <x:c r="Q1" s="7"/>
    </x:row>
    <x:row r="2" spans="1:24" ht="15.6" x14ac:dyDescent="0.3">
      <x:c r="A2" s="20" t="s">
        <x:v>52</x:v>
      </x:c>
      <x:c r="B2" s="19"/>
      <x:c r="C2" s="19"/>
      <x:c r="D2" s="7"/>
      <x:c r="E2" s="7"/>
      <x:c r="F2" s="7"/>
      <x:c r="G2" s="7"/>
      <x:c r="H2" s="7"/>
      <x:c r="I2" s="7"/>
      <x:c r="J2" s="7"/>
      <x:c r="K2" s="7"/>
      <x:c r="L2" s="7"/>
      <x:c r="M2" s="7"/>
      <x:c r="N2" s="7"/>
      <x:c r="O2" s="7"/>
      <x:c r="P2" s="7"/>
      <x:c r="Q2" s="7"/>
    </x:row>
    <x:row r="3" spans="1:24" ht="15.6" x14ac:dyDescent="0.3">
      <x:c r="A3" s="20" t="s">
        <x:v>32</x:v>
      </x:c>
      <x:c r="B3" s="19"/>
      <x:c r="C3" s="19"/>
      <x:c r="D3" s="7"/>
      <x:c r="E3" s="7"/>
      <x:c r="F3" s="7"/>
      <x:c r="G3" s="7"/>
      <x:c r="H3" s="7"/>
      <x:c r="I3" s="7"/>
      <x:c r="J3" s="7"/>
      <x:c r="K3" s="7"/>
      <x:c r="L3" s="7"/>
      <x:c r="M3" s="7"/>
      <x:c r="N3" s="7"/>
      <x:c r="O3" s="7"/>
      <x:c r="P3" s="7"/>
      <x:c r="Q3" s="7"/>
    </x:row>
    <x:row r="4" spans="1:24" ht="15.6" x14ac:dyDescent="0.3">
      <x:c r="A4" s="20" t="s">
        <x:v>54</x:v>
      </x:c>
      <x:c r="B4" s="19"/>
      <x:c r="C4" s="19"/>
      <x:c r="D4" s="7"/>
      <x:c r="E4" s="7"/>
      <x:c r="F4" s="7"/>
      <x:c r="G4" s="7"/>
      <x:c r="H4" s="7"/>
      <x:c r="I4" s="7"/>
      <x:c r="J4" s="7"/>
      <x:c r="K4" s="7"/>
      <x:c r="L4" s="7"/>
      <x:c r="M4" s="7"/>
      <x:c r="N4" s="7"/>
      <x:c r="O4" s="7"/>
      <x:c r="P4" s="7"/>
      <x:c r="Q4" s="7"/>
    </x:row>
    <x:row r="5" spans="1:24" ht="15.6" x14ac:dyDescent="0.3">
      <x:c r="A5" s="20" t="s">
        <x:v>57</x:v>
      </x:c>
      <x:c r="B5" s="19"/>
      <x:c r="C5" s="19"/>
      <x:c r="D5" s="7"/>
      <x:c r="E5" s="7"/>
      <x:c r="F5" s="7"/>
      <x:c r="G5" s="7"/>
      <x:c r="H5" s="7"/>
      <x:c r="I5" s="7"/>
      <x:c r="J5" s="7"/>
      <x:c r="K5" s="7"/>
      <x:c r="L5" s="7"/>
      <x:c r="M5" s="7"/>
      <x:c r="N5" s="7"/>
      <x:c r="O5" s="7"/>
      <x:c r="P5" s="7"/>
      <x:c r="Q5" s="7"/>
    </x:row>
    <x:row r="6" spans="1:24" ht="15.6" x14ac:dyDescent="0.3">
      <x:c r="A6" s="20"/>
      <x:c r="B6" s="19"/>
      <x:c r="C6" s="19"/>
      <x:c r="D6" s="7"/>
      <x:c r="E6" s="7"/>
      <x:c r="F6" s="7"/>
      <x:c r="G6" s="7"/>
      <x:c r="H6" s="7"/>
      <x:c r="I6" s="7"/>
      <x:c r="J6" s="7"/>
      <x:c r="K6" s="7"/>
      <x:c r="L6" s="7"/>
      <x:c r="M6" s="7"/>
      <x:c r="N6" s="7"/>
      <x:c r="O6" s="7"/>
      <x:c r="P6" s="7"/>
      <x:c r="Q6" s="7"/>
    </x:row>
    <x:row r="7" spans="1:24" ht="15" x14ac:dyDescent="0.25">
      <x:c r="A7" s="7"/>
      <x:c r="D7" s="7"/>
      <x:c r="E7" s="7"/>
      <x:c r="F7" s="7"/>
      <x:c r="G7" s="7"/>
      <x:c r="H7" s="7"/>
      <x:c r="I7" s="7"/>
      <x:c r="J7" s="7"/>
      <x:c r="K7" s="7"/>
      <x:c r="L7" s="7"/>
      <x:c r="M7" s="7"/>
      <x:c r="N7" s="7"/>
      <x:c r="O7" s="7"/>
      <x:c r="P7" s="7"/>
      <x:c r="Q7" s="7"/>
    </x:row>
    <x:row r="8" spans="1:24" ht="15" x14ac:dyDescent="0.25">
      <x:c r="A8" s="8" t="s">
        <x:v>33</x:v>
      </x:c>
      <x:c r="D8" s="7"/>
      <x:c r="E8" s="7"/>
      <x:c r="F8" s="7"/>
      <x:c r="G8" s="7"/>
      <x:c r="H8" s="7"/>
      <x:c r="I8" s="7"/>
      <x:c r="J8" s="7"/>
      <x:c r="K8" s="7"/>
      <x:c r="L8" s="7"/>
      <x:c r="M8" s="7"/>
      <x:c r="N8" s="7"/>
      <x:c r="O8" s="7"/>
      <x:c r="P8" s="7"/>
      <x:c r="Q8" s="7"/>
    </x:row>
    <x:row r="9" spans="1:24" ht="15" x14ac:dyDescent="0.25">
      <x:c r="A9" s="7"/>
      <x:c r="D9" s="7"/>
      <x:c r="E9" s="7"/>
      <x:c r="F9" s="7"/>
      <x:c r="G9" s="7"/>
      <x:c r="H9" s="7"/>
      <x:c r="I9" s="7"/>
      <x:c r="J9" s="7"/>
      <x:c r="K9" s="7"/>
      <x:c r="L9" s="7"/>
      <x:c r="M9" s="7"/>
      <x:c r="N9" s="7"/>
      <x:c r="O9" s="7"/>
      <x:c r="P9" s="7"/>
      <x:c r="Q9" s="7"/>
    </x:row>
    <x:row r="10" spans="1:24" ht="15" x14ac:dyDescent="0.25">
      <x:c r="A10" s="9" t="s">
        <x:v>22</x:v>
      </x:c>
      <x:c r="H10" s="7"/>
      <x:c r="I10" s="7"/>
      <x:c r="J10" s="7"/>
      <x:c r="K10" s="7"/>
      <x:c r="L10" s="7"/>
      <x:c r="M10" s="7"/>
      <x:c r="N10" s="7"/>
      <x:c r="O10" s="7"/>
      <x:c r="P10" s="7"/>
      <x:c r="Q10" s="7"/>
    </x:row>
    <x:row r="11" spans="1:24" ht="15" x14ac:dyDescent="0.25">
      <x:c r="C11" s="7"/>
      <x:c r="D11" s="7"/>
      <x:c r="E11" s="7"/>
      <x:c r="F11" s="7"/>
      <x:c r="G11" s="7"/>
      <x:c r="H11" s="7"/>
      <x:c r="I11" s="7"/>
      <x:c r="J11" s="7"/>
      <x:c r="K11" s="7"/>
      <x:c r="L11" s="7"/>
      <x:c r="M11" s="7"/>
      <x:c r="N11" s="7"/>
      <x:c r="O11" s="7"/>
      <x:c r="P11" s="7"/>
      <x:c r="Q11" s="7"/>
    </x:row>
    <x:row r="13" spans="1:24" x14ac:dyDescent="0.25">
      <x:c r="A13" s="17" t="s">
        <x:v>30</x:v>
      </x:c>
      <x:c r="C13" s="1"/>
      <x:c r="E13" s="3" t="s">
        <x:v>4</x:v>
      </x:c>
      <x:c r="F13" s="3"/>
      <x:c r="G13" s="3"/>
      <x:c r="I13" s="1" t="s">
        <x:v>2</x:v>
      </x:c>
      <x:c r="K13" s="3" t="s">
        <x:v>7</x:v>
      </x:c>
      <x:c r="L13" s="3"/>
      <x:c r="M13" s="3"/>
      <x:c r="N13" s="3"/>
      <x:c r="O13" s="3"/>
      <x:c r="Q13" s="1" t="s">
        <x:v>6</x:v>
      </x:c>
    </x:row>
    <x:row r="14" spans="1:24" x14ac:dyDescent="0.25">
      <x:c r="A14" s="18" t="s">
        <x:v>31</x:v>
      </x:c>
      <x:c r="C14" s="5" t="s">
        <x:v>41</x:v>
      </x:c>
      <x:c r="E14" s="4" t="s">
        <x:v>9</x:v>
      </x:c>
      <x:c r="F14" s="1"/>
      <x:c r="G14" s="4" t="s">
        <x:v>0</x:v>
      </x:c>
      <x:c r="H14" s="1"/>
      <x:c r="I14" s="5" t="s">
        <x:v>35</x:v>
      </x:c>
      <x:c r="J14" s="1"/>
      <x:c r="K14" s="24" t="s">
        <x:v>3</x:v>
      </x:c>
      <x:c r="L14" s="1"/>
      <x:c r="M14" s="4" t="s">
        <x:v>4</x:v>
      </x:c>
      <x:c r="N14" s="1"/>
      <x:c r="O14" s="5" t="s">
        <x:v>5</x:v>
      </x:c>
      <x:c r="P14" s="1"/>
      <x:c r="Q14" s="5" t="s">
        <x:v>40</x:v>
      </x:c>
      <x:c r="R14" s="1"/>
      <x:c r="S14" s="1"/>
      <x:c r="T14" s="1"/>
      <x:c r="U14" s="1"/>
      <x:c r="V14" s="1"/>
      <x:c r="W14" s="1"/>
      <x:c r="X14" s="1"/>
    </x:row>
    <x:row r="15" spans="1:24" x14ac:dyDescent="0.25">
      <x:c r="E15" s="2" t="s">
        <x:v>27</x:v>
      </x:c>
      <x:c r="F15" s="1"/>
      <x:c r="G15" s="2" t="s">
        <x:v>28</x:v>
      </x:c>
      <x:c r="H15" s="1"/>
      <x:c r="I15" s="2" t="s">
        <x:v>29</x:v>
      </x:c>
      <x:c r="J15" s="1"/>
      <x:c r="K15" s="25" t="s">
        <x:v>36</x:v>
      </x:c>
      <x:c r="L15" s="1"/>
      <x:c r="M15" s="2" t="s">
        <x:v>37</x:v>
      </x:c>
      <x:c r="N15" s="1"/>
      <x:c r="O15" s="1" t="s">
        <x:v>38</x:v>
      </x:c>
      <x:c r="P15" s="1"/>
      <x:c r="Q15" s="1" t="s">
        <x:v>39</x:v>
      </x:c>
      <x:c r="R15" s="1"/>
      <x:c r="S15" s="1"/>
      <x:c r="T15" s="1"/>
      <x:c r="U15" s="1"/>
      <x:c r="V15" s="1"/>
      <x:c r="W15" s="1"/>
      <x:c r="X15" s="1"/>
    </x:row>
    <x:row r="16" spans="1:24" x14ac:dyDescent="0.25">
      <x:c r="A16" s="1">
        <x:v>1</x:v>
      </x:c>
      <x:c r="C16" s="30" t="s">
        <x:v>55</x:v>
      </x:c>
      <x:c r="E16" s="26">
        <x:v>3143</x:v>
      </x:c>
      <x:c r="F16" s="10"/>
      <x:c r="G16" s="10">
        <x:f>+$E$38</x:f>
        <x:v>3086</x:v>
      </x:c>
      <x:c r="H16" s="10"/>
      <x:c r="I16" s="26">
        <x:v>2115963</x:v>
      </x:c>
      <x:c r="J16" s="10"/>
      <x:c r="K16" s="26">
        <x:v>0</x:v>
      </x:c>
      <x:c r="L16" s="10"/>
      <x:c r="M16" s="13">
        <x:f>+(G16-E16)/E16*I16</x:f>
        <x:v>-38374.130130448619</x:v>
      </x:c>
      <x:c r="N16" s="10"/>
      <x:c r="O16" s="10">
        <x:f t="shared" ref="O16:O38" si="0">SUM(K16:N16)</x:f>
        <x:v>-38374.130130448619</x:v>
      </x:c>
      <x:c r="P16" s="10"/>
      <x:c r="Q16" s="10">
        <x:f t="shared" ref="Q16:Q38" si="1">+I16+O16</x:f>
        <x:v>2077588.8698695514</x:v>
      </x:c>
      <x:c r="T16" s="6"/>
      <x:c r="V16" s="6"/>
    </x:row>
    <x:row r="17" spans="1:22" x14ac:dyDescent="0.25">
      <x:c r="A17" s="1">
        <x:v>2</x:v>
      </x:c>
      <x:c r="E17" s="26"/>
      <x:c r="F17" s="10"/>
      <x:c r="G17" s="10"/>
      <x:c r="H17" s="10"/>
      <x:c r="I17" s="26"/>
      <x:c r="J17" s="10"/>
      <x:c r="K17" s="26"/>
      <x:c r="L17" s="10"/>
      <x:c r="M17" s="13"/>
      <x:c r="N17" s="10"/>
      <x:c r="O17" s="10"/>
      <x:c r="P17" s="10"/>
      <x:c r="Q17" s="10"/>
      <x:c r="T17" s="6"/>
      <x:c r="V17" s="6"/>
    </x:row>
    <x:row r="18" spans="1:22" x14ac:dyDescent="0.25">
      <x:c r="A18" s="1">
        <x:v>3</x:v>
      </x:c>
      <x:c r="C18" t="s">
        <x:v>10</x:v>
      </x:c>
      <x:c r="E18" s="26">
        <x:v>3130</x:v>
      </x:c>
      <x:c r="F18" s="10"/>
      <x:c r="G18" s="10">
        <x:f>+$E$38</x:f>
        <x:v>3086</x:v>
      </x:c>
      <x:c r="H18" s="10"/>
      <x:c r="I18" s="26">
        <x:v>2236236</x:v>
      </x:c>
      <x:c r="J18" s="10"/>
      <x:c r="K18" s="26">
        <x:v>0</x:v>
      </x:c>
      <x:c r="L18" s="10"/>
      <x:c r="M18" s="13">
        <x:f t="shared" ref="M18:M38" si="2">+(G18-E18)/E18*I18</x:f>
        <x:v>-31435.905431309908</x:v>
      </x:c>
      <x:c r="N18" s="10"/>
      <x:c r="O18" s="10">
        <x:f t="shared" si="0"/>
        <x:v>-31435.905431309908</x:v>
      </x:c>
      <x:c r="P18" s="10"/>
      <x:c r="Q18" s="10">
        <x:f t="shared" si="1"/>
        <x:v>2204800.0945686903</x:v>
      </x:c>
      <x:c r="T18" s="6"/>
      <x:c r="V18" s="6"/>
    </x:row>
    <x:row r="19" spans="1:22" x14ac:dyDescent="0.25">
      <x:c r="A19" s="1">
        <x:v>4</x:v>
      </x:c>
      <x:c r="E19" s="26"/>
      <x:c r="F19" s="10"/>
      <x:c r="G19" s="10"/>
      <x:c r="H19" s="10"/>
      <x:c r="I19" s="26"/>
      <x:c r="J19" s="10"/>
      <x:c r="K19" s="26"/>
      <x:c r="L19" s="10"/>
      <x:c r="M19" s="13"/>
      <x:c r="N19" s="10"/>
      <x:c r="O19" s="10"/>
      <x:c r="P19" s="10"/>
      <x:c r="Q19" s="10"/>
      <x:c r="T19" s="6"/>
      <x:c r="V19" s="6"/>
    </x:row>
    <x:row r="20" spans="1:22" x14ac:dyDescent="0.25">
      <x:c r="A20" s="1">
        <x:v>5</x:v>
      </x:c>
      <x:c r="C20" t="s">
        <x:v>11</x:v>
      </x:c>
      <x:c r="E20" s="26">
        <x:v>3121</x:v>
      </x:c>
      <x:c r="F20" s="10"/>
      <x:c r="G20" s="10">
        <x:f>+$E$38</x:f>
        <x:v>3086</x:v>
      </x:c>
      <x:c r="H20" s="10"/>
      <x:c r="I20" s="26">
        <x:v>2120377</x:v>
      </x:c>
      <x:c r="J20" s="10"/>
      <x:c r="K20" s="26">
        <x:v>0</x:v>
      </x:c>
      <x:c r="L20" s="10"/>
      <x:c r="M20" s="13">
        <x:f t="shared" si="2"/>
        <x:v>-23778.659083627041</x:v>
      </x:c>
      <x:c r="N20" s="10"/>
      <x:c r="O20" s="10">
        <x:f t="shared" si="0"/>
        <x:v>-23778.659083627041</x:v>
      </x:c>
      <x:c r="P20" s="10"/>
      <x:c r="Q20" s="10">
        <x:f t="shared" si="1"/>
        <x:v>2096598.3409163731</x:v>
      </x:c>
      <x:c r="T20" s="6"/>
      <x:c r="V20" s="6"/>
    </x:row>
    <x:row r="21" spans="1:22" x14ac:dyDescent="0.25">
      <x:c r="A21" s="1">
        <x:v>6</x:v>
      </x:c>
      <x:c r="E21" s="26"/>
      <x:c r="F21" s="10"/>
      <x:c r="G21" s="10"/>
      <x:c r="H21" s="10"/>
      <x:c r="I21" s="26"/>
      <x:c r="J21" s="10"/>
      <x:c r="K21" s="26"/>
      <x:c r="L21" s="10"/>
      <x:c r="M21" s="13"/>
      <x:c r="N21" s="10"/>
      <x:c r="O21" s="10"/>
      <x:c r="P21" s="10"/>
      <x:c r="Q21" s="10"/>
      <x:c r="T21" s="6"/>
      <x:c r="V21" s="6"/>
    </x:row>
    <x:row r="22" spans="1:22" x14ac:dyDescent="0.25">
      <x:c r="A22" s="1">
        <x:v>7</x:v>
      </x:c>
      <x:c r="C22" t="s">
        <x:v>12</x:v>
      </x:c>
      <x:c r="E22" s="26">
        <x:v>3119</x:v>
      </x:c>
      <x:c r="F22" s="10"/>
      <x:c r="G22" s="10">
        <x:f>+$E$38</x:f>
        <x:v>3086</x:v>
      </x:c>
      <x:c r="H22" s="10"/>
      <x:c r="I22" s="26">
        <x:v>2244077</x:v>
      </x:c>
      <x:c r="J22" s="10"/>
      <x:c r="K22" s="26">
        <x:v>0</x:v>
      </x:c>
      <x:c r="L22" s="10"/>
      <x:c r="M22" s="13">
        <x:f t="shared" si="2"/>
        <x:v>-23743.03975633216</x:v>
      </x:c>
      <x:c r="N22" s="10"/>
      <x:c r="O22" s="10">
        <x:f t="shared" si="0"/>
        <x:v>-23743.03975633216</x:v>
      </x:c>
      <x:c r="P22" s="10"/>
      <x:c r="Q22" s="10">
        <x:f t="shared" si="1"/>
        <x:v>2220333.9602436679</x:v>
      </x:c>
      <x:c r="T22" s="6"/>
      <x:c r="V22" s="6"/>
    </x:row>
    <x:row r="23" spans="1:22" x14ac:dyDescent="0.25">
      <x:c r="A23" s="1">
        <x:v>8</x:v>
      </x:c>
      <x:c r="E23" s="26"/>
      <x:c r="F23" s="10"/>
      <x:c r="G23" s="10"/>
      <x:c r="H23" s="10"/>
      <x:c r="I23" s="26"/>
      <x:c r="J23" s="10"/>
      <x:c r="K23" s="26"/>
      <x:c r="L23" s="10"/>
      <x:c r="M23" s="13"/>
      <x:c r="N23" s="10"/>
      <x:c r="O23" s="10"/>
      <x:c r="P23" s="10"/>
      <x:c r="Q23" s="10"/>
      <x:c r="T23" s="6"/>
      <x:c r="V23" s="6"/>
    </x:row>
    <x:row r="24" spans="1:22" x14ac:dyDescent="0.25">
      <x:c r="A24" s="1">
        <x:v>9</x:v>
      </x:c>
      <x:c r="C24" t="s">
        <x:v>13</x:v>
      </x:c>
      <x:c r="E24" s="26">
        <x:v>3113</x:v>
      </x:c>
      <x:c r="F24" s="10"/>
      <x:c r="G24" s="10">
        <x:f>+$E$38</x:f>
        <x:v>3086</x:v>
      </x:c>
      <x:c r="H24" s="10"/>
      <x:c r="I24" s="26">
        <x:v>3113129</x:v>
      </x:c>
      <x:c r="J24" s="10"/>
      <x:c r="K24" s="26">
        <x:v>0</x:v>
      </x:c>
      <x:c r="L24" s="10"/>
      <x:c r="M24" s="13">
        <x:f t="shared" si="2"/>
        <x:v>-27001.118856408608</x:v>
      </x:c>
      <x:c r="N24" s="10"/>
      <x:c r="O24" s="10">
        <x:f t="shared" si="0"/>
        <x:v>-27001.118856408608</x:v>
      </x:c>
      <x:c r="P24" s="10"/>
      <x:c r="Q24" s="10">
        <x:f t="shared" si="1"/>
        <x:v>3086127.8811435914</x:v>
      </x:c>
      <x:c r="T24" s="6"/>
      <x:c r="V24" s="6"/>
    </x:row>
    <x:row r="25" spans="1:22" x14ac:dyDescent="0.25">
      <x:c r="A25" s="1">
        <x:v>10</x:v>
      </x:c>
      <x:c r="E25" s="26"/>
      <x:c r="F25" s="10"/>
      <x:c r="G25" s="10"/>
      <x:c r="H25" s="10"/>
      <x:c r="I25" s="26"/>
      <x:c r="J25" s="10"/>
      <x:c r="K25" s="26"/>
      <x:c r="L25" s="10"/>
      <x:c r="M25" s="13"/>
      <x:c r="N25" s="10"/>
      <x:c r="O25" s="10"/>
      <x:c r="P25" s="10"/>
      <x:c r="Q25" s="10"/>
      <x:c r="T25" s="6"/>
      <x:c r="V25" s="6"/>
    </x:row>
    <x:row r="26" spans="1:22" x14ac:dyDescent="0.25">
      <x:c r="A26" s="1">
        <x:v>11</x:v>
      </x:c>
      <x:c r="C26" t="s">
        <x:v>14</x:v>
      </x:c>
      <x:c r="E26" s="28">
        <x:v>3121</x:v>
      </x:c>
      <x:c r="F26" s="12"/>
      <x:c r="G26" s="12">
        <x:f>+$E$38</x:f>
        <x:v>3086</x:v>
      </x:c>
      <x:c r="H26" s="12"/>
      <x:c r="I26" s="28">
        <x:v>2200576</x:v>
      </x:c>
      <x:c r="J26" s="10"/>
      <x:c r="K26" s="26">
        <x:v>0</x:v>
      </x:c>
      <x:c r="L26" s="10"/>
      <x:c r="M26" s="13">
        <x:f t="shared" si="2"/>
        <x:v>-24678.039090035243</x:v>
      </x:c>
      <x:c r="N26" s="10"/>
      <x:c r="O26" s="10">
        <x:f t="shared" si="0"/>
        <x:v>-24678.039090035243</x:v>
      </x:c>
      <x:c r="P26" s="10"/>
      <x:c r="Q26" s="10">
        <x:f t="shared" si="1"/>
        <x:v>2175897.960909965</x:v>
      </x:c>
      <x:c r="T26" s="6"/>
      <x:c r="V26" s="6"/>
    </x:row>
    <x:row r="27" spans="1:22" x14ac:dyDescent="0.25">
      <x:c r="A27" s="1">
        <x:v>12</x:v>
      </x:c>
      <x:c r="E27" s="26"/>
      <x:c r="F27" s="10"/>
      <x:c r="G27" s="10"/>
      <x:c r="H27" s="10"/>
      <x:c r="I27" s="10"/>
      <x:c r="J27" s="10"/>
      <x:c r="K27" s="26"/>
      <x:c r="L27" s="10"/>
      <x:c r="M27" s="13"/>
      <x:c r="N27" s="10"/>
      <x:c r="O27" s="10"/>
      <x:c r="P27" s="10"/>
      <x:c r="Q27" s="10"/>
      <x:c r="T27" s="6"/>
      <x:c r="V27" s="6"/>
    </x:row>
    <x:row r="28" spans="1:22" x14ac:dyDescent="0.25">
      <x:c r="A28" s="1">
        <x:v>13</x:v>
      </x:c>
      <x:c r="C28" s="30" t="s">
        <x:v>56</x:v>
      </x:c>
      <x:c r="E28" s="26">
        <x:v>3151</x:v>
      </x:c>
      <x:c r="F28" s="10"/>
      <x:c r="G28" s="10">
        <x:f>+$E$38</x:f>
        <x:v>3086</x:v>
      </x:c>
      <x:c r="H28" s="10"/>
      <x:c r="I28" s="26">
        <x:v>2586812</x:v>
      </x:c>
      <x:c r="J28" s="10"/>
      <x:c r="K28" s="26">
        <x:v>0</x:v>
      </x:c>
      <x:c r="L28" s="10"/>
      <x:c r="M28" s="13">
        <x:f t="shared" si="2"/>
        <x:v>-53361.720088860675</x:v>
      </x:c>
      <x:c r="N28" s="10"/>
      <x:c r="O28" s="10">
        <x:f t="shared" si="0"/>
        <x:v>-53361.720088860675</x:v>
      </x:c>
      <x:c r="P28" s="10"/>
      <x:c r="Q28" s="10">
        <x:f t="shared" si="1"/>
        <x:v>2533450.2799111395</x:v>
      </x:c>
      <x:c r="T28" s="6"/>
      <x:c r="V28" s="6"/>
    </x:row>
    <x:row r="29" spans="1:22" x14ac:dyDescent="0.25">
      <x:c r="A29" s="1">
        <x:v>14</x:v>
      </x:c>
      <x:c r="E29" s="26"/>
      <x:c r="F29" s="10"/>
      <x:c r="G29" s="10"/>
      <x:c r="H29" s="10"/>
      <x:c r="I29" s="26"/>
      <x:c r="J29" s="10"/>
      <x:c r="K29" s="26"/>
      <x:c r="L29" s="10"/>
      <x:c r="M29" s="13"/>
      <x:c r="N29" s="10"/>
      <x:c r="O29" s="10"/>
      <x:c r="P29" s="10"/>
      <x:c r="Q29" s="10"/>
      <x:c r="T29" s="6"/>
      <x:c r="V29" s="6"/>
    </x:row>
    <x:row r="30" spans="1:22" x14ac:dyDescent="0.25">
      <x:c r="A30" s="1">
        <x:v>15</x:v>
      </x:c>
      <x:c r="C30" t="s">
        <x:v>15</x:v>
      </x:c>
      <x:c r="E30" s="26">
        <x:v>3086</x:v>
      </x:c>
      <x:c r="F30" s="10"/>
      <x:c r="G30" s="10">
        <x:f>+$E$38</x:f>
        <x:v>3086</x:v>
      </x:c>
      <x:c r="H30" s="10"/>
      <x:c r="I30" s="26">
        <x:v>2004241</x:v>
      </x:c>
      <x:c r="J30" s="10"/>
      <x:c r="K30" s="26">
        <x:v>0</x:v>
      </x:c>
      <x:c r="L30" s="10"/>
      <x:c r="M30" s="13">
        <x:f t="shared" si="2"/>
        <x:v>0</x:v>
      </x:c>
      <x:c r="N30" s="10"/>
      <x:c r="O30" s="10">
        <x:f t="shared" si="0"/>
        <x:v>0</x:v>
      </x:c>
      <x:c r="P30" s="10"/>
      <x:c r="Q30" s="10">
        <x:f t="shared" si="1"/>
        <x:v>2004241</x:v>
      </x:c>
    </x:row>
    <x:row r="31" spans="1:22" x14ac:dyDescent="0.25">
      <x:c r="A31" s="1">
        <x:v>16</x:v>
      </x:c>
      <x:c r="E31" s="26"/>
      <x:c r="F31" s="10"/>
      <x:c r="G31" s="10"/>
      <x:c r="H31" s="10"/>
      <x:c r="I31" s="26"/>
      <x:c r="J31" s="10"/>
      <x:c r="K31" s="26"/>
      <x:c r="L31" s="10"/>
      <x:c r="M31" s="13"/>
      <x:c r="N31" s="10"/>
      <x:c r="O31" s="10"/>
      <x:c r="P31" s="10"/>
      <x:c r="Q31" s="10"/>
    </x:row>
    <x:row r="32" spans="1:22" x14ac:dyDescent="0.25">
      <x:c r="A32" s="1">
        <x:v>17</x:v>
      </x:c>
      <x:c r="C32" t="s">
        <x:v>16</x:v>
      </x:c>
      <x:c r="E32" s="26">
        <x:v>3096</x:v>
      </x:c>
      <x:c r="F32" s="10"/>
      <x:c r="G32" s="10">
        <x:f>+$E$38</x:f>
        <x:v>3086</x:v>
      </x:c>
      <x:c r="H32" s="10"/>
      <x:c r="I32" s="26">
        <x:v>2043802</x:v>
      </x:c>
      <x:c r="J32" s="12"/>
      <x:c r="K32" s="26">
        <x:v>0</x:v>
      </x:c>
      <x:c r="L32" s="12"/>
      <x:c r="M32" s="13">
        <x:f t="shared" si="2"/>
        <x:v>-6601.4276485788114</x:v>
      </x:c>
      <x:c r="N32" s="10"/>
      <x:c r="O32" s="10">
        <x:f t="shared" si="0"/>
        <x:v>-6601.4276485788114</x:v>
      </x:c>
      <x:c r="P32" s="10"/>
      <x:c r="Q32" s="10">
        <x:f t="shared" si="1"/>
        <x:v>2037200.5723514212</x:v>
      </x:c>
    </x:row>
    <x:row r="33" spans="1:17" x14ac:dyDescent="0.25">
      <x:c r="A33" s="1">
        <x:v>18</x:v>
      </x:c>
      <x:c r="E33" s="26"/>
      <x:c r="F33" s="10"/>
      <x:c r="G33" s="10"/>
      <x:c r="H33" s="10"/>
      <x:c r="I33" s="26"/>
      <x:c r="J33" s="12"/>
      <x:c r="K33" s="26"/>
      <x:c r="L33" s="12"/>
      <x:c r="M33" s="13"/>
      <x:c r="N33" s="10"/>
      <x:c r="O33" s="10"/>
      <x:c r="P33" s="10"/>
      <x:c r="Q33" s="10"/>
    </x:row>
    <x:row r="34" spans="1:17" x14ac:dyDescent="0.25">
      <x:c r="A34" s="1">
        <x:v>19</x:v>
      </x:c>
      <x:c r="C34" t="s">
        <x:v>17</x:v>
      </x:c>
      <x:c r="E34" s="26">
        <x:v>3074</x:v>
      </x:c>
      <x:c r="F34" s="10"/>
      <x:c r="G34" s="10">
        <x:f>+$E$38</x:f>
        <x:v>3086</x:v>
      </x:c>
      <x:c r="H34" s="10"/>
      <x:c r="I34" s="26">
        <x:v>2059549</x:v>
      </x:c>
      <x:c r="J34" s="10"/>
      <x:c r="K34" s="26">
        <x:v>0</x:v>
      </x:c>
      <x:c r="L34" s="10"/>
      <x:c r="M34" s="13">
        <x:f t="shared" si="2"/>
        <x:v>8039.8789850357844</x:v>
      </x:c>
      <x:c r="N34" s="10"/>
      <x:c r="O34" s="10">
        <x:f t="shared" si="0"/>
        <x:v>8039.8789850357844</x:v>
      </x:c>
      <x:c r="P34" s="10"/>
      <x:c r="Q34" s="10">
        <x:f t="shared" si="1"/>
        <x:v>2067588.8789850357</x:v>
      </x:c>
    </x:row>
    <x:row r="35" spans="1:17" x14ac:dyDescent="0.25">
      <x:c r="A35" s="1">
        <x:v>20</x:v>
      </x:c>
      <x:c r="E35" s="26"/>
      <x:c r="F35" s="10"/>
      <x:c r="G35" s="10"/>
      <x:c r="H35" s="10"/>
      <x:c r="I35" s="26"/>
      <x:c r="J35" s="10"/>
      <x:c r="K35" s="26"/>
      <x:c r="L35" s="10"/>
      <x:c r="M35" s="13"/>
      <x:c r="N35" s="10"/>
      <x:c r="O35" s="10"/>
      <x:c r="P35" s="10"/>
      <x:c r="Q35" s="10"/>
    </x:row>
    <x:row r="36" spans="1:17" x14ac:dyDescent="0.25">
      <x:c r="A36" s="1">
        <x:v>21</x:v>
      </x:c>
      <x:c r="C36" t="s">
        <x:v>18</x:v>
      </x:c>
      <x:c r="E36" s="26">
        <x:v>3079</x:v>
      </x:c>
      <x:c r="F36" s="10"/>
      <x:c r="G36" s="10">
        <x:f>+$E$38</x:f>
        <x:v>3086</x:v>
      </x:c>
      <x:c r="H36" s="10"/>
      <x:c r="I36" s="26">
        <x:v>2290076</x:v>
      </x:c>
      <x:c r="J36" s="10"/>
      <x:c r="K36" s="26">
        <x:v>0</x:v>
      </x:c>
      <x:c r="L36" s="10"/>
      <x:c r="M36" s="13">
        <x:f t="shared" si="2"/>
        <x:v>5206.4085742124062</x:v>
      </x:c>
      <x:c r="N36" s="10"/>
      <x:c r="O36" s="10">
        <x:f t="shared" si="0"/>
        <x:v>5206.4085742124062</x:v>
      </x:c>
      <x:c r="P36" s="10"/>
      <x:c r="Q36" s="10">
        <x:f t="shared" si="1"/>
        <x:v>2295282.4085742123</x:v>
      </x:c>
    </x:row>
    <x:row r="37" spans="1:17" x14ac:dyDescent="0.25">
      <x:c r="A37" s="1">
        <x:v>22</x:v>
      </x:c>
      <x:c r="E37" s="26"/>
      <x:c r="F37" s="10"/>
      <x:c r="G37" s="10"/>
      <x:c r="H37" s="10"/>
      <x:c r="I37" s="26"/>
      <x:c r="J37" s="10"/>
      <x:c r="K37" s="26"/>
      <x:c r="L37" s="10"/>
      <x:c r="M37" s="13"/>
      <x:c r="N37" s="10"/>
      <x:c r="O37" s="10"/>
      <x:c r="P37" s="10"/>
      <x:c r="Q37" s="10"/>
    </x:row>
    <x:row r="38" spans="1:17" x14ac:dyDescent="0.25">
      <x:c r="A38" s="1">
        <x:v>23</x:v>
      </x:c>
      <x:c r="C38" t="s">
        <x:v>19</x:v>
      </x:c>
      <x:c r="E38" s="27">
        <x:f>41+3045</x:f>
        <x:v>3086</x:v>
      </x:c>
      <x:c r="F38" s="10"/>
      <x:c r="G38" s="15">
        <x:f>+$E$38</x:f>
        <x:v>3086</x:v>
      </x:c>
      <x:c r="H38" s="10"/>
      <x:c r="I38" s="27">
        <x:f>22604+1933519</x:f>
        <x:v>1956123</x:v>
      </x:c>
      <x:c r="J38" s="10"/>
      <x:c r="K38" s="27">
        <x:v>0</x:v>
      </x:c>
      <x:c r="L38" s="10"/>
      <x:c r="M38" s="14">
        <x:f t="shared" si="2"/>
        <x:v>0</x:v>
      </x:c>
      <x:c r="N38" s="10"/>
      <x:c r="O38" s="15">
        <x:f t="shared" si="0"/>
        <x:v>0</x:v>
      </x:c>
      <x:c r="P38" s="10"/>
      <x:c r="Q38" s="15">
        <x:f t="shared" si="1"/>
        <x:v>1956123</x:v>
      </x:c>
    </x:row>
    <x:row r="39" spans="1:17" x14ac:dyDescent="0.25">
      <x:c r="A39" s="1">
        <x:v>24</x:v>
      </x:c>
      <x:c r="E39" s="12"/>
      <x:c r="F39" s="10"/>
      <x:c r="G39" s="12"/>
      <x:c r="H39" s="10"/>
      <x:c r="I39" s="12"/>
      <x:c r="J39" s="10"/>
      <x:c r="K39" s="28"/>
      <x:c r="L39" s="10"/>
      <x:c r="M39" s="21"/>
      <x:c r="N39" s="10"/>
      <x:c r="O39" s="12"/>
      <x:c r="P39" s="10"/>
      <x:c r="Q39" s="12"/>
    </x:row>
    <x:row r="40" spans="1:17" x14ac:dyDescent="0.25">
      <x:c r="A40" s="1">
        <x:v>25</x:v>
      </x:c>
      <x:c r="C40" t="s">
        <x:v>8</x:v>
      </x:c>
      <x:c r="E40" s="10">
        <x:f>SUM(E16:E39)</x:f>
        <x:v>37319</x:v>
      </x:c>
      <x:c r="F40" s="10"/>
      <x:c r="G40" s="10">
        <x:f>SUM(G16:G39)</x:f>
        <x:v>37032</x:v>
      </x:c>
      <x:c r="H40" s="10"/>
      <x:c r="I40" s="10">
        <x:f>SUM(I16:I39)</x:f>
        <x:v>26970961</x:v>
      </x:c>
      <x:c r="J40" s="10"/>
      <x:c r="K40" s="32">
        <x:f>SUM(K16:K39)</x:f>
        <x:v>0</x:v>
      </x:c>
      <x:c r="L40" s="10"/>
      <x:c r="M40" s="13">
        <x:f>SUM(M16:M39)</x:f>
        <x:v>-215727.75252635288</x:v>
      </x:c>
      <x:c r="N40" s="10"/>
      <x:c r="O40" s="13">
        <x:f>SUM(O16:O39)</x:f>
        <x:v>-215727.75252635288</x:v>
      </x:c>
      <x:c r="P40" s="10"/>
      <x:c r="Q40" s="13">
        <x:f>SUM(Q16:Q39)</x:f>
        <x:v>26755233.24747365</x:v>
      </x:c>
    </x:row>
    <x:row r="41" spans="1:17" x14ac:dyDescent="0.25">
      <x:c r="A41" s="1"/>
      <x:c r="K41" s="29"/>
    </x:row>
    <x:row r="42" spans="1:17" x14ac:dyDescent="0.25">
      <x:c r="C42" s="23" t="s">
        <x:v>50</x:v>
      </x:c>
      <x:c r="G42" s="10"/>
    </x:row>
    <x:row r="44" spans="1:17" hidden="1" x14ac:dyDescent="0.25">
      <x:c r="E44" t="s">
        <x:v>43</x:v>
      </x:c>
      <x:c r="F44">
        <x:v>12001</x:v>
      </x:c>
      <x:c r="G44" s="6">
        <x:v>2782</x:v>
      </x:c>
      <x:c r="H44" s="6"/>
      <x:c r="I44" s="6">
        <x:v>2962032</x:v>
      </x:c>
    </x:row>
    <x:row r="45" spans="1:17" hidden="1" x14ac:dyDescent="0.25">
      <x:c r="E45" t="s">
        <x:v>43</x:v>
      </x:c>
      <x:c r="F45">
        <x:v>12002</x:v>
      </x:c>
      <x:c r="G45" s="6">
        <x:v>2805</x:v>
      </x:c>
      <x:c r="H45" s="6"/>
      <x:c r="I45" s="6">
        <x:v>2671835</x:v>
      </x:c>
    </x:row>
    <x:row r="46" spans="1:17" hidden="1" x14ac:dyDescent="0.25">
      <x:c r="E46" t="s">
        <x:v>43</x:v>
      </x:c>
      <x:c r="F46">
        <x:v>12003</x:v>
      </x:c>
      <x:c r="G46" s="6">
        <x:v>2812</x:v>
      </x:c>
      <x:c r="H46" s="6"/>
      <x:c r="I46" s="6">
        <x:v>2756972</x:v>
      </x:c>
    </x:row>
    <x:row r="47" spans="1:17" hidden="1" x14ac:dyDescent="0.25">
      <x:c r="E47" t="s">
        <x:v>43</x:v>
      </x:c>
      <x:c r="F47">
        <x:v>12004</x:v>
      </x:c>
      <x:c r="G47" s="6">
        <x:v>2807</x:v>
      </x:c>
      <x:c r="H47" s="6"/>
      <x:c r="I47" s="6">
        <x:v>2396208</x:v>
      </x:c>
    </x:row>
    <x:row r="48" spans="1:17" hidden="1" x14ac:dyDescent="0.25">
      <x:c r="E48" t="s">
        <x:v>43</x:v>
      </x:c>
      <x:c r="F48">
        <x:v>12005</x:v>
      </x:c>
      <x:c r="G48" s="6">
        <x:v>2820</x:v>
      </x:c>
      <x:c r="H48" s="6"/>
      <x:c r="I48" s="6">
        <x:v>2012359</x:v>
      </x:c>
    </x:row>
    <x:row r="49" spans="5:9" hidden="1" x14ac:dyDescent="0.25">
      <x:c r="E49" t="s">
        <x:v>43</x:v>
      </x:c>
      <x:c r="F49">
        <x:v>12006</x:v>
      </x:c>
      <x:c r="G49" s="6">
        <x:v>2838</x:v>
      </x:c>
      <x:c r="H49" s="6"/>
      <x:c r="I49" s="6">
        <x:v>1819435</x:v>
      </x:c>
    </x:row>
    <x:row r="50" spans="5:9" hidden="1" x14ac:dyDescent="0.25">
      <x:c r="E50" t="s">
        <x:v>43</x:v>
      </x:c>
      <x:c r="F50">
        <x:v>12007</x:v>
      </x:c>
      <x:c r="G50" s="6">
        <x:v>2836</x:v>
      </x:c>
      <x:c r="H50" s="6"/>
      <x:c r="I50" s="6">
        <x:v>3470151</x:v>
      </x:c>
    </x:row>
    <x:row r="51" spans="5:9" hidden="1" x14ac:dyDescent="0.25">
      <x:c r="E51" t="s">
        <x:v>43</x:v>
      </x:c>
      <x:c r="F51">
        <x:v>12008</x:v>
      </x:c>
      <x:c r="G51" s="6">
        <x:v>2843</x:v>
      </x:c>
      <x:c r="H51" s="6"/>
      <x:c r="I51" s="6">
        <x:v>2102609</x:v>
      </x:c>
    </x:row>
    <x:row r="52" spans="5:9" hidden="1" x14ac:dyDescent="0.25">
      <x:c r="E52" t="s">
        <x:v>43</x:v>
      </x:c>
      <x:c r="F52">
        <x:v>12009</x:v>
      </x:c>
      <x:c r="G52" s="6">
        <x:v>2870</x:v>
      </x:c>
      <x:c r="H52" s="6"/>
      <x:c r="I52" s="6">
        <x:v>2123443</x:v>
      </x:c>
    </x:row>
    <x:row r="53" spans="5:9" hidden="1" x14ac:dyDescent="0.25">
      <x:c r="E53" t="s">
        <x:v>43</x:v>
      </x:c>
      <x:c r="F53">
        <x:v>12010</x:v>
      </x:c>
      <x:c r="G53" s="6">
        <x:v>2892</x:v>
      </x:c>
      <x:c r="H53" s="6"/>
      <x:c r="I53" s="6">
        <x:v>2156035</x:v>
      </x:c>
    </x:row>
    <x:row r="54" spans="5:9" hidden="1" x14ac:dyDescent="0.25">
      <x:c r="E54" t="s">
        <x:v>43</x:v>
      </x:c>
      <x:c r="F54">
        <x:v>12011</x:v>
      </x:c>
      <x:c r="G54" s="6">
        <x:v>2924</x:v>
      </x:c>
      <x:c r="H54" s="6"/>
      <x:c r="I54" s="6">
        <x:v>2205924</x:v>
      </x:c>
    </x:row>
    <x:row r="55" spans="5:9" hidden="1" x14ac:dyDescent="0.25">
      <x:c r="E55" t="s">
        <x:v>43</x:v>
      </x:c>
      <x:c r="F55">
        <x:v>12012</x:v>
      </x:c>
      <x:c r="G55" s="6">
        <x:v>2949</x:v>
      </x:c>
      <x:c r="H55" s="6"/>
      <x:c r="I55" s="6">
        <x:v>2205490</x:v>
      </x:c>
    </x:row>
    <x:row r="56" spans="5:9" hidden="1" x14ac:dyDescent="0.25">
      <x:c r="E56" s="6"/>
      <x:c r="F56" s="6"/>
      <x:c r="G56" s="6">
        <x:f>SUM(G44:G55)</x:f>
        <x:v>34178</x:v>
      </x:c>
      <x:c r="I56" s="6">
        <x:f>SUM(I44:I55)</x:f>
        <x:v>28882493</x:v>
      </x:c>
    </x:row>
    <x:row r="57" spans="5:9" hidden="1" x14ac:dyDescent="0.25">
      <x:c r="E57" s="6"/>
      <x:c r="F57" s="6"/>
      <x:c r="G57" s="6"/>
    </x:row>
    <x:row r="58" spans="5:9" hidden="1" x14ac:dyDescent="0.25">
      <x:c r="E58" s="6"/>
      <x:c r="F58" s="6"/>
      <x:c r="G58" s="6"/>
    </x:row>
    <x:row r="59" spans="5:9" x14ac:dyDescent="0.25">
      <x:c r="E59" s="6"/>
      <x:c r="F59" s="6"/>
      <x:c r="G59" s="6"/>
    </x:row>
    <x:row r="60" spans="5:9" x14ac:dyDescent="0.25">
      <x:c r="E60" s="6"/>
      <x:c r="F60" s="6"/>
      <x:c r="G60" s="6"/>
    </x:row>
    <x:row r="61" spans="5:9" x14ac:dyDescent="0.25">
      <x:c r="E61" s="6"/>
      <x:c r="F61" s="6"/>
      <x:c r="G61" s="6"/>
    </x:row>
  </x:sheetData>
  <x:phoneticPr fontId="2" type="noConversion"/>
  <x:printOptions horizontalCentered="1"/>
  <x:pageMargins left="0.5" right="0.5" top="1.75" bottom="0.25" header="1.5" footer="0.5"/>
  <x:pageSetup scale="86" orientation="landscape" r:id="rId1"/>
  <x:headerFooter alignWithMargins="0">
    <x:oddHeader>&amp;RWP/Schedule H/2
Page &amp;P of &amp;N</x:oddHead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sheetPr>
    <x:pageSetUpPr fitToPage="1"/>
  </x:sheetPr>
  <x:dimension ref="A1:X87"/>
  <x:sheetViews>
    <x:sheetView topLeftCell="A2" zoomScaleNormal="100" workbookViewId="0">
      <x:selection activeCell="A6" sqref="A6"/>
    </x:sheetView>
  </x:sheetViews>
  <x:sheetFormatPr defaultRowHeight="13.2" x14ac:dyDescent="0.25"/>
  <x:cols>
    <x:col min="1" max="2" width="3.6640625" style="17" customWidth="1"/>
    <x:col min="3" max="3" width="16.6640625" bestFit="1" customWidth="1"/>
    <x:col min="4" max="4" width="3" customWidth="1"/>
    <x:col min="5" max="5" width="10.33203125" bestFit="1" customWidth="1"/>
    <x:col min="6" max="6" width="3" customWidth="1"/>
    <x:col min="7" max="7" width="11.44140625" bestFit="1" customWidth="1"/>
    <x:col min="8" max="8" width="7.109375" bestFit="1" customWidth="1"/>
    <x:col min="9" max="9" width="14.88671875" bestFit="1" customWidth="1"/>
    <x:col min="10" max="10" width="5.44140625" customWidth="1"/>
    <x:col min="11" max="11" width="12.44140625" bestFit="1" customWidth="1"/>
    <x:col min="12" max="12" width="5.33203125" customWidth="1"/>
    <x:col min="13" max="13" width="15" bestFit="1" customWidth="1"/>
    <x:col min="14" max="14" width="4.6640625" customWidth="1"/>
    <x:col min="15" max="15" width="11.6640625" bestFit="1" customWidth="1"/>
    <x:col min="16" max="16" width="4.5546875" customWidth="1"/>
    <x:col min="17" max="17" width="15.5546875" customWidth="1"/>
    <x:col min="18" max="18" width="9.109375" hidden="1" customWidth="1"/>
    <x:col min="20" max="20" width="28.6640625" bestFit="1" customWidth="1"/>
  </x:cols>
  <x:sheetData>
    <x:row r="1" spans="1:24" ht="15.6" x14ac:dyDescent="0.3">
      <x:c r="A1" s="20" t="s">
        <x:v>34</x:v>
      </x:c>
      <x:c r="B1" s="7"/>
      <x:c r="C1" s="7"/>
      <x:c r="D1" s="7"/>
      <x:c r="E1" s="7"/>
      <x:c r="F1" s="7"/>
      <x:c r="G1" s="7"/>
      <x:c r="H1" s="7"/>
      <x:c r="I1" s="7"/>
      <x:c r="J1" s="7"/>
      <x:c r="K1" s="7"/>
      <x:c r="L1" s="7"/>
      <x:c r="M1" s="7"/>
      <x:c r="N1" s="7"/>
      <x:c r="O1" s="7"/>
      <x:c r="P1" s="7"/>
      <x:c r="Q1" s="7"/>
    </x:row>
    <x:row r="2" spans="1:24" ht="15.6" x14ac:dyDescent="0.3">
      <x:c r="A2" s="20" t="s">
        <x:v>52</x:v>
      </x:c>
      <x:c r="B2" s="19"/>
      <x:c r="C2" s="19"/>
      <x:c r="D2" s="7"/>
      <x:c r="E2" s="7"/>
      <x:c r="F2" s="7"/>
      <x:c r="G2" s="7"/>
      <x:c r="H2" s="7"/>
      <x:c r="I2" s="7"/>
      <x:c r="J2" s="7"/>
      <x:c r="K2" s="7"/>
      <x:c r="L2" s="7"/>
      <x:c r="M2" s="7"/>
      <x:c r="N2" s="7"/>
      <x:c r="O2" s="7"/>
      <x:c r="P2" s="7"/>
      <x:c r="Q2" s="7"/>
    </x:row>
    <x:row r="3" spans="1:24" ht="15.6" x14ac:dyDescent="0.3">
      <x:c r="A3" s="20" t="s">
        <x:v>32</x:v>
      </x:c>
      <x:c r="B3" s="19"/>
      <x:c r="C3" s="19"/>
      <x:c r="D3" s="7"/>
      <x:c r="E3" s="7"/>
      <x:c r="F3" s="7"/>
      <x:c r="G3" s="7"/>
      <x:c r="H3" s="7"/>
      <x:c r="I3" s="7"/>
      <x:c r="J3" s="7"/>
      <x:c r="K3" s="7"/>
      <x:c r="L3" s="7"/>
      <x:c r="M3" s="7"/>
      <x:c r="N3" s="7"/>
      <x:c r="O3" s="7"/>
      <x:c r="P3" s="7"/>
      <x:c r="Q3" s="7"/>
    </x:row>
    <x:row r="4" spans="1:24" ht="15.6" x14ac:dyDescent="0.3">
      <x:c r="A4" s="20" t="s">
        <x:v>54</x:v>
      </x:c>
      <x:c r="B4" s="19"/>
      <x:c r="C4" s="19"/>
      <x:c r="D4" s="7"/>
      <x:c r="E4" s="7"/>
      <x:c r="F4" s="7"/>
      <x:c r="G4" s="7"/>
      <x:c r="H4" s="7"/>
      <x:c r="I4" s="7"/>
      <x:c r="J4" s="7"/>
      <x:c r="K4" s="7"/>
      <x:c r="L4" s="7"/>
      <x:c r="M4" s="7"/>
      <x:c r="N4" s="7"/>
      <x:c r="O4" s="7"/>
      <x:c r="P4" s="7"/>
      <x:c r="Q4" s="7"/>
    </x:row>
    <x:row r="5" spans="1:24" ht="15.6" x14ac:dyDescent="0.3">
      <x:c r="A5" s="20" t="s">
        <x:v>57</x:v>
      </x:c>
      <x:c r="B5" s="19"/>
      <x:c r="C5" s="19"/>
      <x:c r="D5" s="7"/>
      <x:c r="E5" s="7"/>
      <x:c r="F5" s="7"/>
      <x:c r="G5" s="7"/>
      <x:c r="H5" s="7"/>
      <x:c r="I5" s="7"/>
      <x:c r="J5" s="7"/>
      <x:c r="K5" s="7"/>
      <x:c r="L5" s="7"/>
      <x:c r="M5" s="7"/>
      <x:c r="N5" s="7"/>
      <x:c r="O5" s="7"/>
      <x:c r="P5" s="7"/>
      <x:c r="Q5" s="7"/>
    </x:row>
    <x:row r="6" spans="1:24" ht="15.6" x14ac:dyDescent="0.3">
      <x:c r="A6" s="20"/>
      <x:c r="B6" s="19"/>
      <x:c r="C6" s="19"/>
      <x:c r="D6" s="7"/>
      <x:c r="E6" s="7"/>
      <x:c r="F6" s="7"/>
      <x:c r="G6" s="7"/>
      <x:c r="H6" s="7"/>
      <x:c r="I6" s="7"/>
      <x:c r="J6" s="7"/>
      <x:c r="K6" s="7"/>
      <x:c r="L6" s="7"/>
      <x:c r="M6" s="7"/>
      <x:c r="N6" s="7"/>
      <x:c r="O6" s="7"/>
      <x:c r="P6" s="7"/>
      <x:c r="Q6" s="7"/>
    </x:row>
    <x:row r="7" spans="1:24" ht="15" x14ac:dyDescent="0.25">
      <x:c r="C7" s="7"/>
      <x:c r="D7" s="7"/>
      <x:c r="E7" s="7"/>
      <x:c r="F7" s="7"/>
      <x:c r="G7" s="7"/>
      <x:c r="H7" s="7"/>
      <x:c r="I7" s="7"/>
      <x:c r="J7" s="7"/>
      <x:c r="K7" s="7"/>
      <x:c r="L7" s="7"/>
      <x:c r="M7" s="7"/>
      <x:c r="N7" s="7"/>
      <x:c r="O7" s="7"/>
      <x:c r="P7" s="7"/>
      <x:c r="Q7" s="7"/>
    </x:row>
    <x:row r="8" spans="1:24" ht="15" x14ac:dyDescent="0.25">
      <x:c r="A8" s="8" t="s">
        <x:v>33</x:v>
      </x:c>
      <x:c r="D8" s="7"/>
      <x:c r="E8" s="7"/>
      <x:c r="F8" s="7"/>
      <x:c r="G8" s="7"/>
      <x:c r="H8" s="7"/>
      <x:c r="I8" s="7"/>
      <x:c r="J8" s="7"/>
      <x:c r="K8" s="7"/>
      <x:c r="L8" s="7"/>
      <x:c r="M8" s="7"/>
      <x:c r="N8" s="7"/>
      <x:c r="O8" s="7"/>
      <x:c r="P8" s="7"/>
      <x:c r="Q8" s="7"/>
    </x:row>
    <x:row r="9" spans="1:24" ht="15" x14ac:dyDescent="0.25">
      <x:c r="A9" s="7"/>
      <x:c r="D9" s="7"/>
      <x:c r="E9" s="7"/>
      <x:c r="F9" s="7"/>
      <x:c r="G9" s="7"/>
      <x:c r="H9" s="7"/>
      <x:c r="I9" s="7"/>
      <x:c r="J9" s="7"/>
      <x:c r="K9" s="7"/>
      <x:c r="L9" s="7"/>
      <x:c r="M9" s="7"/>
      <x:c r="N9" s="7"/>
      <x:c r="O9" s="7"/>
      <x:c r="P9" s="7"/>
      <x:c r="Q9" s="7"/>
    </x:row>
    <x:row r="10" spans="1:24" ht="15" x14ac:dyDescent="0.25">
      <x:c r="A10" s="9" t="s">
        <x:v>23</x:v>
      </x:c>
      <x:c r="H10" s="7"/>
      <x:c r="I10" s="7"/>
      <x:c r="J10" s="7"/>
      <x:c r="K10" s="7"/>
      <x:c r="L10" s="7"/>
      <x:c r="M10" s="7"/>
      <x:c r="N10" s="7"/>
      <x:c r="O10" s="7"/>
      <x:c r="P10" s="7"/>
      <x:c r="Q10" s="7"/>
    </x:row>
    <x:row r="11" spans="1:24" ht="15" x14ac:dyDescent="0.25">
      <x:c r="C11" s="7"/>
      <x:c r="D11" s="7"/>
      <x:c r="E11" s="7"/>
      <x:c r="F11" s="7"/>
      <x:c r="G11" s="7"/>
      <x:c r="H11" s="7"/>
      <x:c r="I11" s="7"/>
      <x:c r="J11" s="7"/>
      <x:c r="K11" s="7"/>
      <x:c r="L11" s="7"/>
      <x:c r="M11" s="7"/>
      <x:c r="N11" s="7"/>
      <x:c r="O11" s="7"/>
      <x:c r="P11" s="7"/>
      <x:c r="Q11" s="7"/>
    </x:row>
    <x:row r="13" spans="1:24" x14ac:dyDescent="0.25">
      <x:c r="A13" s="17" t="s">
        <x:v>30</x:v>
      </x:c>
      <x:c r="C13" s="1"/>
      <x:c r="E13" s="3" t="s">
        <x:v>4</x:v>
      </x:c>
      <x:c r="F13" s="3"/>
      <x:c r="G13" s="3"/>
      <x:c r="I13" s="1" t="s">
        <x:v>2</x:v>
      </x:c>
      <x:c r="K13" s="3" t="s">
        <x:v>7</x:v>
      </x:c>
      <x:c r="L13" s="3"/>
      <x:c r="M13" s="3"/>
      <x:c r="N13" s="3"/>
      <x:c r="O13" s="3"/>
      <x:c r="Q13" s="1" t="s">
        <x:v>6</x:v>
      </x:c>
    </x:row>
    <x:row r="14" spans="1:24" x14ac:dyDescent="0.25">
      <x:c r="A14" s="18" t="s">
        <x:v>31</x:v>
      </x:c>
      <x:c r="C14" s="22" t="s">
        <x:v>41</x:v>
      </x:c>
      <x:c r="E14" s="4" t="s">
        <x:v>9</x:v>
      </x:c>
      <x:c r="F14" s="1"/>
      <x:c r="G14" s="4" t="s">
        <x:v>0</x:v>
      </x:c>
      <x:c r="H14" s="1"/>
      <x:c r="I14" s="5" t="s">
        <x:v>1</x:v>
      </x:c>
      <x:c r="J14" s="1"/>
      <x:c r="K14" s="24" t="s">
        <x:v>3</x:v>
      </x:c>
      <x:c r="L14" s="1"/>
      <x:c r="M14" s="4" t="s">
        <x:v>4</x:v>
      </x:c>
      <x:c r="N14" s="1"/>
      <x:c r="O14" s="5" t="s">
        <x:v>5</x:v>
      </x:c>
      <x:c r="P14" s="1"/>
      <x:c r="Q14" s="5" t="s">
        <x:v>40</x:v>
      </x:c>
      <x:c r="R14" s="1"/>
      <x:c r="S14" s="1"/>
      <x:c r="T14" s="1"/>
      <x:c r="U14" s="1"/>
      <x:c r="V14" s="1"/>
      <x:c r="W14" s="1"/>
      <x:c r="X14" s="1"/>
    </x:row>
    <x:row r="15" spans="1:24" x14ac:dyDescent="0.25">
      <x:c r="E15" s="2" t="s">
        <x:v>27</x:v>
      </x:c>
      <x:c r="F15" s="1"/>
      <x:c r="G15" s="2" t="s">
        <x:v>28</x:v>
      </x:c>
      <x:c r="H15" s="1"/>
      <x:c r="I15" s="2" t="s">
        <x:v>29</x:v>
      </x:c>
      <x:c r="J15" s="1"/>
      <x:c r="K15" s="25" t="s">
        <x:v>36</x:v>
      </x:c>
      <x:c r="L15" s="1"/>
      <x:c r="M15" s="2" t="s">
        <x:v>53</x:v>
      </x:c>
      <x:c r="N15" s="1"/>
      <x:c r="O15" s="1" t="s">
        <x:v>38</x:v>
      </x:c>
      <x:c r="P15" s="1"/>
      <x:c r="Q15" s="1" t="s">
        <x:v>39</x:v>
      </x:c>
      <x:c r="R15" s="1"/>
      <x:c r="S15" s="1"/>
      <x:c r="T15" s="1"/>
      <x:c r="U15" s="1"/>
      <x:c r="V15" s="1"/>
      <x:c r="W15" s="1"/>
      <x:c r="X15" s="1"/>
    </x:row>
    <x:row r="16" spans="1:24" x14ac:dyDescent="0.25">
      <x:c r="A16" s="1">
        <x:v>1</x:v>
      </x:c>
      <x:c r="C16" s="30" t="s">
        <x:v>55</x:v>
      </x:c>
      <x:c r="E16" s="26">
        <x:v>2996</x:v>
      </x:c>
      <x:c r="F16" s="10"/>
      <x:c r="G16" s="10">
        <x:f>+$E$38</x:f>
        <x:v>3091</x:v>
      </x:c>
      <x:c r="H16" s="10"/>
      <x:c r="I16" s="26">
        <x:v>22699786</x:v>
      </x:c>
      <x:c r="J16" s="10"/>
      <x:c r="K16" s="26">
        <x:v>0</x:v>
      </x:c>
      <x:c r="L16" s="10"/>
      <x:c r="M16" s="13">
        <x:f>+$I$38-I16</x:f>
        <x:v>-510546</x:v>
      </x:c>
      <x:c r="N16" s="10"/>
      <x:c r="O16" s="10">
        <x:f t="shared" ref="O16:O38" si="0">SUM(K16:N16)</x:f>
        <x:v>-510546</x:v>
      </x:c>
      <x:c r="P16" s="10"/>
      <x:c r="Q16" s="10">
        <x:f t="shared" ref="Q16:Q38" si="1">+I16+O16</x:f>
        <x:v>22189240</x:v>
      </x:c>
      <x:c r="T16" s="6"/>
      <x:c r="V16" s="6"/>
    </x:row>
    <x:row r="17" spans="1:22" x14ac:dyDescent="0.25">
      <x:c r="A17" s="1">
        <x:v>2</x:v>
      </x:c>
      <x:c r="E17" s="26"/>
      <x:c r="F17" s="10"/>
      <x:c r="G17" s="10"/>
      <x:c r="H17" s="10"/>
      <x:c r="I17" s="26"/>
      <x:c r="J17" s="10"/>
      <x:c r="K17" s="26"/>
      <x:c r="L17" s="10"/>
      <x:c r="M17" s="13"/>
      <x:c r="N17" s="10"/>
      <x:c r="O17" s="10"/>
      <x:c r="P17" s="10"/>
      <x:c r="Q17" s="10"/>
      <x:c r="T17" s="6"/>
      <x:c r="V17" s="6"/>
    </x:row>
    <x:row r="18" spans="1:22" x14ac:dyDescent="0.25">
      <x:c r="A18" s="1">
        <x:v>3</x:v>
      </x:c>
      <x:c r="C18" t="s">
        <x:v>10</x:v>
      </x:c>
      <x:c r="E18" s="26">
        <x:v>2996</x:v>
      </x:c>
      <x:c r="F18" s="10"/>
      <x:c r="G18" s="10">
        <x:f>+$E$38</x:f>
        <x:v>3091</x:v>
      </x:c>
      <x:c r="H18" s="10"/>
      <x:c r="I18" s="26">
        <x:v>22672343</x:v>
      </x:c>
      <x:c r="J18" s="10"/>
      <x:c r="K18" s="26">
        <x:v>0</x:v>
      </x:c>
      <x:c r="L18" s="10"/>
      <x:c r="M18" s="13">
        <x:f>+$I$38-I18</x:f>
        <x:v>-483103</x:v>
      </x:c>
      <x:c r="N18" s="10"/>
      <x:c r="O18" s="10">
        <x:f t="shared" si="0"/>
        <x:v>-483103</x:v>
      </x:c>
      <x:c r="P18" s="10"/>
      <x:c r="Q18" s="10">
        <x:f t="shared" si="1"/>
        <x:v>22189240</x:v>
      </x:c>
      <x:c r="T18" s="6"/>
      <x:c r="V18" s="6"/>
    </x:row>
    <x:row r="19" spans="1:22" x14ac:dyDescent="0.25">
      <x:c r="A19" s="1">
        <x:v>4</x:v>
      </x:c>
      <x:c r="E19" s="26"/>
      <x:c r="F19" s="10"/>
      <x:c r="G19" s="10"/>
      <x:c r="H19" s="10"/>
      <x:c r="I19" s="26"/>
      <x:c r="J19" s="10"/>
      <x:c r="K19" s="26"/>
      <x:c r="L19" s="10"/>
      <x:c r="M19" s="13"/>
      <x:c r="N19" s="10"/>
      <x:c r="O19" s="10"/>
      <x:c r="P19" s="10"/>
      <x:c r="Q19" s="10"/>
      <x:c r="T19" s="6"/>
      <x:c r="V19" s="6"/>
    </x:row>
    <x:row r="20" spans="1:22" x14ac:dyDescent="0.25">
      <x:c r="A20" s="1">
        <x:v>5</x:v>
      </x:c>
      <x:c r="C20" t="s">
        <x:v>11</x:v>
      </x:c>
      <x:c r="E20" s="26">
        <x:v>2996</x:v>
      </x:c>
      <x:c r="F20" s="10"/>
      <x:c r="G20" s="10">
        <x:f>+$E$38</x:f>
        <x:v>3091</x:v>
      </x:c>
      <x:c r="H20" s="10"/>
      <x:c r="I20" s="26">
        <x:v>22669561</x:v>
      </x:c>
      <x:c r="J20" s="10"/>
      <x:c r="K20" s="26">
        <x:v>0</x:v>
      </x:c>
      <x:c r="L20" s="10"/>
      <x:c r="M20" s="13">
        <x:f>+$I$38-I20</x:f>
        <x:v>-480321</x:v>
      </x:c>
      <x:c r="N20" s="10"/>
      <x:c r="O20" s="10">
        <x:f t="shared" si="0"/>
        <x:v>-480321</x:v>
      </x:c>
      <x:c r="P20" s="10"/>
      <x:c r="Q20" s="10">
        <x:f t="shared" si="1"/>
        <x:v>22189240</x:v>
      </x:c>
      <x:c r="T20" s="6"/>
      <x:c r="V20" s="6"/>
    </x:row>
    <x:row r="21" spans="1:22" x14ac:dyDescent="0.25">
      <x:c r="A21" s="1">
        <x:v>6</x:v>
      </x:c>
      <x:c r="E21" s="26"/>
      <x:c r="F21" s="10"/>
      <x:c r="G21" s="10"/>
      <x:c r="H21" s="10"/>
      <x:c r="I21" s="26"/>
      <x:c r="J21" s="10"/>
      <x:c r="K21" s="26"/>
      <x:c r="L21" s="10"/>
      <x:c r="M21" s="13"/>
      <x:c r="N21" s="10"/>
      <x:c r="O21" s="10"/>
      <x:c r="P21" s="10"/>
      <x:c r="Q21" s="10"/>
      <x:c r="T21" s="6"/>
      <x:c r="V21" s="6"/>
    </x:row>
    <x:row r="22" spans="1:22" x14ac:dyDescent="0.25">
      <x:c r="A22" s="1">
        <x:v>7</x:v>
      </x:c>
      <x:c r="C22" t="s">
        <x:v>12</x:v>
      </x:c>
      <x:c r="E22" s="26">
        <x:v>2994</x:v>
      </x:c>
      <x:c r="F22" s="10"/>
      <x:c r="G22" s="10">
        <x:f>+$E$38</x:f>
        <x:v>3091</x:v>
      </x:c>
      <x:c r="H22" s="10"/>
      <x:c r="I22" s="26">
        <x:v>22607807</x:v>
      </x:c>
      <x:c r="J22" s="10"/>
      <x:c r="K22" s="26">
        <x:v>0</x:v>
      </x:c>
      <x:c r="L22" s="10"/>
      <x:c r="M22" s="13">
        <x:f>+$I$38-I22</x:f>
        <x:v>-418567</x:v>
      </x:c>
      <x:c r="N22" s="10"/>
      <x:c r="O22" s="10">
        <x:f t="shared" si="0"/>
        <x:v>-418567</x:v>
      </x:c>
      <x:c r="P22" s="10"/>
      <x:c r="Q22" s="10">
        <x:f t="shared" si="1"/>
        <x:v>22189240</x:v>
      </x:c>
      <x:c r="T22" s="6"/>
      <x:c r="V22" s="6"/>
    </x:row>
    <x:row r="23" spans="1:22" x14ac:dyDescent="0.25">
      <x:c r="A23" s="1">
        <x:v>8</x:v>
      </x:c>
      <x:c r="E23" s="26"/>
      <x:c r="F23" s="10"/>
      <x:c r="G23" s="10"/>
      <x:c r="H23" s="10"/>
      <x:c r="I23" s="26"/>
      <x:c r="J23" s="10"/>
      <x:c r="K23" s="26"/>
      <x:c r="L23" s="10"/>
      <x:c r="M23" s="13"/>
      <x:c r="N23" s="10"/>
      <x:c r="O23" s="10"/>
      <x:c r="P23" s="10"/>
      <x:c r="Q23" s="10"/>
      <x:c r="T23" s="6"/>
      <x:c r="V23" s="6"/>
    </x:row>
    <x:row r="24" spans="1:22" x14ac:dyDescent="0.25">
      <x:c r="A24" s="1">
        <x:v>9</x:v>
      </x:c>
      <x:c r="C24" t="s">
        <x:v>13</x:v>
      </x:c>
      <x:c r="E24" s="26">
        <x:v>2994</x:v>
      </x:c>
      <x:c r="F24" s="10"/>
      <x:c r="G24" s="10">
        <x:f>+$E$38</x:f>
        <x:v>3091</x:v>
      </x:c>
      <x:c r="H24" s="10"/>
      <x:c r="I24" s="26">
        <x:v>22562835</x:v>
      </x:c>
      <x:c r="J24" s="10"/>
      <x:c r="K24" s="26">
        <x:v>0</x:v>
      </x:c>
      <x:c r="L24" s="10"/>
      <x:c r="M24" s="13">
        <x:f>+$I$38-I24</x:f>
        <x:v>-373595</x:v>
      </x:c>
      <x:c r="N24" s="10"/>
      <x:c r="O24" s="10">
        <x:f t="shared" si="0"/>
        <x:v>-373595</x:v>
      </x:c>
      <x:c r="P24" s="10"/>
      <x:c r="Q24" s="10">
        <x:f t="shared" si="1"/>
        <x:v>22189240</x:v>
      </x:c>
      <x:c r="T24" s="6"/>
      <x:c r="V24" s="6"/>
    </x:row>
    <x:row r="25" spans="1:22" x14ac:dyDescent="0.25">
      <x:c r="A25" s="1">
        <x:v>10</x:v>
      </x:c>
      <x:c r="E25" s="26"/>
      <x:c r="F25" s="10"/>
      <x:c r="G25" s="10"/>
      <x:c r="H25" s="10"/>
      <x:c r="I25" s="26"/>
      <x:c r="J25" s="10"/>
      <x:c r="K25" s="26"/>
      <x:c r="L25" s="10"/>
      <x:c r="M25" s="13"/>
      <x:c r="N25" s="10"/>
      <x:c r="O25" s="10"/>
      <x:c r="P25" s="10"/>
      <x:c r="Q25" s="10"/>
      <x:c r="T25" s="6"/>
      <x:c r="V25" s="6"/>
    </x:row>
    <x:row r="26" spans="1:22" x14ac:dyDescent="0.25">
      <x:c r="A26" s="1">
        <x:v>11</x:v>
      </x:c>
      <x:c r="C26" t="s">
        <x:v>14</x:v>
      </x:c>
      <x:c r="E26" s="28">
        <x:v>2995</x:v>
      </x:c>
      <x:c r="F26" s="12"/>
      <x:c r="G26" s="12">
        <x:f>+$E$38</x:f>
        <x:v>3091</x:v>
      </x:c>
      <x:c r="H26" s="12"/>
      <x:c r="I26" s="28">
        <x:v>22555485</x:v>
      </x:c>
      <x:c r="J26" s="10"/>
      <x:c r="K26" s="26">
        <x:v>0</x:v>
      </x:c>
      <x:c r="L26" s="10"/>
      <x:c r="M26" s="13">
        <x:f>+$I$38-I26</x:f>
        <x:v>-366245</x:v>
      </x:c>
      <x:c r="N26" s="10"/>
      <x:c r="O26" s="10">
        <x:f t="shared" si="0"/>
        <x:v>-366245</x:v>
      </x:c>
      <x:c r="P26" s="10"/>
      <x:c r="Q26" s="10">
        <x:f t="shared" si="1"/>
        <x:v>22189240</x:v>
      </x:c>
      <x:c r="T26" s="6"/>
      <x:c r="V26" s="6"/>
    </x:row>
    <x:row r="27" spans="1:22" x14ac:dyDescent="0.25">
      <x:c r="A27" s="1">
        <x:v>12</x:v>
      </x:c>
      <x:c r="E27" s="26"/>
      <x:c r="F27" s="10"/>
      <x:c r="G27" s="10"/>
      <x:c r="H27" s="10"/>
      <x:c r="I27" s="10"/>
      <x:c r="J27" s="10"/>
      <x:c r="K27" s="26"/>
      <x:c r="L27" s="10"/>
      <x:c r="M27" s="13"/>
      <x:c r="N27" s="10"/>
      <x:c r="O27" s="10"/>
      <x:c r="P27" s="10"/>
      <x:c r="Q27" s="10"/>
      <x:c r="T27" s="6"/>
      <x:c r="V27" s="6"/>
    </x:row>
    <x:row r="28" spans="1:22" x14ac:dyDescent="0.25">
      <x:c r="A28" s="1">
        <x:v>13</x:v>
      </x:c>
      <x:c r="C28" s="30" t="s">
        <x:v>56</x:v>
      </x:c>
      <x:c r="E28" s="26">
        <x:v>3004</x:v>
      </x:c>
      <x:c r="F28" s="10"/>
      <x:c r="G28" s="10">
        <x:f>+$E$38</x:f>
        <x:v>3091</x:v>
      </x:c>
      <x:c r="H28" s="10"/>
      <x:c r="I28" s="26">
        <x:v>22524641</x:v>
      </x:c>
      <x:c r="J28" s="10"/>
      <x:c r="K28" s="26">
        <x:v>0</x:v>
      </x:c>
      <x:c r="L28" s="10"/>
      <x:c r="M28" s="13">
        <x:f>+$I$38-I28</x:f>
        <x:v>-335401</x:v>
      </x:c>
      <x:c r="N28" s="10"/>
      <x:c r="O28" s="10">
        <x:f t="shared" si="0"/>
        <x:v>-335401</x:v>
      </x:c>
      <x:c r="P28" s="10"/>
      <x:c r="Q28" s="10">
        <x:f t="shared" si="1"/>
        <x:v>22189240</x:v>
      </x:c>
      <x:c r="T28" s="6"/>
      <x:c r="V28" s="6"/>
    </x:row>
    <x:row r="29" spans="1:22" x14ac:dyDescent="0.25">
      <x:c r="A29" s="1">
        <x:v>14</x:v>
      </x:c>
      <x:c r="E29" s="26"/>
      <x:c r="F29" s="10"/>
      <x:c r="G29" s="10"/>
      <x:c r="H29" s="10"/>
      <x:c r="I29" s="26"/>
      <x:c r="J29" s="10"/>
      <x:c r="K29" s="26"/>
      <x:c r="L29" s="10"/>
      <x:c r="M29" s="13"/>
      <x:c r="N29" s="10"/>
      <x:c r="O29" s="10"/>
      <x:c r="P29" s="10"/>
      <x:c r="Q29" s="10"/>
      <x:c r="T29" s="6"/>
      <x:c r="V29" s="6"/>
    </x:row>
    <x:row r="30" spans="1:22" ht="15" customHeight="1" x14ac:dyDescent="0.25">
      <x:c r="A30" s="1">
        <x:v>15</x:v>
      </x:c>
      <x:c r="C30" t="s">
        <x:v>15</x:v>
      </x:c>
      <x:c r="E30" s="26">
        <x:v>3044</x:v>
      </x:c>
      <x:c r="F30" s="10"/>
      <x:c r="G30" s="10">
        <x:f>+$E$38</x:f>
        <x:v>3091</x:v>
      </x:c>
      <x:c r="H30" s="10"/>
      <x:c r="I30" s="26">
        <x:v>22448557</x:v>
      </x:c>
      <x:c r="J30" s="10"/>
      <x:c r="K30" s="26">
        <x:v>0</x:v>
      </x:c>
      <x:c r="L30" s="10"/>
      <x:c r="M30" s="13">
        <x:f>+$I$38-I30</x:f>
        <x:v>-259317</x:v>
      </x:c>
      <x:c r="N30" s="10"/>
      <x:c r="O30" s="10">
        <x:f t="shared" si="0"/>
        <x:v>-259317</x:v>
      </x:c>
      <x:c r="P30" s="10"/>
      <x:c r="Q30" s="10">
        <x:f t="shared" si="1"/>
        <x:v>22189240</x:v>
      </x:c>
      <x:c r="T30" s="6"/>
    </x:row>
    <x:row r="31" spans="1:22" ht="15" customHeight="1" x14ac:dyDescent="0.25">
      <x:c r="A31" s="1">
        <x:v>16</x:v>
      </x:c>
      <x:c r="E31" s="26"/>
      <x:c r="F31" s="10"/>
      <x:c r="G31" s="10"/>
      <x:c r="H31" s="10"/>
      <x:c r="I31" s="26"/>
      <x:c r="J31" s="10"/>
      <x:c r="K31" s="26"/>
      <x:c r="L31" s="10"/>
      <x:c r="M31" s="13"/>
      <x:c r="N31" s="10"/>
      <x:c r="O31" s="10"/>
      <x:c r="P31" s="10"/>
      <x:c r="Q31" s="10"/>
      <x:c r="T31" s="6"/>
    </x:row>
    <x:row r="32" spans="1:22" x14ac:dyDescent="0.25">
      <x:c r="A32" s="1">
        <x:v>17</x:v>
      </x:c>
      <x:c r="C32" t="s">
        <x:v>16</x:v>
      </x:c>
      <x:c r="E32" s="26">
        <x:v>3059</x:v>
      </x:c>
      <x:c r="F32" s="10"/>
      <x:c r="G32" s="10">
        <x:f>+$E$38</x:f>
        <x:v>3091</x:v>
      </x:c>
      <x:c r="H32" s="10"/>
      <x:c r="I32" s="26">
        <x:v>22376763</x:v>
      </x:c>
      <x:c r="J32" s="12"/>
      <x:c r="K32" s="26">
        <x:v>0</x:v>
      </x:c>
      <x:c r="L32" s="12"/>
      <x:c r="M32" s="13">
        <x:f>+$I$38-I32</x:f>
        <x:v>-187523</x:v>
      </x:c>
      <x:c r="N32" s="10"/>
      <x:c r="O32" s="10">
        <x:f t="shared" si="0"/>
        <x:v>-187523</x:v>
      </x:c>
      <x:c r="P32" s="10"/>
      <x:c r="Q32" s="10">
        <x:f t="shared" si="1"/>
        <x:v>22189240</x:v>
      </x:c>
      <x:c r="T32" s="6"/>
    </x:row>
    <x:row r="33" spans="1:20" x14ac:dyDescent="0.25">
      <x:c r="A33" s="1">
        <x:v>18</x:v>
      </x:c>
      <x:c r="E33" s="26"/>
      <x:c r="F33" s="10"/>
      <x:c r="G33" s="10"/>
      <x:c r="H33" s="10"/>
      <x:c r="I33" s="26"/>
      <x:c r="J33" s="12"/>
      <x:c r="K33" s="26"/>
      <x:c r="L33" s="12"/>
      <x:c r="M33" s="13"/>
      <x:c r="N33" s="10"/>
      <x:c r="O33" s="10"/>
      <x:c r="P33" s="10"/>
      <x:c r="Q33" s="10"/>
      <x:c r="T33" s="6"/>
    </x:row>
    <x:row r="34" spans="1:20" x14ac:dyDescent="0.25">
      <x:c r="A34" s="1">
        <x:v>19</x:v>
      </x:c>
      <x:c r="C34" t="s">
        <x:v>17</x:v>
      </x:c>
      <x:c r="E34" s="26">
        <x:v>3088</x:v>
      </x:c>
      <x:c r="F34" s="10"/>
      <x:c r="G34" s="10">
        <x:f>+$E$38</x:f>
        <x:v>3091</x:v>
      </x:c>
      <x:c r="H34" s="10"/>
      <x:c r="I34" s="26">
        <x:v>22295054</x:v>
      </x:c>
      <x:c r="J34" s="10"/>
      <x:c r="K34" s="26">
        <x:v>0</x:v>
      </x:c>
      <x:c r="L34" s="10"/>
      <x:c r="M34" s="13">
        <x:f>+$I$38-I34</x:f>
        <x:v>-105814</x:v>
      </x:c>
      <x:c r="N34" s="10"/>
      <x:c r="O34" s="10">
        <x:f t="shared" si="0"/>
        <x:v>-105814</x:v>
      </x:c>
      <x:c r="P34" s="10"/>
      <x:c r="Q34" s="10">
        <x:f t="shared" si="1"/>
        <x:v>22189240</x:v>
      </x:c>
      <x:c r="T34" s="6"/>
    </x:row>
    <x:row r="35" spans="1:20" x14ac:dyDescent="0.25">
      <x:c r="A35" s="1">
        <x:v>20</x:v>
      </x:c>
      <x:c r="E35" s="26"/>
      <x:c r="F35" s="10"/>
      <x:c r="G35" s="10"/>
      <x:c r="H35" s="10"/>
      <x:c r="I35" s="26"/>
      <x:c r="J35" s="10"/>
      <x:c r="K35" s="26"/>
      <x:c r="L35" s="10"/>
      <x:c r="M35" s="13"/>
      <x:c r="N35" s="10"/>
      <x:c r="O35" s="10"/>
      <x:c r="P35" s="10"/>
      <x:c r="Q35" s="10"/>
      <x:c r="T35" s="6"/>
    </x:row>
    <x:row r="36" spans="1:20" x14ac:dyDescent="0.25">
      <x:c r="A36" s="1">
        <x:v>21</x:v>
      </x:c>
      <x:c r="C36" t="s">
        <x:v>18</x:v>
      </x:c>
      <x:c r="E36" s="26">
        <x:v>3091</x:v>
      </x:c>
      <x:c r="F36" s="10"/>
      <x:c r="G36" s="10">
        <x:f>+$E$38</x:f>
        <x:v>3091</x:v>
      </x:c>
      <x:c r="H36" s="10"/>
      <x:c r="I36" s="26">
        <x:v>22244716</x:v>
      </x:c>
      <x:c r="J36" s="10"/>
      <x:c r="K36" s="26">
        <x:v>0</x:v>
      </x:c>
      <x:c r="L36" s="10"/>
      <x:c r="M36" s="13">
        <x:f>+$I$38-I36</x:f>
        <x:v>-55476</x:v>
      </x:c>
      <x:c r="N36" s="10"/>
      <x:c r="O36" s="10">
        <x:f t="shared" si="0"/>
        <x:v>-55476</x:v>
      </x:c>
      <x:c r="P36" s="10"/>
      <x:c r="Q36" s="10">
        <x:f t="shared" si="1"/>
        <x:v>22189240</x:v>
      </x:c>
      <x:c r="T36" s="6"/>
    </x:row>
    <x:row r="37" spans="1:20" x14ac:dyDescent="0.25">
      <x:c r="A37" s="1">
        <x:v>22</x:v>
      </x:c>
      <x:c r="E37" s="26"/>
      <x:c r="F37" s="10"/>
      <x:c r="G37" s="10"/>
      <x:c r="H37" s="10"/>
      <x:c r="I37" s="26"/>
      <x:c r="J37" s="10"/>
      <x:c r="K37" s="26"/>
      <x:c r="L37" s="10"/>
      <x:c r="M37" s="13"/>
      <x:c r="N37" s="10"/>
      <x:c r="O37" s="10"/>
      <x:c r="P37" s="10"/>
      <x:c r="Q37" s="10"/>
      <x:c r="T37" s="6"/>
    </x:row>
    <x:row r="38" spans="1:20" x14ac:dyDescent="0.25">
      <x:c r="A38" s="1">
        <x:v>23</x:v>
      </x:c>
      <x:c r="C38" t="s">
        <x:v>19</x:v>
      </x:c>
      <x:c r="E38" s="27">
        <x:v>3091</x:v>
      </x:c>
      <x:c r="F38" s="10"/>
      <x:c r="G38" s="15">
        <x:f>+$E$38</x:f>
        <x:v>3091</x:v>
      </x:c>
      <x:c r="H38" s="10"/>
      <x:c r="I38" s="27">
        <x:v>22189240</x:v>
      </x:c>
      <x:c r="J38" s="10"/>
      <x:c r="K38" s="27">
        <x:v>0</x:v>
      </x:c>
      <x:c r="L38" s="10"/>
      <x:c r="M38" s="14">
        <x:f>+$I$38-I38</x:f>
        <x:v>0</x:v>
      </x:c>
      <x:c r="N38" s="10"/>
      <x:c r="O38" s="15">
        <x:f t="shared" si="0"/>
        <x:v>0</x:v>
      </x:c>
      <x:c r="P38" s="10"/>
      <x:c r="Q38" s="15">
        <x:f t="shared" si="1"/>
        <x:v>22189240</x:v>
      </x:c>
      <x:c r="T38" s="6"/>
    </x:row>
    <x:row r="39" spans="1:20" ht="15" customHeight="1" x14ac:dyDescent="0.25">
      <x:c r="A39" s="1">
        <x:v>24</x:v>
      </x:c>
      <x:c r="E39" s="12"/>
      <x:c r="F39" s="10"/>
      <x:c r="G39" s="12"/>
      <x:c r="H39" s="10"/>
      <x:c r="I39" s="12"/>
      <x:c r="J39" s="10"/>
      <x:c r="K39" s="28"/>
      <x:c r="L39" s="10"/>
      <x:c r="M39" s="21"/>
      <x:c r="N39" s="10"/>
      <x:c r="O39" s="12"/>
      <x:c r="P39" s="10"/>
      <x:c r="Q39" s="12"/>
    </x:row>
    <x:row r="40" spans="1:20" x14ac:dyDescent="0.25">
      <x:c r="A40" s="1">
        <x:v>25</x:v>
      </x:c>
      <x:c r="C40" t="s">
        <x:v>8</x:v>
      </x:c>
      <x:c r="E40" s="10">
        <x:f>SUM(E16:E39)</x:f>
        <x:v>36348</x:v>
      </x:c>
      <x:c r="F40" s="10"/>
      <x:c r="G40" s="10">
        <x:f>SUM(G16:G39)</x:f>
        <x:v>37092</x:v>
      </x:c>
      <x:c r="H40" s="10"/>
      <x:c r="I40" s="10">
        <x:f>SUM(I16:I39)</x:f>
        <x:v>269846788</x:v>
      </x:c>
      <x:c r="J40" s="10"/>
      <x:c r="K40" s="26">
        <x:v>0</x:v>
      </x:c>
      <x:c r="L40" s="10"/>
      <x:c r="M40" s="13">
        <x:f>SUM(M16:M39)</x:f>
        <x:v>-3575908</x:v>
      </x:c>
      <x:c r="N40" s="10"/>
      <x:c r="O40" s="13">
        <x:f>SUM(O16:O39)</x:f>
        <x:v>-3575908</x:v>
      </x:c>
      <x:c r="P40" s="10"/>
      <x:c r="Q40" s="13">
        <x:f>SUM(Q16:Q39)</x:f>
        <x:v>266270880</x:v>
      </x:c>
    </x:row>
    <x:row r="41" spans="1:20" x14ac:dyDescent="0.25">
      <x:c r="K41" s="29"/>
    </x:row>
    <x:row r="42" spans="1:20" x14ac:dyDescent="0.25">
      <x:c r="C42" s="23" t="s">
        <x:v>51</x:v>
      </x:c>
    </x:row>
    <x:row r="44" spans="1:20" hidden="1" x14ac:dyDescent="0.25">
      <x:c r="E44" t="s">
        <x:v>44</x:v>
      </x:c>
      <x:c r="F44">
        <x:v>12001</x:v>
      </x:c>
      <x:c r="G44" s="6">
        <x:v>2768</x:v>
      </x:c>
      <x:c r="H44" s="6"/>
      <x:c r="I44" s="6">
        <x:v>25005593</x:v>
      </x:c>
    </x:row>
    <x:row r="45" spans="1:20" hidden="1" x14ac:dyDescent="0.25">
      <x:c r="E45" t="s">
        <x:v>44</x:v>
      </x:c>
      <x:c r="F45">
        <x:v>12002</x:v>
      </x:c>
      <x:c r="G45" s="6">
        <x:v>2777</x:v>
      </x:c>
      <x:c r="H45" s="6"/>
      <x:c r="I45" s="6">
        <x:v>25067454</x:v>
      </x:c>
    </x:row>
    <x:row r="46" spans="1:20" hidden="1" x14ac:dyDescent="0.25">
      <x:c r="E46" t="s">
        <x:v>44</x:v>
      </x:c>
      <x:c r="F46">
        <x:v>12003</x:v>
      </x:c>
      <x:c r="G46" s="6">
        <x:v>2782</x:v>
      </x:c>
      <x:c r="H46" s="6"/>
      <x:c r="I46" s="6">
        <x:v>24806287</x:v>
      </x:c>
    </x:row>
    <x:row r="47" spans="1:20" hidden="1" x14ac:dyDescent="0.25">
      <x:c r="E47" t="s">
        <x:v>44</x:v>
      </x:c>
      <x:c r="F47">
        <x:v>12004</x:v>
      </x:c>
      <x:c r="G47" s="6">
        <x:v>2776</x:v>
      </x:c>
      <x:c r="H47" s="6"/>
      <x:c r="I47" s="6">
        <x:v>24782458</x:v>
      </x:c>
    </x:row>
    <x:row r="48" spans="1:20" hidden="1" x14ac:dyDescent="0.25">
      <x:c r="E48" t="s">
        <x:v>44</x:v>
      </x:c>
      <x:c r="F48">
        <x:v>12005</x:v>
      </x:c>
      <x:c r="G48" s="6">
        <x:v>2781</x:v>
      </x:c>
      <x:c r="H48" s="6"/>
      <x:c r="I48" s="6">
        <x:v>24705824</x:v>
      </x:c>
    </x:row>
    <x:row r="49" spans="5:9" hidden="1" x14ac:dyDescent="0.25">
      <x:c r="E49" t="s">
        <x:v>44</x:v>
      </x:c>
      <x:c r="F49">
        <x:v>12006</x:v>
      </x:c>
      <x:c r="G49" s="6">
        <x:v>2794</x:v>
      </x:c>
      <x:c r="H49" s="6"/>
      <x:c r="I49" s="6">
        <x:v>24584553</x:v>
      </x:c>
    </x:row>
    <x:row r="50" spans="5:9" hidden="1" x14ac:dyDescent="0.25">
      <x:c r="E50" t="s">
        <x:v>44</x:v>
      </x:c>
      <x:c r="F50">
        <x:v>12007</x:v>
      </x:c>
      <x:c r="G50" s="6">
        <x:v>2796</x:v>
      </x:c>
      <x:c r="H50" s="6"/>
      <x:c r="I50" s="6">
        <x:v>24451522</x:v>
      </x:c>
    </x:row>
    <x:row r="51" spans="5:9" hidden="1" x14ac:dyDescent="0.25">
      <x:c r="E51" t="s">
        <x:v>44</x:v>
      </x:c>
      <x:c r="F51">
        <x:v>12008</x:v>
      </x:c>
      <x:c r="G51" s="6">
        <x:v>2798</x:v>
      </x:c>
      <x:c r="H51" s="6"/>
      <x:c r="I51" s="6">
        <x:v>24359469</x:v>
      </x:c>
    </x:row>
    <x:row r="52" spans="5:9" ht="15" hidden="1" customHeight="1" x14ac:dyDescent="0.25">
      <x:c r="E52" t="s">
        <x:v>44</x:v>
      </x:c>
      <x:c r="F52">
        <x:v>12009</x:v>
      </x:c>
      <x:c r="G52" s="6">
        <x:v>2816</x:v>
      </x:c>
      <x:c r="H52" s="6"/>
      <x:c r="I52" s="6">
        <x:v>24308513</x:v>
      </x:c>
    </x:row>
    <x:row r="53" spans="5:9" ht="15" hidden="1" customHeight="1" x14ac:dyDescent="0.25">
      <x:c r="E53" t="s">
        <x:v>44</x:v>
      </x:c>
      <x:c r="F53">
        <x:v>12010</x:v>
      </x:c>
      <x:c r="G53" s="6">
        <x:v>2829</x:v>
      </x:c>
      <x:c r="H53" s="6"/>
      <x:c r="I53" s="6">
        <x:v>24265651</x:v>
      </x:c>
    </x:row>
    <x:row r="54" spans="5:9" ht="15" hidden="1" customHeight="1" x14ac:dyDescent="0.25">
      <x:c r="E54" t="s">
        <x:v>44</x:v>
      </x:c>
      <x:c r="F54">
        <x:v>12011</x:v>
      </x:c>
      <x:c r="G54" s="6">
        <x:v>2829</x:v>
      </x:c>
      <x:c r="H54" s="6"/>
      <x:c r="I54" s="6">
        <x:v>24217385</x:v>
      </x:c>
    </x:row>
    <x:row r="55" spans="5:9" ht="15" hidden="1" customHeight="1" x14ac:dyDescent="0.25">
      <x:c r="E55" t="s">
        <x:v>44</x:v>
      </x:c>
      <x:c r="F55">
        <x:v>12012</x:v>
      </x:c>
      <x:c r="G55" s="6">
        <x:v>2830</x:v>
      </x:c>
      <x:c r="H55" s="6"/>
      <x:c r="I55" s="6">
        <x:v>24187482</x:v>
      </x:c>
    </x:row>
    <x:row r="56" spans="5:9" ht="15" hidden="1" customHeight="1" x14ac:dyDescent="0.25">
      <x:c r="E56" s="6"/>
      <x:c r="F56" s="6"/>
      <x:c r="G56" s="6">
        <x:f>SUM(G44:G55)</x:f>
        <x:v>33576</x:v>
      </x:c>
      <x:c r="I56" s="6">
        <x:f>SUM(I44:I55)</x:f>
        <x:v>294742191</x:v>
      </x:c>
    </x:row>
    <x:row r="57" spans="5:9" ht="15" hidden="1" customHeight="1" x14ac:dyDescent="0.25">
      <x:c r="E57" s="6"/>
      <x:c r="F57" s="6"/>
      <x:c r="G57" s="6"/>
    </x:row>
    <x:row r="58" spans="5:9" ht="15" hidden="1" customHeight="1" x14ac:dyDescent="0.25">
      <x:c r="E58" s="6"/>
      <x:c r="F58" s="6"/>
      <x:c r="G58" s="6"/>
    </x:row>
    <x:row r="59" spans="5:9" ht="15" customHeight="1" x14ac:dyDescent="0.25">
      <x:c r="E59" s="6"/>
      <x:c r="F59" s="6"/>
      <x:c r="G59" s="6"/>
    </x:row>
    <x:row r="60" spans="5:9" ht="15" customHeight="1" x14ac:dyDescent="0.25">
      <x:c r="E60" s="6"/>
      <x:c r="F60" s="6"/>
      <x:c r="G60" s="6"/>
    </x:row>
    <x:row r="61" spans="5:9" ht="15" customHeight="1" x14ac:dyDescent="0.25">
      <x:c r="E61" s="6"/>
      <x:c r="F61" s="6"/>
      <x:c r="G61" s="6"/>
    </x:row>
    <x:row r="62" spans="5:9" ht="15" customHeight="1" x14ac:dyDescent="0.25"/>
    <x:row r="63" spans="5:9" ht="15" customHeight="1" x14ac:dyDescent="0.25"/>
    <x:row r="64" spans="5:9" ht="15" customHeight="1" x14ac:dyDescent="0.25"/>
    <x:row r="65" ht="15" customHeight="1" x14ac:dyDescent="0.25"/>
    <x:row r="66" ht="15" customHeight="1" x14ac:dyDescent="0.25"/>
    <x:row r="67" ht="15" customHeight="1" x14ac:dyDescent="0.25"/>
    <x:row r="68" ht="15" customHeight="1" x14ac:dyDescent="0.25"/>
    <x:row r="69" ht="15" customHeight="1" x14ac:dyDescent="0.25"/>
    <x:row r="70" ht="15" customHeight="1" x14ac:dyDescent="0.25"/>
    <x:row r="71" ht="15" customHeight="1" x14ac:dyDescent="0.25"/>
    <x:row r="72" ht="15" customHeight="1" x14ac:dyDescent="0.25"/>
    <x:row r="73" ht="15" customHeight="1" x14ac:dyDescent="0.25"/>
    <x:row r="74" ht="15" customHeight="1" x14ac:dyDescent="0.25"/>
    <x:row r="75" ht="15" customHeight="1" x14ac:dyDescent="0.25"/>
    <x:row r="76" ht="15" customHeight="1" x14ac:dyDescent="0.25"/>
    <x:row r="77" ht="15" customHeight="1" x14ac:dyDescent="0.25"/>
    <x:row r="78" ht="15" customHeight="1" x14ac:dyDescent="0.25"/>
    <x:row r="79" ht="15" customHeight="1" x14ac:dyDescent="0.25"/>
    <x:row r="80" ht="15" customHeight="1" x14ac:dyDescent="0.25"/>
    <x:row r="81" ht="15" customHeight="1" x14ac:dyDescent="0.25"/>
    <x:row r="82" ht="15" customHeight="1" x14ac:dyDescent="0.25"/>
    <x:row r="83" ht="15" customHeight="1" x14ac:dyDescent="0.25"/>
    <x:row r="84" ht="15" customHeight="1" x14ac:dyDescent="0.25"/>
    <x:row r="85" ht="15" customHeight="1" x14ac:dyDescent="0.25"/>
    <x:row r="86" ht="15" customHeight="1" x14ac:dyDescent="0.25"/>
    <x:row r="87" ht="15" customHeight="1" x14ac:dyDescent="0.25"/>
  </x:sheetData>
  <x:phoneticPr fontId="2" type="noConversion"/>
  <x:printOptions horizontalCentered="1"/>
  <x:pageMargins left="0.5" right="0.5" top="1.75" bottom="0.25" header="1.5" footer="0.5"/>
  <x:pageSetup scale="85" orientation="landscape" r:id="rId1"/>
  <x:headerFooter alignWithMargins="0">
    <x:oddHeader>&amp;RWP/Schedule H/2
Page &amp;P of &amp;N</x:oddHead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sheetPr>
    <x:pageSetUpPr fitToPage="1"/>
  </x:sheetPr>
  <x:dimension ref="A1:X77"/>
  <x:sheetViews>
    <x:sheetView zoomScaleNormal="100" workbookViewId="0">
      <x:selection activeCell="A6" sqref="A6"/>
    </x:sheetView>
  </x:sheetViews>
  <x:sheetFormatPr defaultRowHeight="13.2" x14ac:dyDescent="0.25"/>
  <x:cols>
    <x:col min="1" max="2" width="3.6640625" style="17" customWidth="1"/>
    <x:col min="3" max="3" width="16.6640625" bestFit="1" customWidth="1"/>
    <x:col min="4" max="4" width="3" customWidth="1"/>
    <x:col min="5" max="5" width="10.33203125" bestFit="1" customWidth="1"/>
    <x:col min="6" max="6" width="3" customWidth="1"/>
    <x:col min="7" max="7" width="11.44140625" bestFit="1" customWidth="1"/>
    <x:col min="8" max="8" width="6.33203125" customWidth="1"/>
    <x:col min="9" max="9" width="14.88671875" bestFit="1" customWidth="1"/>
    <x:col min="10" max="10" width="5.44140625" customWidth="1"/>
    <x:col min="11" max="11" width="10.33203125" bestFit="1" customWidth="1"/>
    <x:col min="12" max="12" width="5.33203125" customWidth="1"/>
    <x:col min="13" max="13" width="15" bestFit="1" customWidth="1"/>
    <x:col min="14" max="14" width="4.6640625" customWidth="1"/>
    <x:col min="15" max="15" width="11.6640625" bestFit="1" customWidth="1"/>
    <x:col min="16" max="16" width="4.5546875" customWidth="1"/>
    <x:col min="17" max="17" width="15.6640625" customWidth="1"/>
    <x:col min="18" max="18" width="9.109375" hidden="1" customWidth="1"/>
    <x:col min="20" max="20" width="28.6640625" bestFit="1" customWidth="1"/>
  </x:cols>
  <x:sheetData>
    <x:row r="1" spans="1:24" ht="15.6" x14ac:dyDescent="0.3">
      <x:c r="A1" s="20" t="s">
        <x:v>34</x:v>
      </x:c>
      <x:c r="B1" s="7"/>
      <x:c r="C1" s="7"/>
      <x:c r="D1" s="7"/>
      <x:c r="E1" s="7"/>
      <x:c r="F1" s="7"/>
      <x:c r="G1" s="7"/>
      <x:c r="H1" s="7"/>
      <x:c r="I1" s="7"/>
      <x:c r="J1" s="7"/>
      <x:c r="K1" s="7"/>
      <x:c r="L1" s="7"/>
      <x:c r="M1" s="7"/>
      <x:c r="N1" s="7"/>
      <x:c r="O1" s="7"/>
      <x:c r="P1" s="7"/>
      <x:c r="Q1" s="7"/>
    </x:row>
    <x:row r="2" spans="1:24" ht="15.6" x14ac:dyDescent="0.3">
      <x:c r="A2" s="20" t="s">
        <x:v>52</x:v>
      </x:c>
      <x:c r="B2" s="19"/>
      <x:c r="C2" s="19"/>
      <x:c r="D2" s="7"/>
      <x:c r="E2" s="7"/>
      <x:c r="F2" s="7"/>
      <x:c r="G2" s="7"/>
      <x:c r="H2" s="7"/>
      <x:c r="I2" s="7"/>
      <x:c r="J2" s="7"/>
      <x:c r="K2" s="7"/>
      <x:c r="L2" s="7"/>
      <x:c r="M2" s="7"/>
      <x:c r="N2" s="7"/>
      <x:c r="O2" s="7"/>
      <x:c r="P2" s="7"/>
      <x:c r="Q2" s="7"/>
    </x:row>
    <x:row r="3" spans="1:24" ht="15.6" x14ac:dyDescent="0.3">
      <x:c r="A3" s="20" t="s">
        <x:v>32</x:v>
      </x:c>
      <x:c r="B3" s="19"/>
      <x:c r="C3" s="19"/>
      <x:c r="D3" s="7"/>
      <x:c r="E3" s="7"/>
      <x:c r="F3" s="7"/>
      <x:c r="G3" s="7"/>
      <x:c r="H3" s="7"/>
      <x:c r="I3" s="7"/>
      <x:c r="J3" s="7"/>
      <x:c r="K3" s="7"/>
      <x:c r="L3" s="7"/>
      <x:c r="M3" s="7"/>
      <x:c r="N3" s="7"/>
      <x:c r="O3" s="7"/>
      <x:c r="P3" s="7"/>
      <x:c r="Q3" s="7"/>
    </x:row>
    <x:row r="4" spans="1:24" ht="15.6" x14ac:dyDescent="0.3">
      <x:c r="A4" s="20" t="s">
        <x:v>54</x:v>
      </x:c>
      <x:c r="B4" s="19"/>
      <x:c r="C4" s="19"/>
      <x:c r="D4" s="7"/>
      <x:c r="E4" s="7"/>
      <x:c r="F4" s="7"/>
      <x:c r="G4" s="7"/>
      <x:c r="H4" s="7"/>
      <x:c r="I4" s="7"/>
      <x:c r="J4" s="7"/>
      <x:c r="K4" s="7"/>
      <x:c r="L4" s="7"/>
      <x:c r="M4" s="7"/>
      <x:c r="N4" s="7"/>
      <x:c r="O4" s="7"/>
      <x:c r="P4" s="7"/>
      <x:c r="Q4" s="7"/>
    </x:row>
    <x:row r="5" spans="1:24" ht="15.6" x14ac:dyDescent="0.3">
      <x:c r="A5" s="20" t="s">
        <x:v>57</x:v>
      </x:c>
      <x:c r="B5" s="19"/>
      <x:c r="C5" s="19"/>
      <x:c r="D5" s="7"/>
      <x:c r="E5" s="7"/>
      <x:c r="F5" s="7"/>
      <x:c r="G5" s="7"/>
      <x:c r="H5" s="7"/>
      <x:c r="I5" s="7"/>
      <x:c r="J5" s="7"/>
      <x:c r="K5" s="7"/>
      <x:c r="L5" s="7"/>
      <x:c r="M5" s="7"/>
      <x:c r="N5" s="7"/>
      <x:c r="O5" s="7"/>
      <x:c r="P5" s="7"/>
      <x:c r="Q5" s="7"/>
    </x:row>
    <x:row r="6" spans="1:24" ht="15.6" x14ac:dyDescent="0.3">
      <x:c r="A6" s="20"/>
      <x:c r="B6" s="19"/>
      <x:c r="C6" s="19"/>
      <x:c r="D6" s="7"/>
      <x:c r="E6" s="7"/>
      <x:c r="F6" s="7"/>
      <x:c r="G6" s="7"/>
      <x:c r="H6" s="7"/>
      <x:c r="I6" s="7"/>
      <x:c r="J6" s="7"/>
      <x:c r="K6" s="7"/>
      <x:c r="L6" s="7"/>
      <x:c r="M6" s="7"/>
      <x:c r="N6" s="7"/>
      <x:c r="O6" s="7"/>
      <x:c r="P6" s="7"/>
      <x:c r="Q6" s="7"/>
    </x:row>
    <x:row r="7" spans="1:24" ht="15" x14ac:dyDescent="0.25">
      <x:c r="C7" s="7"/>
      <x:c r="D7" s="7"/>
      <x:c r="E7" s="7"/>
      <x:c r="F7" s="7"/>
      <x:c r="G7" s="7"/>
      <x:c r="H7" s="7"/>
      <x:c r="I7" s="7"/>
      <x:c r="J7" s="7"/>
      <x:c r="K7" s="7"/>
      <x:c r="L7" s="7"/>
      <x:c r="M7" s="7"/>
      <x:c r="N7" s="7"/>
      <x:c r="O7" s="7"/>
      <x:c r="P7" s="7"/>
      <x:c r="Q7" s="7"/>
    </x:row>
    <x:row r="8" spans="1:24" ht="15" x14ac:dyDescent="0.25">
      <x:c r="A8" s="8" t="s">
        <x:v>33</x:v>
      </x:c>
      <x:c r="D8" s="7"/>
      <x:c r="E8" s="7"/>
      <x:c r="F8" s="7"/>
      <x:c r="G8" s="7"/>
      <x:c r="H8" s="7"/>
      <x:c r="I8" s="7"/>
      <x:c r="J8" s="7"/>
      <x:c r="K8" s="7"/>
      <x:c r="L8" s="7"/>
      <x:c r="M8" s="7"/>
      <x:c r="N8" s="7"/>
      <x:c r="O8" s="7"/>
      <x:c r="P8" s="7"/>
      <x:c r="Q8" s="7"/>
    </x:row>
    <x:row r="9" spans="1:24" ht="15" x14ac:dyDescent="0.25">
      <x:c r="A9" s="7"/>
      <x:c r="D9" s="7"/>
      <x:c r="E9" s="7"/>
      <x:c r="F9" s="7"/>
      <x:c r="G9" s="7"/>
      <x:c r="H9" s="7"/>
      <x:c r="I9" s="7"/>
      <x:c r="J9" s="7"/>
      <x:c r="K9" s="7"/>
      <x:c r="L9" s="7"/>
      <x:c r="M9" s="7"/>
      <x:c r="N9" s="7"/>
      <x:c r="O9" s="7"/>
      <x:c r="P9" s="7"/>
      <x:c r="Q9" s="7"/>
    </x:row>
    <x:row r="10" spans="1:24" ht="15" x14ac:dyDescent="0.25">
      <x:c r="A10" s="9" t="s">
        <x:v>24</x:v>
      </x:c>
      <x:c r="H10" s="7"/>
      <x:c r="I10" s="7"/>
      <x:c r="J10" s="7"/>
      <x:c r="K10" s="7"/>
      <x:c r="L10" s="7"/>
      <x:c r="M10" s="7"/>
      <x:c r="N10" s="7"/>
      <x:c r="O10" s="7"/>
      <x:c r="P10" s="7"/>
      <x:c r="Q10" s="7"/>
    </x:row>
    <x:row r="11" spans="1:24" ht="15" x14ac:dyDescent="0.25">
      <x:c r="C11" s="7"/>
      <x:c r="D11" s="7"/>
      <x:c r="E11" s="7"/>
      <x:c r="F11" s="7"/>
      <x:c r="G11" s="7"/>
      <x:c r="H11" s="7"/>
      <x:c r="I11" s="7"/>
      <x:c r="J11" s="7"/>
      <x:c r="K11" s="7"/>
      <x:c r="L11" s="7"/>
      <x:c r="M11" s="7"/>
      <x:c r="N11" s="7"/>
      <x:c r="O11" s="7"/>
      <x:c r="P11" s="7"/>
      <x:c r="Q11" s="7"/>
    </x:row>
    <x:row r="13" spans="1:24" x14ac:dyDescent="0.25">
      <x:c r="A13" s="17" t="s">
        <x:v>30</x:v>
      </x:c>
      <x:c r="C13" s="1"/>
      <x:c r="E13" s="3" t="s">
        <x:v>4</x:v>
      </x:c>
      <x:c r="F13" s="3"/>
      <x:c r="G13" s="3"/>
      <x:c r="I13" s="1" t="s">
        <x:v>2</x:v>
      </x:c>
      <x:c r="K13" s="3" t="s">
        <x:v>7</x:v>
      </x:c>
      <x:c r="L13" s="3"/>
      <x:c r="M13" s="3"/>
      <x:c r="N13" s="3"/>
      <x:c r="O13" s="3"/>
      <x:c r="Q13" s="1" t="s">
        <x:v>6</x:v>
      </x:c>
    </x:row>
    <x:row r="14" spans="1:24" x14ac:dyDescent="0.25">
      <x:c r="A14" s="18" t="s">
        <x:v>31</x:v>
      </x:c>
      <x:c r="C14" s="5" t="s">
        <x:v>41</x:v>
      </x:c>
      <x:c r="E14" s="4" t="s">
        <x:v>9</x:v>
      </x:c>
      <x:c r="F14" s="1"/>
      <x:c r="G14" s="4" t="s">
        <x:v>0</x:v>
      </x:c>
      <x:c r="H14" s="1"/>
      <x:c r="I14" s="5" t="s">
        <x:v>1</x:v>
      </x:c>
      <x:c r="J14" s="1"/>
      <x:c r="K14" s="24" t="s">
        <x:v>3</x:v>
      </x:c>
      <x:c r="L14" s="1"/>
      <x:c r="M14" s="4" t="s">
        <x:v>4</x:v>
      </x:c>
      <x:c r="N14" s="1"/>
      <x:c r="O14" s="5" t="s">
        <x:v>5</x:v>
      </x:c>
      <x:c r="P14" s="1"/>
      <x:c r="Q14" s="5" t="s">
        <x:v>40</x:v>
      </x:c>
      <x:c r="R14" s="1"/>
      <x:c r="S14" s="1"/>
      <x:c r="T14" s="1"/>
      <x:c r="U14" s="1"/>
      <x:c r="V14" s="1"/>
      <x:c r="W14" s="1"/>
      <x:c r="X14" s="1"/>
    </x:row>
    <x:row r="15" spans="1:24" x14ac:dyDescent="0.25">
      <x:c r="E15" s="2" t="s">
        <x:v>27</x:v>
      </x:c>
      <x:c r="F15" s="1"/>
      <x:c r="G15" s="2" t="s">
        <x:v>28</x:v>
      </x:c>
      <x:c r="H15" s="1"/>
      <x:c r="I15" s="2" t="s">
        <x:v>29</x:v>
      </x:c>
      <x:c r="J15" s="1"/>
      <x:c r="K15" s="25" t="s">
        <x:v>36</x:v>
      </x:c>
      <x:c r="L15" s="1"/>
      <x:c r="M15" s="2" t="s">
        <x:v>37</x:v>
      </x:c>
      <x:c r="N15" s="1"/>
      <x:c r="O15" s="1" t="s">
        <x:v>38</x:v>
      </x:c>
      <x:c r="P15" s="1"/>
      <x:c r="Q15" s="1" t="s">
        <x:v>39</x:v>
      </x:c>
      <x:c r="R15" s="1"/>
      <x:c r="S15" s="1"/>
      <x:c r="T15" s="1"/>
      <x:c r="U15" s="1"/>
      <x:c r="V15" s="1"/>
      <x:c r="W15" s="1"/>
      <x:c r="X15" s="1"/>
    </x:row>
    <x:row r="16" spans="1:24" x14ac:dyDescent="0.25">
      <x:c r="A16" s="1">
        <x:v>1</x:v>
      </x:c>
      <x:c r="C16" s="30" t="s">
        <x:v>55</x:v>
      </x:c>
      <x:c r="E16" s="26">
        <x:v>740</x:v>
      </x:c>
      <x:c r="F16" s="10"/>
      <x:c r="G16" s="10">
        <x:f>+$E$38</x:f>
        <x:v>725</x:v>
      </x:c>
      <x:c r="H16" s="10"/>
      <x:c r="I16" s="26">
        <x:v>597734</x:v>
      </x:c>
      <x:c r="J16" s="10"/>
      <x:c r="K16" s="26">
        <x:v>0</x:v>
      </x:c>
      <x:c r="L16" s="10"/>
      <x:c r="M16" s="13">
        <x:f>+(G16-E16)/E16*I16</x:f>
        <x:v>-12116.22972972973</x:v>
      </x:c>
      <x:c r="N16" s="10"/>
      <x:c r="O16" s="10">
        <x:f t="shared" ref="O16:O38" si="0">SUM(K16:N16)</x:f>
        <x:v>-12116.22972972973</x:v>
      </x:c>
      <x:c r="P16" s="10"/>
      <x:c r="Q16" s="10">
        <x:f t="shared" ref="Q16:Q38" si="1">+I16+O16</x:f>
        <x:v>585617.7702702703</x:v>
      </x:c>
      <x:c r="T16" s="6"/>
      <x:c r="V16" s="6"/>
    </x:row>
    <x:row r="17" spans="1:22" x14ac:dyDescent="0.25">
      <x:c r="A17" s="1">
        <x:v>2</x:v>
      </x:c>
      <x:c r="E17" s="26"/>
      <x:c r="F17" s="10"/>
      <x:c r="G17" s="10"/>
      <x:c r="H17" s="10"/>
      <x:c r="I17" s="26"/>
      <x:c r="J17" s="10"/>
      <x:c r="K17" s="26"/>
      <x:c r="L17" s="10"/>
      <x:c r="M17" s="13"/>
      <x:c r="N17" s="10"/>
      <x:c r="O17" s="10"/>
      <x:c r="P17" s="10"/>
      <x:c r="Q17" s="10"/>
      <x:c r="T17" s="6"/>
      <x:c r="V17" s="6"/>
    </x:row>
    <x:row r="18" spans="1:22" x14ac:dyDescent="0.25">
      <x:c r="A18" s="1">
        <x:v>3</x:v>
      </x:c>
      <x:c r="C18" t="s">
        <x:v>10</x:v>
      </x:c>
      <x:c r="E18" s="26">
        <x:v>738</x:v>
      </x:c>
      <x:c r="F18" s="10"/>
      <x:c r="G18" s="10">
        <x:f>+$E$38</x:f>
        <x:v>725</x:v>
      </x:c>
      <x:c r="H18" s="10"/>
      <x:c r="I18" s="26">
        <x:v>589520</x:v>
      </x:c>
      <x:c r="J18" s="10"/>
      <x:c r="K18" s="26">
        <x:v>0</x:v>
      </x:c>
      <x:c r="L18" s="10"/>
      <x:c r="M18" s="13">
        <x:f t="shared" ref="M18:M38" si="2">+(G18-E18)/E18*I18</x:f>
        <x:v>-10384.498644986448</x:v>
      </x:c>
      <x:c r="N18" s="10"/>
      <x:c r="O18" s="10">
        <x:f t="shared" si="0"/>
        <x:v>-10384.498644986448</x:v>
      </x:c>
      <x:c r="P18" s="10"/>
      <x:c r="Q18" s="10">
        <x:f t="shared" si="1"/>
        <x:v>579135.50135501358</x:v>
      </x:c>
      <x:c r="T18" s="6"/>
      <x:c r="V18" s="6"/>
    </x:row>
    <x:row r="19" spans="1:22" x14ac:dyDescent="0.25">
      <x:c r="A19" s="1">
        <x:v>4</x:v>
      </x:c>
      <x:c r="E19" s="26"/>
      <x:c r="F19" s="10"/>
      <x:c r="G19" s="10"/>
      <x:c r="H19" s="10"/>
      <x:c r="I19" s="26"/>
      <x:c r="J19" s="10"/>
      <x:c r="K19" s="26"/>
      <x:c r="L19" s="10"/>
      <x:c r="M19" s="13"/>
      <x:c r="N19" s="10"/>
      <x:c r="O19" s="10"/>
      <x:c r="P19" s="10"/>
      <x:c r="Q19" s="10"/>
      <x:c r="T19" s="6"/>
      <x:c r="V19" s="6"/>
    </x:row>
    <x:row r="20" spans="1:22" x14ac:dyDescent="0.25">
      <x:c r="A20" s="1">
        <x:v>5</x:v>
      </x:c>
      <x:c r="C20" t="s">
        <x:v>11</x:v>
      </x:c>
      <x:c r="E20" s="26">
        <x:v>740</x:v>
      </x:c>
      <x:c r="F20" s="10"/>
      <x:c r="G20" s="10">
        <x:f>+$E$38</x:f>
        <x:v>725</x:v>
      </x:c>
      <x:c r="H20" s="10"/>
      <x:c r="I20" s="26">
        <x:v>657579</x:v>
      </x:c>
      <x:c r="J20" s="10"/>
      <x:c r="K20" s="26">
        <x:v>0</x:v>
      </x:c>
      <x:c r="L20" s="10"/>
      <x:c r="M20" s="13">
        <x:f t="shared" si="2"/>
        <x:v>-13329.304054054055</x:v>
      </x:c>
      <x:c r="N20" s="10"/>
      <x:c r="O20" s="10">
        <x:f t="shared" si="0"/>
        <x:v>-13329.304054054055</x:v>
      </x:c>
      <x:c r="P20" s="10"/>
      <x:c r="Q20" s="10">
        <x:f t="shared" si="1"/>
        <x:v>644249.69594594592</x:v>
      </x:c>
      <x:c r="T20" s="6"/>
      <x:c r="V20" s="6"/>
    </x:row>
    <x:row r="21" spans="1:22" x14ac:dyDescent="0.25">
      <x:c r="A21" s="1">
        <x:v>6</x:v>
      </x:c>
      <x:c r="E21" s="26"/>
      <x:c r="F21" s="10"/>
      <x:c r="G21" s="10"/>
      <x:c r="H21" s="10"/>
      <x:c r="I21" s="26"/>
      <x:c r="J21" s="10"/>
      <x:c r="K21" s="26"/>
      <x:c r="L21" s="10"/>
      <x:c r="M21" s="13"/>
      <x:c r="N21" s="10"/>
      <x:c r="O21" s="10"/>
      <x:c r="P21" s="10"/>
      <x:c r="Q21" s="10"/>
      <x:c r="T21" s="6"/>
      <x:c r="V21" s="6"/>
    </x:row>
    <x:row r="22" spans="1:22" x14ac:dyDescent="0.25">
      <x:c r="A22" s="1">
        <x:v>7</x:v>
      </x:c>
      <x:c r="C22" t="s">
        <x:v>12</x:v>
      </x:c>
      <x:c r="E22" s="26">
        <x:v>739</x:v>
      </x:c>
      <x:c r="F22" s="10"/>
      <x:c r="G22" s="10">
        <x:f>+$E$38</x:f>
        <x:v>725</x:v>
      </x:c>
      <x:c r="H22" s="10"/>
      <x:c r="I22" s="26">
        <x:v>723895</x:v>
      </x:c>
      <x:c r="J22" s="10"/>
      <x:c r="K22" s="26">
        <x:v>0</x:v>
      </x:c>
      <x:c r="L22" s="10"/>
      <x:c r="M22" s="13">
        <x:f t="shared" si="2"/>
        <x:v>-13713.84303112314</x:v>
      </x:c>
      <x:c r="N22" s="10"/>
      <x:c r="O22" s="10">
        <x:f t="shared" si="0"/>
        <x:v>-13713.84303112314</x:v>
      </x:c>
      <x:c r="P22" s="10"/>
      <x:c r="Q22" s="10">
        <x:f t="shared" si="1"/>
        <x:v>710181.15696887684</x:v>
      </x:c>
      <x:c r="T22" s="6"/>
      <x:c r="V22" s="6"/>
    </x:row>
    <x:row r="23" spans="1:22" x14ac:dyDescent="0.25">
      <x:c r="A23" s="1">
        <x:v>8</x:v>
      </x:c>
      <x:c r="E23" s="26"/>
      <x:c r="F23" s="10"/>
      <x:c r="G23" s="10"/>
      <x:c r="H23" s="10"/>
      <x:c r="I23" s="26"/>
      <x:c r="J23" s="10"/>
      <x:c r="K23" s="26"/>
      <x:c r="L23" s="10"/>
      <x:c r="M23" s="13"/>
      <x:c r="N23" s="10"/>
      <x:c r="O23" s="10"/>
      <x:c r="P23" s="10"/>
      <x:c r="Q23" s="10"/>
      <x:c r="T23" s="6"/>
      <x:c r="V23" s="6"/>
    </x:row>
    <x:row r="24" spans="1:22" x14ac:dyDescent="0.25">
      <x:c r="A24" s="1">
        <x:v>9</x:v>
      </x:c>
      <x:c r="C24" t="s">
        <x:v>13</x:v>
      </x:c>
      <x:c r="E24" s="26">
        <x:v>739</x:v>
      </x:c>
      <x:c r="F24" s="10"/>
      <x:c r="G24" s="10">
        <x:f>+$E$38</x:f>
        <x:v>725</x:v>
      </x:c>
      <x:c r="H24" s="10"/>
      <x:c r="I24" s="26">
        <x:v>755260</x:v>
      </x:c>
      <x:c r="J24" s="10"/>
      <x:c r="K24" s="26">
        <x:v>0</x:v>
      </x:c>
      <x:c r="L24" s="10"/>
      <x:c r="M24" s="13">
        <x:f t="shared" si="2"/>
        <x:v>-14308.037889039242</x:v>
      </x:c>
      <x:c r="N24" s="10"/>
      <x:c r="O24" s="10">
        <x:f t="shared" si="0"/>
        <x:v>-14308.037889039242</x:v>
      </x:c>
      <x:c r="P24" s="10"/>
      <x:c r="Q24" s="10">
        <x:f t="shared" si="1"/>
        <x:v>740951.96211096074</x:v>
      </x:c>
      <x:c r="T24" s="6"/>
      <x:c r="V24" s="6"/>
    </x:row>
    <x:row r="25" spans="1:22" x14ac:dyDescent="0.25">
      <x:c r="A25" s="1">
        <x:v>10</x:v>
      </x:c>
      <x:c r="E25" s="26"/>
      <x:c r="F25" s="10"/>
      <x:c r="G25" s="10"/>
      <x:c r="H25" s="10"/>
      <x:c r="I25" s="26"/>
      <x:c r="J25" s="10"/>
      <x:c r="K25" s="26"/>
      <x:c r="L25" s="10"/>
      <x:c r="M25" s="13"/>
      <x:c r="N25" s="10"/>
      <x:c r="O25" s="10"/>
      <x:c r="P25" s="10"/>
      <x:c r="Q25" s="10"/>
      <x:c r="T25" s="6"/>
      <x:c r="V25" s="6"/>
    </x:row>
    <x:row r="26" spans="1:22" x14ac:dyDescent="0.25">
      <x:c r="A26" s="1">
        <x:v>11</x:v>
      </x:c>
      <x:c r="C26" t="s">
        <x:v>14</x:v>
      </x:c>
      <x:c r="E26" s="28">
        <x:v>738</x:v>
      </x:c>
      <x:c r="F26" s="12"/>
      <x:c r="G26" s="12">
        <x:f>+$E$38</x:f>
        <x:v>725</x:v>
      </x:c>
      <x:c r="H26" s="12"/>
      <x:c r="I26" s="28">
        <x:v>833923</x:v>
      </x:c>
      <x:c r="J26" s="10"/>
      <x:c r="K26" s="26">
        <x:v>0</x:v>
      </x:c>
      <x:c r="L26" s="10"/>
      <x:c r="M26" s="13">
        <x:f t="shared" si="2"/>
        <x:v>-14689.700542005419</x:v>
      </x:c>
      <x:c r="N26" s="10"/>
      <x:c r="O26" s="10">
        <x:f t="shared" si="0"/>
        <x:v>-14689.700542005419</x:v>
      </x:c>
      <x:c r="P26" s="10"/>
      <x:c r="Q26" s="10">
        <x:f t="shared" si="1"/>
        <x:v>819233.29945799452</x:v>
      </x:c>
      <x:c r="T26" s="6"/>
      <x:c r="V26" s="6"/>
    </x:row>
    <x:row r="27" spans="1:22" x14ac:dyDescent="0.25">
      <x:c r="A27" s="1">
        <x:v>12</x:v>
      </x:c>
      <x:c r="E27" s="26"/>
      <x:c r="F27" s="10"/>
      <x:c r="G27" s="10"/>
      <x:c r="H27" s="10"/>
      <x:c r="I27" s="10"/>
      <x:c r="J27" s="10"/>
      <x:c r="K27" s="26"/>
      <x:c r="L27" s="10"/>
      <x:c r="M27" s="13"/>
      <x:c r="N27" s="10"/>
      <x:c r="O27" s="10"/>
      <x:c r="P27" s="10"/>
      <x:c r="Q27" s="10"/>
      <x:c r="T27" s="6"/>
      <x:c r="V27" s="6"/>
    </x:row>
    <x:row r="28" spans="1:22" x14ac:dyDescent="0.25">
      <x:c r="A28" s="1">
        <x:v>13</x:v>
      </x:c>
      <x:c r="C28" s="30" t="s">
        <x:v>56</x:v>
      </x:c>
      <x:c r="E28" s="26">
        <x:v>738</x:v>
      </x:c>
      <x:c r="F28" s="10"/>
      <x:c r="G28" s="10">
        <x:f>+$E$38</x:f>
        <x:v>725</x:v>
      </x:c>
      <x:c r="H28" s="10"/>
      <x:c r="I28" s="26">
        <x:v>874420</x:v>
      </x:c>
      <x:c r="J28" s="10"/>
      <x:c r="K28" s="26">
        <x:v>0</x:v>
      </x:c>
      <x:c r="L28" s="10"/>
      <x:c r="M28" s="13">
        <x:f t="shared" si="2"/>
        <x:v>-15403.062330623305</x:v>
      </x:c>
      <x:c r="N28" s="10"/>
      <x:c r="O28" s="10">
        <x:f t="shared" si="0"/>
        <x:v>-15403.062330623305</x:v>
      </x:c>
      <x:c r="P28" s="10"/>
      <x:c r="Q28" s="10">
        <x:f t="shared" si="1"/>
        <x:v>859016.93766937673</x:v>
      </x:c>
      <x:c r="T28" s="6"/>
      <x:c r="V28" s="6"/>
    </x:row>
    <x:row r="29" spans="1:22" x14ac:dyDescent="0.25">
      <x:c r="A29" s="1">
        <x:v>14</x:v>
      </x:c>
      <x:c r="E29" s="26"/>
      <x:c r="F29" s="10"/>
      <x:c r="G29" s="10"/>
      <x:c r="H29" s="10"/>
      <x:c r="I29" s="26"/>
      <x:c r="J29" s="10"/>
      <x:c r="K29" s="26"/>
      <x:c r="L29" s="10"/>
      <x:c r="M29" s="13"/>
      <x:c r="N29" s="10"/>
      <x:c r="O29" s="10"/>
      <x:c r="P29" s="10"/>
      <x:c r="Q29" s="10"/>
      <x:c r="T29" s="6"/>
      <x:c r="V29" s="6"/>
    </x:row>
    <x:row r="30" spans="1:22" x14ac:dyDescent="0.25">
      <x:c r="A30" s="1">
        <x:v>15</x:v>
      </x:c>
      <x:c r="C30" t="s">
        <x:v>15</x:v>
      </x:c>
      <x:c r="E30" s="26">
        <x:v>738</x:v>
      </x:c>
      <x:c r="F30" s="10"/>
      <x:c r="G30" s="10">
        <x:f>+$E$38</x:f>
        <x:v>725</x:v>
      </x:c>
      <x:c r="H30" s="10"/>
      <x:c r="I30" s="26">
        <x:v>816464</x:v>
      </x:c>
      <x:c r="J30" s="10"/>
      <x:c r="K30" s="26">
        <x:v>0</x:v>
      </x:c>
      <x:c r="L30" s="10"/>
      <x:c r="M30" s="13">
        <x:f t="shared" si="2"/>
        <x:v>-14382.157181571814</x:v>
      </x:c>
      <x:c r="N30" s="10"/>
      <x:c r="O30" s="10">
        <x:f t="shared" si="0"/>
        <x:v>-14382.157181571814</x:v>
      </x:c>
      <x:c r="P30" s="10"/>
      <x:c r="Q30" s="10">
        <x:f t="shared" si="1"/>
        <x:v>802081.84281842818</x:v>
      </x:c>
    </x:row>
    <x:row r="31" spans="1:22" x14ac:dyDescent="0.25">
      <x:c r="A31" s="1">
        <x:v>16</x:v>
      </x:c>
      <x:c r="E31" s="26"/>
      <x:c r="F31" s="10"/>
      <x:c r="G31" s="10"/>
      <x:c r="H31" s="10"/>
      <x:c r="I31" s="26"/>
      <x:c r="J31" s="10"/>
      <x:c r="K31" s="26"/>
      <x:c r="L31" s="10"/>
      <x:c r="M31" s="13"/>
      <x:c r="N31" s="10"/>
      <x:c r="O31" s="10"/>
      <x:c r="P31" s="10"/>
      <x:c r="Q31" s="10"/>
    </x:row>
    <x:row r="32" spans="1:22" ht="15" customHeight="1" x14ac:dyDescent="0.25">
      <x:c r="A32" s="1">
        <x:v>17</x:v>
      </x:c>
      <x:c r="C32" t="s">
        <x:v>16</x:v>
      </x:c>
      <x:c r="E32" s="26">
        <x:v>735</x:v>
      </x:c>
      <x:c r="F32" s="10"/>
      <x:c r="G32" s="10">
        <x:f>+$E$38</x:f>
        <x:v>725</x:v>
      </x:c>
      <x:c r="H32" s="10"/>
      <x:c r="I32" s="26">
        <x:v>795115</x:v>
      </x:c>
      <x:c r="J32" s="12"/>
      <x:c r="K32" s="26">
        <x:v>0</x:v>
      </x:c>
      <x:c r="L32" s="12"/>
      <x:c r="M32" s="13">
        <x:f t="shared" si="2"/>
        <x:v>-10817.891156462585</x:v>
      </x:c>
      <x:c r="N32" s="10"/>
      <x:c r="O32" s="10">
        <x:f t="shared" si="0"/>
        <x:v>-10817.891156462585</x:v>
      </x:c>
      <x:c r="P32" s="10"/>
      <x:c r="Q32" s="10">
        <x:f t="shared" si="1"/>
        <x:v>784297.1088435374</x:v>
      </x:c>
    </x:row>
    <x:row r="33" spans="1:17" ht="15" customHeight="1" x14ac:dyDescent="0.25">
      <x:c r="A33" s="1">
        <x:v>18</x:v>
      </x:c>
      <x:c r="E33" s="26"/>
      <x:c r="F33" s="10"/>
      <x:c r="G33" s="10"/>
      <x:c r="H33" s="10"/>
      <x:c r="I33" s="26"/>
      <x:c r="J33" s="12"/>
      <x:c r="K33" s="26"/>
      <x:c r="L33" s="12"/>
      <x:c r="M33" s="13"/>
      <x:c r="N33" s="10"/>
      <x:c r="O33" s="10"/>
      <x:c r="P33" s="10"/>
      <x:c r="Q33" s="10"/>
    </x:row>
    <x:row r="34" spans="1:17" ht="15" customHeight="1" x14ac:dyDescent="0.25">
      <x:c r="A34" s="1">
        <x:v>19</x:v>
      </x:c>
      <x:c r="C34" t="s">
        <x:v>17</x:v>
      </x:c>
      <x:c r="E34" s="26">
        <x:v>735</x:v>
      </x:c>
      <x:c r="F34" s="10"/>
      <x:c r="G34" s="10">
        <x:f>+$E$38</x:f>
        <x:v>725</x:v>
      </x:c>
      <x:c r="H34" s="10"/>
      <x:c r="I34" s="26">
        <x:v>773208</x:v>
      </x:c>
      <x:c r="J34" s="10"/>
      <x:c r="K34" s="26">
        <x:v>0</x:v>
      </x:c>
      <x:c r="L34" s="10"/>
      <x:c r="M34" s="13">
        <x:f t="shared" si="2"/>
        <x:v>-10519.836734693878</x:v>
      </x:c>
      <x:c r="N34" s="10"/>
      <x:c r="O34" s="10">
        <x:f t="shared" si="0"/>
        <x:v>-10519.836734693878</x:v>
      </x:c>
      <x:c r="P34" s="10"/>
      <x:c r="Q34" s="10">
        <x:f t="shared" si="1"/>
        <x:v>762688.16326530615</x:v>
      </x:c>
    </x:row>
    <x:row r="35" spans="1:17" ht="15" customHeight="1" x14ac:dyDescent="0.25">
      <x:c r="A35" s="1">
        <x:v>20</x:v>
      </x:c>
      <x:c r="E35" s="26"/>
      <x:c r="F35" s="10"/>
      <x:c r="G35" s="10"/>
      <x:c r="H35" s="10"/>
      <x:c r="I35" s="26"/>
      <x:c r="J35" s="10"/>
      <x:c r="K35" s="26"/>
      <x:c r="L35" s="10"/>
      <x:c r="M35" s="13"/>
      <x:c r="N35" s="10"/>
      <x:c r="O35" s="10"/>
      <x:c r="P35" s="10"/>
      <x:c r="Q35" s="10"/>
    </x:row>
    <x:row r="36" spans="1:17" ht="15" customHeight="1" x14ac:dyDescent="0.25">
      <x:c r="A36" s="1">
        <x:v>21</x:v>
      </x:c>
      <x:c r="C36" t="s">
        <x:v>18</x:v>
      </x:c>
      <x:c r="E36" s="26">
        <x:v>725</x:v>
      </x:c>
      <x:c r="F36" s="10"/>
      <x:c r="G36" s="10">
        <x:f>+$E$38</x:f>
        <x:v>725</x:v>
      </x:c>
      <x:c r="H36" s="10"/>
      <x:c r="I36" s="26">
        <x:v>705337</x:v>
      </x:c>
      <x:c r="J36" s="10"/>
      <x:c r="K36" s="26">
        <x:v>0</x:v>
      </x:c>
      <x:c r="L36" s="10"/>
      <x:c r="M36" s="13">
        <x:f t="shared" si="2"/>
        <x:v>0</x:v>
      </x:c>
      <x:c r="N36" s="10"/>
      <x:c r="O36" s="10">
        <x:f t="shared" si="0"/>
        <x:v>0</x:v>
      </x:c>
      <x:c r="P36" s="10"/>
      <x:c r="Q36" s="10">
        <x:f t="shared" si="1"/>
        <x:v>705337</x:v>
      </x:c>
    </x:row>
    <x:row r="37" spans="1:17" ht="15" customHeight="1" x14ac:dyDescent="0.25">
      <x:c r="A37" s="1">
        <x:v>22</x:v>
      </x:c>
      <x:c r="E37" s="26"/>
      <x:c r="F37" s="10"/>
      <x:c r="G37" s="10"/>
      <x:c r="H37" s="10"/>
      <x:c r="I37" s="26"/>
      <x:c r="J37" s="10"/>
      <x:c r="K37" s="26"/>
      <x:c r="L37" s="10"/>
      <x:c r="M37" s="13"/>
      <x:c r="N37" s="10"/>
      <x:c r="O37" s="10"/>
      <x:c r="P37" s="10"/>
      <x:c r="Q37" s="10"/>
    </x:row>
    <x:row r="38" spans="1:17" ht="15" customHeight="1" x14ac:dyDescent="0.25">
      <x:c r="A38" s="1">
        <x:v>23</x:v>
      </x:c>
      <x:c r="C38" t="s">
        <x:v>19</x:v>
      </x:c>
      <x:c r="E38" s="27">
        <x:v>725</x:v>
      </x:c>
      <x:c r="F38" s="10"/>
      <x:c r="G38" s="15">
        <x:f>+$E$38</x:f>
        <x:v>725</x:v>
      </x:c>
      <x:c r="H38" s="10"/>
      <x:c r="I38" s="27">
        <x:v>671188</x:v>
      </x:c>
      <x:c r="J38" s="10"/>
      <x:c r="K38" s="27">
        <x:v>0</x:v>
      </x:c>
      <x:c r="L38" s="10"/>
      <x:c r="M38" s="14">
        <x:f t="shared" si="2"/>
        <x:v>0</x:v>
      </x:c>
      <x:c r="N38" s="10"/>
      <x:c r="O38" s="15">
        <x:f t="shared" si="0"/>
        <x:v>0</x:v>
      </x:c>
      <x:c r="P38" s="10"/>
      <x:c r="Q38" s="15">
        <x:f t="shared" si="1"/>
        <x:v>671188</x:v>
      </x:c>
    </x:row>
    <x:row r="39" spans="1:17" ht="15" customHeight="1" x14ac:dyDescent="0.25">
      <x:c r="A39" s="1">
        <x:v>24</x:v>
      </x:c>
      <x:c r="E39" s="12"/>
      <x:c r="F39" s="10"/>
      <x:c r="G39" s="12"/>
      <x:c r="H39" s="10"/>
      <x:c r="I39" s="12"/>
      <x:c r="J39" s="10"/>
      <x:c r="K39" s="28"/>
      <x:c r="L39" s="10"/>
      <x:c r="M39" s="21"/>
      <x:c r="N39" s="10"/>
      <x:c r="O39" s="12"/>
      <x:c r="P39" s="10"/>
      <x:c r="Q39" s="12"/>
    </x:row>
    <x:row r="40" spans="1:17" ht="15" customHeight="1" x14ac:dyDescent="0.25">
      <x:c r="A40" s="1">
        <x:v>25</x:v>
      </x:c>
      <x:c r="C40" t="s">
        <x:v>8</x:v>
      </x:c>
      <x:c r="E40" s="10">
        <x:f>SUM(E16:E39)</x:f>
        <x:v>8830</x:v>
      </x:c>
      <x:c r="F40" s="10"/>
      <x:c r="G40" s="10">
        <x:f>SUM(G16:G39)</x:f>
        <x:v>8700</x:v>
      </x:c>
      <x:c r="H40" s="10"/>
      <x:c r="I40" s="10">
        <x:f>SUM(I16:I39)</x:f>
        <x:v>8793643</x:v>
      </x:c>
      <x:c r="J40" s="10"/>
      <x:c r="K40" s="26">
        <x:v>0</x:v>
      </x:c>
      <x:c r="L40" s="10"/>
      <x:c r="M40" s="13">
        <x:f>SUM(M16:M39)</x:f>
        <x:v>-129664.56129428963</x:v>
      </x:c>
      <x:c r="N40" s="10"/>
      <x:c r="O40" s="13">
        <x:f>SUM(O16:O39)</x:f>
        <x:v>-129664.56129428963</x:v>
      </x:c>
      <x:c r="P40" s="10"/>
      <x:c r="Q40" s="13">
        <x:f>SUM(Q16:Q39)</x:f>
        <x:v>8663978.4387057088</x:v>
      </x:c>
    </x:row>
    <x:row r="41" spans="1:17" ht="15" customHeight="1" x14ac:dyDescent="0.25">
      <x:c r="K41" s="29"/>
    </x:row>
    <x:row r="42" spans="1:17" ht="15" customHeight="1" x14ac:dyDescent="0.25">
      <x:c r="C42" s="23" t="s">
        <x:v>51</x:v>
      </x:c>
    </x:row>
    <x:row r="43" spans="1:17" ht="15" customHeight="1" x14ac:dyDescent="0.25"/>
    <x:row r="44" spans="1:17" ht="15" hidden="1" customHeight="1" x14ac:dyDescent="0.25">
      <x:c r="E44" t="s">
        <x:v>45</x:v>
      </x:c>
      <x:c r="F44">
        <x:v>12001</x:v>
      </x:c>
      <x:c r="G44">
        <x:v>769</x:v>
      </x:c>
      <x:c r="I44" s="6">
        <x:v>1054026</x:v>
      </x:c>
    </x:row>
    <x:row r="45" spans="1:17" ht="15" hidden="1" customHeight="1" x14ac:dyDescent="0.25">
      <x:c r="E45" t="s">
        <x:v>45</x:v>
      </x:c>
      <x:c r="F45">
        <x:v>12002</x:v>
      </x:c>
      <x:c r="G45">
        <x:v>767</x:v>
      </x:c>
      <x:c r="I45" s="6">
        <x:v>983098</x:v>
      </x:c>
    </x:row>
    <x:row r="46" spans="1:17" ht="15" hidden="1" customHeight="1" x14ac:dyDescent="0.25">
      <x:c r="E46" t="s">
        <x:v>45</x:v>
      </x:c>
      <x:c r="F46">
        <x:v>12003</x:v>
      </x:c>
      <x:c r="G46">
        <x:v>765</x:v>
      </x:c>
      <x:c r="I46" s="6">
        <x:v>895309</x:v>
      </x:c>
    </x:row>
    <x:row r="47" spans="1:17" ht="15" hidden="1" customHeight="1" x14ac:dyDescent="0.25">
      <x:c r="E47" t="s">
        <x:v>45</x:v>
      </x:c>
      <x:c r="F47">
        <x:v>12004</x:v>
      </x:c>
      <x:c r="G47">
        <x:v>764</x:v>
      </x:c>
      <x:c r="I47" s="6">
        <x:v>841002</x:v>
      </x:c>
    </x:row>
    <x:row r="48" spans="1:17" ht="15" hidden="1" customHeight="1" x14ac:dyDescent="0.25">
      <x:c r="E48" t="s">
        <x:v>45</x:v>
      </x:c>
      <x:c r="F48">
        <x:v>12005</x:v>
      </x:c>
      <x:c r="G48">
        <x:v>763</x:v>
      </x:c>
      <x:c r="I48" s="6">
        <x:v>770995</x:v>
      </x:c>
    </x:row>
    <x:row r="49" spans="5:9" ht="15" hidden="1" customHeight="1" x14ac:dyDescent="0.25">
      <x:c r="E49" t="s">
        <x:v>45</x:v>
      </x:c>
      <x:c r="F49">
        <x:v>12006</x:v>
      </x:c>
      <x:c r="G49">
        <x:v>763</x:v>
      </x:c>
      <x:c r="I49" s="6">
        <x:v>736327</x:v>
      </x:c>
    </x:row>
    <x:row r="50" spans="5:9" ht="15" hidden="1" customHeight="1" x14ac:dyDescent="0.25">
      <x:c r="E50" t="s">
        <x:v>45</x:v>
      </x:c>
      <x:c r="F50">
        <x:v>12007</x:v>
      </x:c>
      <x:c r="G50">
        <x:v>763</x:v>
      </x:c>
      <x:c r="I50" s="6">
        <x:v>714259</x:v>
      </x:c>
    </x:row>
    <x:row r="51" spans="5:9" ht="15" hidden="1" customHeight="1" x14ac:dyDescent="0.25">
      <x:c r="E51" t="s">
        <x:v>45</x:v>
      </x:c>
      <x:c r="F51">
        <x:v>12008</x:v>
      </x:c>
      <x:c r="G51">
        <x:v>762</x:v>
      </x:c>
      <x:c r="I51" s="6">
        <x:v>720634</x:v>
      </x:c>
    </x:row>
    <x:row r="52" spans="5:9" ht="15" hidden="1" customHeight="1" x14ac:dyDescent="0.25">
      <x:c r="E52" t="s">
        <x:v>45</x:v>
      </x:c>
      <x:c r="F52">
        <x:v>12009</x:v>
      </x:c>
      <x:c r="G52">
        <x:v>760</x:v>
      </x:c>
      <x:c r="I52" s="6">
        <x:v>759944</x:v>
      </x:c>
    </x:row>
    <x:row r="53" spans="5:9" ht="15" hidden="1" customHeight="1" x14ac:dyDescent="0.25">
      <x:c r="E53" t="s">
        <x:v>45</x:v>
      </x:c>
      <x:c r="F53">
        <x:v>12010</x:v>
      </x:c>
      <x:c r="G53">
        <x:v>760</x:v>
      </x:c>
      <x:c r="I53" s="6">
        <x:v>820640</x:v>
      </x:c>
    </x:row>
    <x:row r="54" spans="5:9" ht="15" hidden="1" customHeight="1" x14ac:dyDescent="0.25">
      <x:c r="E54" t="s">
        <x:v>45</x:v>
      </x:c>
      <x:c r="F54">
        <x:v>12011</x:v>
      </x:c>
      <x:c r="G54">
        <x:v>760</x:v>
      </x:c>
      <x:c r="I54" s="6">
        <x:v>909014</x:v>
      </x:c>
    </x:row>
    <x:row r="55" spans="5:9" ht="15" hidden="1" customHeight="1" x14ac:dyDescent="0.25">
      <x:c r="E55" t="s">
        <x:v>45</x:v>
      </x:c>
      <x:c r="F55">
        <x:v>12012</x:v>
      </x:c>
      <x:c r="G55">
        <x:v>760</x:v>
      </x:c>
      <x:c r="I55" s="6">
        <x:v>939540</x:v>
      </x:c>
    </x:row>
    <x:row r="56" spans="5:9" ht="15" hidden="1" customHeight="1" x14ac:dyDescent="0.25">
      <x:c r="G56" s="6">
        <x:f>SUM(G44:G55)</x:f>
        <x:v>9156</x:v>
      </x:c>
      <x:c r="I56" s="6">
        <x:f>SUM(I44:I55)</x:f>
        <x:v>10144788</x:v>
      </x:c>
    </x:row>
    <x:row r="57" spans="5:9" ht="15" hidden="1" customHeight="1" x14ac:dyDescent="0.25">
      <x:c r="G57" s="6"/>
    </x:row>
    <x:row r="58" spans="5:9" ht="15" hidden="1" customHeight="1" x14ac:dyDescent="0.25">
      <x:c r="G58" s="6"/>
    </x:row>
    <x:row r="59" spans="5:9" ht="15" customHeight="1" x14ac:dyDescent="0.25">
      <x:c r="G59" s="6"/>
    </x:row>
    <x:row r="60" spans="5:9" ht="15" customHeight="1" x14ac:dyDescent="0.25">
      <x:c r="G60" s="6"/>
    </x:row>
    <x:row r="61" spans="5:9" ht="15" customHeight="1" x14ac:dyDescent="0.25">
      <x:c r="G61" s="6"/>
    </x:row>
    <x:row r="62" spans="5:9" ht="15" customHeight="1" x14ac:dyDescent="0.25"/>
    <x:row r="63" spans="5:9" ht="15" customHeight="1" x14ac:dyDescent="0.25"/>
    <x:row r="64" spans="5:9" ht="15" customHeight="1" x14ac:dyDescent="0.25"/>
    <x:row r="65" ht="15" customHeight="1" x14ac:dyDescent="0.25"/>
    <x:row r="66" ht="15" customHeight="1" x14ac:dyDescent="0.25"/>
    <x:row r="67" ht="15" customHeight="1" x14ac:dyDescent="0.25"/>
    <x:row r="68" ht="15" customHeight="1" x14ac:dyDescent="0.25"/>
    <x:row r="69" ht="15" customHeight="1" x14ac:dyDescent="0.25"/>
    <x:row r="70" ht="15" customHeight="1" x14ac:dyDescent="0.25"/>
    <x:row r="71" ht="15" customHeight="1" x14ac:dyDescent="0.25"/>
    <x:row r="72" ht="15" customHeight="1" x14ac:dyDescent="0.25"/>
    <x:row r="73" ht="15" customHeight="1" x14ac:dyDescent="0.25"/>
    <x:row r="74" ht="15" customHeight="1" x14ac:dyDescent="0.25"/>
    <x:row r="75" ht="15" customHeight="1" x14ac:dyDescent="0.25"/>
    <x:row r="76" ht="15" customHeight="1" x14ac:dyDescent="0.25"/>
    <x:row r="77" ht="15" customHeight="1" x14ac:dyDescent="0.25"/>
  </x:sheetData>
  <x:phoneticPr fontId="2" type="noConversion"/>
  <x:printOptions horizontalCentered="1"/>
  <x:pageMargins left="0.5" right="0.5" top="1.75" bottom="0.25" header="1.5" footer="0.5"/>
  <x:pageSetup scale="83" orientation="landscape" r:id="rId1"/>
  <x:headerFooter alignWithMargins="0">
    <x:oddHeader>&amp;RWP/Schedule H/2
Page &amp;P of &amp;N</x:oddHead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sheetPr>
    <x:pageSetUpPr fitToPage="1"/>
  </x:sheetPr>
  <x:dimension ref="A1:X61"/>
  <x:sheetViews>
    <x:sheetView zoomScaleNormal="100" workbookViewId="0">
      <x:selection activeCell="A6" sqref="A6"/>
    </x:sheetView>
  </x:sheetViews>
  <x:sheetFormatPr defaultRowHeight="13.2" x14ac:dyDescent="0.25"/>
  <x:cols>
    <x:col min="1" max="2" width="3.6640625" style="17" customWidth="1"/>
    <x:col min="3" max="3" width="16.6640625" bestFit="1" customWidth="1"/>
    <x:col min="4" max="4" width="3" customWidth="1"/>
    <x:col min="5" max="5" width="10.33203125" bestFit="1" customWidth="1"/>
    <x:col min="6" max="6" width="3" customWidth="1"/>
    <x:col min="7" max="7" width="11.44140625" bestFit="1" customWidth="1"/>
    <x:col min="8" max="8" width="6.33203125" customWidth="1"/>
    <x:col min="9" max="9" width="14.88671875" bestFit="1" customWidth="1"/>
    <x:col min="10" max="10" width="5.44140625" customWidth="1"/>
    <x:col min="11" max="11" width="10.33203125" bestFit="1" customWidth="1"/>
    <x:col min="12" max="12" width="5.33203125" customWidth="1"/>
    <x:col min="13" max="13" width="15" bestFit="1" customWidth="1"/>
    <x:col min="14" max="14" width="4.6640625" customWidth="1"/>
    <x:col min="15" max="15" width="11.6640625" bestFit="1" customWidth="1"/>
    <x:col min="16" max="16" width="4.5546875" customWidth="1"/>
    <x:col min="17" max="17" width="15.6640625" bestFit="1" customWidth="1"/>
    <x:col min="18" max="18" width="9.109375" hidden="1" customWidth="1"/>
    <x:col min="20" max="20" width="28.6640625" bestFit="1" customWidth="1"/>
  </x:cols>
  <x:sheetData>
    <x:row r="1" spans="1:24" ht="15.6" x14ac:dyDescent="0.3">
      <x:c r="A1" s="20" t="s">
        <x:v>34</x:v>
      </x:c>
      <x:c r="B1" s="7"/>
      <x:c r="C1" s="7"/>
      <x:c r="D1" s="7"/>
      <x:c r="E1" s="7"/>
      <x:c r="F1" s="7"/>
      <x:c r="G1" s="7"/>
      <x:c r="H1" s="7"/>
      <x:c r="I1" s="7"/>
      <x:c r="J1" s="7"/>
      <x:c r="K1" s="7"/>
      <x:c r="L1" s="7"/>
      <x:c r="M1" s="7"/>
      <x:c r="N1" s="7"/>
      <x:c r="O1" s="7"/>
      <x:c r="P1" s="7"/>
      <x:c r="Q1" s="7"/>
    </x:row>
    <x:row r="2" spans="1:24" ht="15.6" x14ac:dyDescent="0.3">
      <x:c r="A2" s="20" t="s">
        <x:v>52</x:v>
      </x:c>
      <x:c r="B2" s="19"/>
      <x:c r="C2" s="19"/>
      <x:c r="D2" s="7"/>
      <x:c r="E2" s="7"/>
      <x:c r="F2" s="7"/>
      <x:c r="G2" s="7"/>
      <x:c r="H2" s="7"/>
      <x:c r="I2" s="7"/>
      <x:c r="J2" s="7"/>
      <x:c r="K2" s="7"/>
      <x:c r="L2" s="7"/>
      <x:c r="M2" s="7"/>
      <x:c r="N2" s="7"/>
      <x:c r="O2" s="7"/>
      <x:c r="P2" s="7"/>
      <x:c r="Q2" s="7"/>
    </x:row>
    <x:row r="3" spans="1:24" ht="15.6" x14ac:dyDescent="0.3">
      <x:c r="A3" s="20" t="s">
        <x:v>32</x:v>
      </x:c>
      <x:c r="B3" s="19"/>
      <x:c r="C3" s="19"/>
      <x:c r="D3" s="7"/>
      <x:c r="E3" s="7"/>
      <x:c r="F3" s="7"/>
      <x:c r="G3" s="7"/>
      <x:c r="H3" s="7"/>
      <x:c r="I3" s="7"/>
      <x:c r="J3" s="7"/>
      <x:c r="K3" s="7"/>
      <x:c r="L3" s="7"/>
      <x:c r="M3" s="7"/>
      <x:c r="N3" s="7"/>
      <x:c r="O3" s="7"/>
      <x:c r="P3" s="7"/>
      <x:c r="Q3" s="7"/>
    </x:row>
    <x:row r="4" spans="1:24" ht="15.6" x14ac:dyDescent="0.3">
      <x:c r="A4" s="20" t="s">
        <x:v>54</x:v>
      </x:c>
      <x:c r="B4" s="19"/>
      <x:c r="C4" s="19"/>
      <x:c r="D4" s="7"/>
      <x:c r="E4" s="7"/>
      <x:c r="F4" s="7"/>
      <x:c r="G4" s="7"/>
      <x:c r="H4" s="7"/>
      <x:c r="I4" s="7"/>
      <x:c r="J4" s="7"/>
      <x:c r="K4" s="7"/>
      <x:c r="L4" s="7"/>
      <x:c r="M4" s="7"/>
      <x:c r="N4" s="7"/>
      <x:c r="O4" s="7"/>
      <x:c r="P4" s="7"/>
      <x:c r="Q4" s="7"/>
    </x:row>
    <x:row r="5" spans="1:24" ht="15.6" x14ac:dyDescent="0.3">
      <x:c r="A5" s="20" t="s">
        <x:v>57</x:v>
      </x:c>
      <x:c r="B5" s="19"/>
      <x:c r="C5" s="19"/>
      <x:c r="D5" s="7"/>
      <x:c r="E5" s="7"/>
      <x:c r="F5" s="7"/>
      <x:c r="G5" s="7"/>
      <x:c r="H5" s="7"/>
      <x:c r="I5" s="7"/>
      <x:c r="J5" s="7"/>
      <x:c r="K5" s="7"/>
      <x:c r="L5" s="7"/>
      <x:c r="M5" s="7"/>
      <x:c r="N5" s="7"/>
      <x:c r="O5" s="7"/>
      <x:c r="P5" s="7"/>
      <x:c r="Q5" s="7"/>
    </x:row>
    <x:row r="6" spans="1:24" ht="15.6" x14ac:dyDescent="0.3">
      <x:c r="A6" s="20"/>
      <x:c r="B6" s="19"/>
      <x:c r="C6" s="19"/>
      <x:c r="D6" s="7"/>
      <x:c r="E6" s="7"/>
      <x:c r="F6" s="7"/>
      <x:c r="G6" s="7"/>
      <x:c r="H6" s="7"/>
      <x:c r="I6" s="7"/>
      <x:c r="J6" s="7"/>
      <x:c r="K6" s="7"/>
      <x:c r="L6" s="7"/>
      <x:c r="M6" s="7"/>
      <x:c r="N6" s="7"/>
      <x:c r="O6" s="7"/>
      <x:c r="P6" s="7"/>
      <x:c r="Q6" s="7"/>
    </x:row>
    <x:row r="7" spans="1:24" ht="15" x14ac:dyDescent="0.25">
      <x:c r="C7" s="7"/>
      <x:c r="D7" s="7"/>
      <x:c r="E7" s="7"/>
      <x:c r="F7" s="7"/>
      <x:c r="G7" s="7"/>
      <x:c r="H7" s="7"/>
      <x:c r="I7" s="7"/>
      <x:c r="J7" s="7"/>
      <x:c r="K7" s="7"/>
      <x:c r="L7" s="7"/>
      <x:c r="M7" s="7"/>
      <x:c r="N7" s="7"/>
      <x:c r="O7" s="7"/>
      <x:c r="P7" s="7"/>
      <x:c r="Q7" s="7"/>
    </x:row>
    <x:row r="8" spans="1:24" ht="15" x14ac:dyDescent="0.25">
      <x:c r="A8" s="8" t="s">
        <x:v>33</x:v>
      </x:c>
      <x:c r="D8" s="7"/>
      <x:c r="E8" s="7"/>
      <x:c r="F8" s="7"/>
      <x:c r="G8" s="7"/>
      <x:c r="H8" s="7"/>
      <x:c r="I8" s="7"/>
      <x:c r="J8" s="7"/>
      <x:c r="K8" s="7"/>
      <x:c r="L8" s="7"/>
      <x:c r="M8" s="7"/>
      <x:c r="N8" s="7"/>
      <x:c r="O8" s="7"/>
      <x:c r="P8" s="7"/>
      <x:c r="Q8" s="7"/>
    </x:row>
    <x:row r="9" spans="1:24" ht="15" x14ac:dyDescent="0.25">
      <x:c r="A9" s="7"/>
      <x:c r="D9" s="7"/>
      <x:c r="E9" s="7"/>
      <x:c r="F9" s="7"/>
      <x:c r="G9" s="7"/>
      <x:c r="H9" s="7"/>
      <x:c r="I9" s="7"/>
      <x:c r="J9" s="7"/>
      <x:c r="K9" s="7"/>
      <x:c r="L9" s="7"/>
      <x:c r="M9" s="7"/>
      <x:c r="N9" s="7"/>
      <x:c r="O9" s="7"/>
      <x:c r="P9" s="7"/>
      <x:c r="Q9" s="7"/>
    </x:row>
    <x:row r="10" spans="1:24" ht="15" x14ac:dyDescent="0.25">
      <x:c r="A10" s="9" t="s">
        <x:v>25</x:v>
      </x:c>
      <x:c r="H10" s="7"/>
      <x:c r="I10" s="7"/>
      <x:c r="J10" s="7"/>
      <x:c r="K10" s="7"/>
      <x:c r="L10" s="7"/>
      <x:c r="M10" s="7"/>
      <x:c r="N10" s="7"/>
      <x:c r="O10" s="7"/>
      <x:c r="P10" s="7"/>
      <x:c r="Q10" s="7"/>
    </x:row>
    <x:row r="11" spans="1:24" ht="15" x14ac:dyDescent="0.25">
      <x:c r="C11" s="7"/>
      <x:c r="D11" s="7"/>
      <x:c r="E11" s="7"/>
      <x:c r="F11" s="7"/>
      <x:c r="G11" s="7"/>
      <x:c r="H11" s="7"/>
      <x:c r="I11" s="7"/>
      <x:c r="J11" s="7"/>
      <x:c r="K11" s="7"/>
      <x:c r="L11" s="7"/>
      <x:c r="M11" s="7"/>
      <x:c r="N11" s="7"/>
      <x:c r="O11" s="7"/>
      <x:c r="P11" s="7"/>
      <x:c r="Q11" s="7"/>
    </x:row>
    <x:row r="13" spans="1:24" x14ac:dyDescent="0.25">
      <x:c r="A13" s="17" t="s">
        <x:v>30</x:v>
      </x:c>
      <x:c r="C13" s="1"/>
      <x:c r="E13" s="3" t="s">
        <x:v>4</x:v>
      </x:c>
      <x:c r="F13" s="3"/>
      <x:c r="G13" s="3"/>
      <x:c r="I13" s="1" t="s">
        <x:v>2</x:v>
      </x:c>
      <x:c r="K13" s="3" t="s">
        <x:v>7</x:v>
      </x:c>
      <x:c r="L13" s="3"/>
      <x:c r="M13" s="3"/>
      <x:c r="N13" s="3"/>
      <x:c r="O13" s="3"/>
      <x:c r="Q13" s="1" t="s">
        <x:v>6</x:v>
      </x:c>
    </x:row>
    <x:row r="14" spans="1:24" x14ac:dyDescent="0.25">
      <x:c r="A14" s="18" t="s">
        <x:v>31</x:v>
      </x:c>
      <x:c r="C14" s="5" t="s">
        <x:v>41</x:v>
      </x:c>
      <x:c r="E14" s="4" t="s">
        <x:v>9</x:v>
      </x:c>
      <x:c r="F14" s="1"/>
      <x:c r="G14" s="4" t="s">
        <x:v>0</x:v>
      </x:c>
      <x:c r="H14" s="1"/>
      <x:c r="I14" s="5" t="s">
        <x:v>1</x:v>
      </x:c>
      <x:c r="J14" s="1"/>
      <x:c r="K14" s="24" t="s">
        <x:v>3</x:v>
      </x:c>
      <x:c r="L14" s="1"/>
      <x:c r="M14" s="4" t="s">
        <x:v>4</x:v>
      </x:c>
      <x:c r="N14" s="1"/>
      <x:c r="O14" s="5" t="s">
        <x:v>5</x:v>
      </x:c>
      <x:c r="P14" s="1"/>
      <x:c r="Q14" s="5" t="s">
        <x:v>40</x:v>
      </x:c>
      <x:c r="R14" s="1"/>
      <x:c r="S14" s="1"/>
      <x:c r="T14" s="1"/>
      <x:c r="U14" s="1"/>
      <x:c r="V14" s="1"/>
      <x:c r="W14" s="1"/>
      <x:c r="X14" s="1"/>
    </x:row>
    <x:row r="15" spans="1:24" x14ac:dyDescent="0.25">
      <x:c r="E15" s="2" t="s">
        <x:v>27</x:v>
      </x:c>
      <x:c r="F15" s="1"/>
      <x:c r="G15" s="2" t="s">
        <x:v>28</x:v>
      </x:c>
      <x:c r="H15" s="1"/>
      <x:c r="I15" s="2" t="s">
        <x:v>29</x:v>
      </x:c>
      <x:c r="J15" s="1"/>
      <x:c r="K15" s="25" t="s">
        <x:v>36</x:v>
      </x:c>
      <x:c r="L15" s="1"/>
      <x:c r="M15" s="2" t="s">
        <x:v>37</x:v>
      </x:c>
      <x:c r="N15" s="1"/>
      <x:c r="O15" s="1" t="s">
        <x:v>38</x:v>
      </x:c>
      <x:c r="P15" s="1"/>
      <x:c r="Q15" s="1" t="s">
        <x:v>39</x:v>
      </x:c>
      <x:c r="R15" s="1"/>
      <x:c r="S15" s="1"/>
      <x:c r="T15" s="1"/>
      <x:c r="U15" s="1"/>
      <x:c r="V15" s="1"/>
      <x:c r="W15" s="1"/>
      <x:c r="X15" s="1"/>
    </x:row>
    <x:row r="16" spans="1:24" x14ac:dyDescent="0.25">
      <x:c r="A16" s="1">
        <x:v>1</x:v>
      </x:c>
      <x:c r="C16" s="30" t="s">
        <x:v>55</x:v>
      </x:c>
      <x:c r="E16" s="26">
        <x:v>63</x:v>
      </x:c>
      <x:c r="F16" s="10"/>
      <x:c r="G16" s="10">
        <x:f>+$E$38</x:f>
        <x:v>63</x:v>
      </x:c>
      <x:c r="H16" s="10"/>
      <x:c r="I16" s="26">
        <x:v>15045</x:v>
      </x:c>
      <x:c r="J16" s="10"/>
      <x:c r="K16" s="26">
        <x:v>0</x:v>
      </x:c>
      <x:c r="L16" s="10"/>
      <x:c r="M16" s="13">
        <x:f>+(G16-E16)/E16*I16</x:f>
        <x:v>0</x:v>
      </x:c>
      <x:c r="N16" s="10"/>
      <x:c r="O16" s="10">
        <x:f t="shared" ref="O16:O38" si="0">SUM(K16:N16)</x:f>
        <x:v>0</x:v>
      </x:c>
      <x:c r="P16" s="10"/>
      <x:c r="Q16" s="10">
        <x:f t="shared" ref="Q16:Q38" si="1">+I16+O16</x:f>
        <x:v>15045</x:v>
      </x:c>
      <x:c r="T16" s="6"/>
      <x:c r="V16" s="6"/>
    </x:row>
    <x:row r="17" spans="1:22" x14ac:dyDescent="0.25">
      <x:c r="A17" s="1">
        <x:v>2</x:v>
      </x:c>
      <x:c r="E17" s="26"/>
      <x:c r="F17" s="10"/>
      <x:c r="G17" s="10"/>
      <x:c r="H17" s="10"/>
      <x:c r="I17" s="26"/>
      <x:c r="J17" s="10"/>
      <x:c r="K17" s="26"/>
      <x:c r="L17" s="10"/>
      <x:c r="M17" s="13"/>
      <x:c r="N17" s="10"/>
      <x:c r="O17" s="10"/>
      <x:c r="P17" s="10"/>
      <x:c r="Q17" s="10"/>
      <x:c r="T17" s="6"/>
      <x:c r="V17" s="6"/>
    </x:row>
    <x:row r="18" spans="1:22" x14ac:dyDescent="0.25">
      <x:c r="A18" s="1">
        <x:v>3</x:v>
      </x:c>
      <x:c r="C18" t="s">
        <x:v>10</x:v>
      </x:c>
      <x:c r="E18" s="26">
        <x:v>63</x:v>
      </x:c>
      <x:c r="F18" s="10"/>
      <x:c r="G18" s="10">
        <x:f>+$E$38</x:f>
        <x:v>63</x:v>
      </x:c>
      <x:c r="H18" s="10"/>
      <x:c r="I18" s="26">
        <x:v>14858</x:v>
      </x:c>
      <x:c r="J18" s="10"/>
      <x:c r="K18" s="26">
        <x:v>0</x:v>
      </x:c>
      <x:c r="L18" s="10"/>
      <x:c r="M18" s="13">
        <x:f t="shared" ref="M18:M38" si="2">+(G18-E18)/E18*I18</x:f>
        <x:v>0</x:v>
      </x:c>
      <x:c r="N18" s="10"/>
      <x:c r="O18" s="10">
        <x:f t="shared" si="0"/>
        <x:v>0</x:v>
      </x:c>
      <x:c r="P18" s="10"/>
      <x:c r="Q18" s="10">
        <x:f t="shared" si="1"/>
        <x:v>14858</x:v>
      </x:c>
      <x:c r="T18" s="6"/>
      <x:c r="V18" s="6"/>
    </x:row>
    <x:row r="19" spans="1:22" x14ac:dyDescent="0.25">
      <x:c r="A19" s="1">
        <x:v>4</x:v>
      </x:c>
      <x:c r="E19" s="26"/>
      <x:c r="F19" s="10"/>
      <x:c r="G19" s="10"/>
      <x:c r="H19" s="10"/>
      <x:c r="I19" s="26"/>
      <x:c r="J19" s="10"/>
      <x:c r="K19" s="26"/>
      <x:c r="L19" s="10"/>
      <x:c r="M19" s="13"/>
      <x:c r="N19" s="10"/>
      <x:c r="O19" s="10"/>
      <x:c r="P19" s="10"/>
      <x:c r="Q19" s="10"/>
      <x:c r="T19" s="6"/>
      <x:c r="V19" s="6"/>
    </x:row>
    <x:row r="20" spans="1:22" x14ac:dyDescent="0.25">
      <x:c r="A20" s="1">
        <x:v>5</x:v>
      </x:c>
      <x:c r="C20" t="s">
        <x:v>11</x:v>
      </x:c>
      <x:c r="E20" s="26">
        <x:v>63</x:v>
      </x:c>
      <x:c r="F20" s="10"/>
      <x:c r="G20" s="10">
        <x:f>+$E$38</x:f>
        <x:v>63</x:v>
      </x:c>
      <x:c r="H20" s="10"/>
      <x:c r="I20" s="26">
        <x:v>16133</x:v>
      </x:c>
      <x:c r="J20" s="10"/>
      <x:c r="K20" s="26">
        <x:v>0</x:v>
      </x:c>
      <x:c r="L20" s="10"/>
      <x:c r="M20" s="13">
        <x:f t="shared" si="2"/>
        <x:v>0</x:v>
      </x:c>
      <x:c r="N20" s="10"/>
      <x:c r="O20" s="10">
        <x:f t="shared" si="0"/>
        <x:v>0</x:v>
      </x:c>
      <x:c r="P20" s="10"/>
      <x:c r="Q20" s="10">
        <x:f t="shared" si="1"/>
        <x:v>16133</x:v>
      </x:c>
      <x:c r="T20" s="6"/>
      <x:c r="V20" s="6"/>
    </x:row>
    <x:row r="21" spans="1:22" x14ac:dyDescent="0.25">
      <x:c r="A21" s="1">
        <x:v>6</x:v>
      </x:c>
      <x:c r="E21" s="26"/>
      <x:c r="F21" s="10"/>
      <x:c r="G21" s="10"/>
      <x:c r="H21" s="10"/>
      <x:c r="I21" s="26"/>
      <x:c r="J21" s="10"/>
      <x:c r="K21" s="26"/>
      <x:c r="L21" s="10"/>
      <x:c r="M21" s="13"/>
      <x:c r="N21" s="10"/>
      <x:c r="O21" s="10"/>
      <x:c r="P21" s="10"/>
      <x:c r="Q21" s="10"/>
      <x:c r="T21" s="6"/>
      <x:c r="V21" s="6"/>
    </x:row>
    <x:row r="22" spans="1:22" x14ac:dyDescent="0.25">
      <x:c r="A22" s="1">
        <x:v>7</x:v>
      </x:c>
      <x:c r="C22" t="s">
        <x:v>12</x:v>
      </x:c>
      <x:c r="E22" s="26">
        <x:v>63</x:v>
      </x:c>
      <x:c r="F22" s="10"/>
      <x:c r="G22" s="10">
        <x:f>+$E$38</x:f>
        <x:v>63</x:v>
      </x:c>
      <x:c r="H22" s="10"/>
      <x:c r="I22" s="26">
        <x:v>18170</x:v>
      </x:c>
      <x:c r="J22" s="10"/>
      <x:c r="K22" s="26">
        <x:v>0</x:v>
      </x:c>
      <x:c r="L22" s="10"/>
      <x:c r="M22" s="13">
        <x:f t="shared" si="2"/>
        <x:v>0</x:v>
      </x:c>
      <x:c r="N22" s="10"/>
      <x:c r="O22" s="10">
        <x:f t="shared" si="0"/>
        <x:v>0</x:v>
      </x:c>
      <x:c r="P22" s="10"/>
      <x:c r="Q22" s="10">
        <x:f t="shared" si="1"/>
        <x:v>18170</x:v>
      </x:c>
      <x:c r="T22" s="6"/>
      <x:c r="V22" s="6"/>
    </x:row>
    <x:row r="23" spans="1:22" x14ac:dyDescent="0.25">
      <x:c r="A23" s="1">
        <x:v>8</x:v>
      </x:c>
      <x:c r="E23" s="26"/>
      <x:c r="F23" s="10"/>
      <x:c r="G23" s="10"/>
      <x:c r="H23" s="10"/>
      <x:c r="I23" s="26"/>
      <x:c r="J23" s="10"/>
      <x:c r="K23" s="26"/>
      <x:c r="L23" s="10"/>
      <x:c r="M23" s="13"/>
      <x:c r="N23" s="10"/>
      <x:c r="O23" s="10"/>
      <x:c r="P23" s="10"/>
      <x:c r="Q23" s="10"/>
      <x:c r="T23" s="6"/>
      <x:c r="V23" s="6"/>
    </x:row>
    <x:row r="24" spans="1:22" x14ac:dyDescent="0.25">
      <x:c r="A24" s="1">
        <x:v>9</x:v>
      </x:c>
      <x:c r="C24" t="s">
        <x:v>13</x:v>
      </x:c>
      <x:c r="E24" s="26">
        <x:v>63</x:v>
      </x:c>
      <x:c r="F24" s="10"/>
      <x:c r="G24" s="10">
        <x:f>+$E$38</x:f>
        <x:v>63</x:v>
      </x:c>
      <x:c r="H24" s="10"/>
      <x:c r="I24" s="26">
        <x:v>17104</x:v>
      </x:c>
      <x:c r="J24" s="10"/>
      <x:c r="K24" s="26">
        <x:v>0</x:v>
      </x:c>
      <x:c r="L24" s="10"/>
      <x:c r="M24" s="13">
        <x:f t="shared" si="2"/>
        <x:v>0</x:v>
      </x:c>
      <x:c r="N24" s="10"/>
      <x:c r="O24" s="10">
        <x:f t="shared" si="0"/>
        <x:v>0</x:v>
      </x:c>
      <x:c r="P24" s="10"/>
      <x:c r="Q24" s="10">
        <x:f t="shared" si="1"/>
        <x:v>17104</x:v>
      </x:c>
      <x:c r="T24" s="6"/>
      <x:c r="V24" s="6"/>
    </x:row>
    <x:row r="25" spans="1:22" x14ac:dyDescent="0.25">
      <x:c r="A25" s="1">
        <x:v>10</x:v>
      </x:c>
      <x:c r="E25" s="28"/>
      <x:c r="F25" s="12"/>
      <x:c r="G25" s="12"/>
      <x:c r="H25" s="12"/>
      <x:c r="I25" s="28"/>
      <x:c r="J25" s="10"/>
      <x:c r="K25" s="26"/>
      <x:c r="L25" s="10"/>
      <x:c r="M25" s="13"/>
      <x:c r="N25" s="10"/>
      <x:c r="O25" s="10"/>
      <x:c r="P25" s="10"/>
      <x:c r="Q25" s="10"/>
      <x:c r="T25" s="6"/>
      <x:c r="V25" s="6"/>
    </x:row>
    <x:row r="26" spans="1:22" x14ac:dyDescent="0.25">
      <x:c r="A26" s="1">
        <x:v>11</x:v>
      </x:c>
      <x:c r="C26" t="s">
        <x:v>14</x:v>
      </x:c>
      <x:c r="E26" s="28">
        <x:v>63</x:v>
      </x:c>
      <x:c r="F26" s="12"/>
      <x:c r="G26" s="12">
        <x:f>+$E$38</x:f>
        <x:v>63</x:v>
      </x:c>
      <x:c r="H26" s="12"/>
      <x:c r="I26" s="28">
        <x:v>18599</x:v>
      </x:c>
      <x:c r="J26" s="10"/>
      <x:c r="K26" s="26">
        <x:v>0</x:v>
      </x:c>
      <x:c r="L26" s="10"/>
      <x:c r="M26" s="13">
        <x:f t="shared" si="2"/>
        <x:v>0</x:v>
      </x:c>
      <x:c r="N26" s="10"/>
      <x:c r="O26" s="10">
        <x:f t="shared" si="0"/>
        <x:v>0</x:v>
      </x:c>
      <x:c r="P26" s="10"/>
      <x:c r="Q26" s="10">
        <x:f t="shared" si="1"/>
        <x:v>18599</x:v>
      </x:c>
      <x:c r="T26" s="6"/>
      <x:c r="V26" s="6"/>
    </x:row>
    <x:row r="27" spans="1:22" x14ac:dyDescent="0.25">
      <x:c r="A27" s="1">
        <x:v>12</x:v>
      </x:c>
      <x:c r="E27" s="26"/>
      <x:c r="F27" s="10"/>
      <x:c r="G27" s="10"/>
      <x:c r="H27" s="10"/>
      <x:c r="I27" s="10"/>
      <x:c r="J27" s="10"/>
      <x:c r="K27" s="26"/>
      <x:c r="L27" s="10"/>
      <x:c r="M27" s="13"/>
      <x:c r="N27" s="10"/>
      <x:c r="O27" s="10"/>
      <x:c r="P27" s="10"/>
      <x:c r="Q27" s="10"/>
      <x:c r="T27" s="6"/>
      <x:c r="V27" s="6"/>
    </x:row>
    <x:row r="28" spans="1:22" ht="15" customHeight="1" x14ac:dyDescent="0.25">
      <x:c r="A28" s="1">
        <x:v>13</x:v>
      </x:c>
      <x:c r="C28" s="30" t="s">
        <x:v>56</x:v>
      </x:c>
      <x:c r="E28" s="26">
        <x:v>63</x:v>
      </x:c>
      <x:c r="F28" s="10"/>
      <x:c r="G28" s="10">
        <x:f>+$E$38</x:f>
        <x:v>63</x:v>
      </x:c>
      <x:c r="H28" s="10"/>
      <x:c r="I28" s="26">
        <x:v>21865</x:v>
      </x:c>
      <x:c r="J28" s="10"/>
      <x:c r="K28" s="26">
        <x:v>0</x:v>
      </x:c>
      <x:c r="L28" s="10"/>
      <x:c r="M28" s="13">
        <x:f t="shared" si="2"/>
        <x:v>0</x:v>
      </x:c>
      <x:c r="N28" s="10"/>
      <x:c r="O28" s="10">
        <x:f t="shared" si="0"/>
        <x:v>0</x:v>
      </x:c>
      <x:c r="P28" s="10"/>
      <x:c r="Q28" s="10">
        <x:f t="shared" si="1"/>
        <x:v>21865</x:v>
      </x:c>
      <x:c r="T28" s="6"/>
      <x:c r="V28" s="6"/>
    </x:row>
    <x:row r="29" spans="1:22" ht="15" customHeight="1" x14ac:dyDescent="0.25">
      <x:c r="A29" s="1">
        <x:v>14</x:v>
      </x:c>
      <x:c r="E29" s="26"/>
      <x:c r="F29" s="10"/>
      <x:c r="G29" s="10"/>
      <x:c r="H29" s="10"/>
      <x:c r="I29" s="26"/>
      <x:c r="J29" s="10"/>
      <x:c r="K29" s="26"/>
      <x:c r="L29" s="10"/>
      <x:c r="M29" s="13"/>
      <x:c r="N29" s="10"/>
      <x:c r="O29" s="10"/>
      <x:c r="P29" s="10"/>
      <x:c r="Q29" s="10"/>
      <x:c r="T29" s="6"/>
      <x:c r="V29" s="6"/>
    </x:row>
    <x:row r="30" spans="1:22" ht="15" customHeight="1" x14ac:dyDescent="0.25">
      <x:c r="A30" s="1">
        <x:v>15</x:v>
      </x:c>
      <x:c r="C30" t="s">
        <x:v>15</x:v>
      </x:c>
      <x:c r="E30" s="26">
        <x:v>63</x:v>
      </x:c>
      <x:c r="F30" s="10"/>
      <x:c r="G30" s="10">
        <x:f>+$E$38</x:f>
        <x:v>63</x:v>
      </x:c>
      <x:c r="H30" s="10"/>
      <x:c r="I30" s="26">
        <x:v>22384</x:v>
      </x:c>
      <x:c r="J30" s="10"/>
      <x:c r="K30" s="26">
        <x:v>0</x:v>
      </x:c>
      <x:c r="L30" s="10"/>
      <x:c r="M30" s="13">
        <x:f t="shared" si="2"/>
        <x:v>0</x:v>
      </x:c>
      <x:c r="N30" s="10"/>
      <x:c r="O30" s="10">
        <x:f t="shared" si="0"/>
        <x:v>0</x:v>
      </x:c>
      <x:c r="P30" s="10"/>
      <x:c r="Q30" s="10">
        <x:f t="shared" si="1"/>
        <x:v>22384</x:v>
      </x:c>
    </x:row>
    <x:row r="31" spans="1:22" ht="15" customHeight="1" x14ac:dyDescent="0.25">
      <x:c r="A31" s="1">
        <x:v>16</x:v>
      </x:c>
      <x:c r="E31" s="26"/>
      <x:c r="F31" s="10"/>
      <x:c r="G31" s="10"/>
      <x:c r="H31" s="10"/>
      <x:c r="I31" s="26"/>
      <x:c r="J31" s="10"/>
      <x:c r="K31" s="26"/>
      <x:c r="L31" s="10"/>
      <x:c r="M31" s="13"/>
      <x:c r="N31" s="10"/>
      <x:c r="O31" s="10"/>
      <x:c r="P31" s="10"/>
      <x:c r="Q31" s="10"/>
    </x:row>
    <x:row r="32" spans="1:22" x14ac:dyDescent="0.25">
      <x:c r="A32" s="1">
        <x:v>17</x:v>
      </x:c>
      <x:c r="C32" t="s">
        <x:v>16</x:v>
      </x:c>
      <x:c r="E32" s="26">
        <x:v>63</x:v>
      </x:c>
      <x:c r="F32" s="10"/>
      <x:c r="G32" s="10">
        <x:f>+$E$38</x:f>
        <x:v>63</x:v>
      </x:c>
      <x:c r="H32" s="10"/>
      <x:c r="I32" s="26">
        <x:v>21494</x:v>
      </x:c>
      <x:c r="J32" s="12"/>
      <x:c r="K32" s="26">
        <x:v>0</x:v>
      </x:c>
      <x:c r="L32" s="12"/>
      <x:c r="M32" s="13">
        <x:f t="shared" si="2"/>
        <x:v>0</x:v>
      </x:c>
      <x:c r="N32" s="10"/>
      <x:c r="O32" s="10">
        <x:f t="shared" si="0"/>
        <x:v>0</x:v>
      </x:c>
      <x:c r="P32" s="10"/>
      <x:c r="Q32" s="10">
        <x:f t="shared" si="1"/>
        <x:v>21494</x:v>
      </x:c>
    </x:row>
    <x:row r="33" spans="1:17" x14ac:dyDescent="0.25">
      <x:c r="A33" s="1">
        <x:v>18</x:v>
      </x:c>
      <x:c r="E33" s="26"/>
      <x:c r="F33" s="10"/>
      <x:c r="G33" s="10"/>
      <x:c r="H33" s="10"/>
      <x:c r="I33" s="26"/>
      <x:c r="J33" s="12"/>
      <x:c r="K33" s="26"/>
      <x:c r="L33" s="12"/>
      <x:c r="M33" s="13"/>
      <x:c r="N33" s="10"/>
      <x:c r="O33" s="10"/>
      <x:c r="P33" s="10"/>
      <x:c r="Q33" s="10"/>
    </x:row>
    <x:row r="34" spans="1:17" x14ac:dyDescent="0.25">
      <x:c r="A34" s="1">
        <x:v>19</x:v>
      </x:c>
      <x:c r="C34" t="s">
        <x:v>17</x:v>
      </x:c>
      <x:c r="E34" s="26">
        <x:v>63</x:v>
      </x:c>
      <x:c r="F34" s="10"/>
      <x:c r="G34" s="10">
        <x:f>+$E$38</x:f>
        <x:v>63</x:v>
      </x:c>
      <x:c r="H34" s="10"/>
      <x:c r="I34" s="26">
        <x:v>20046</x:v>
      </x:c>
      <x:c r="J34" s="10"/>
      <x:c r="K34" s="26">
        <x:v>0</x:v>
      </x:c>
      <x:c r="L34" s="10"/>
      <x:c r="M34" s="13">
        <x:f t="shared" si="2"/>
        <x:v>0</x:v>
      </x:c>
      <x:c r="N34" s="10"/>
      <x:c r="O34" s="10">
        <x:f t="shared" si="0"/>
        <x:v>0</x:v>
      </x:c>
      <x:c r="P34" s="10"/>
      <x:c r="Q34" s="10">
        <x:f t="shared" si="1"/>
        <x:v>20046</x:v>
      </x:c>
    </x:row>
    <x:row r="35" spans="1:17" x14ac:dyDescent="0.25">
      <x:c r="A35" s="1">
        <x:v>20</x:v>
      </x:c>
      <x:c r="E35" s="26"/>
      <x:c r="F35" s="10"/>
      <x:c r="G35" s="10"/>
      <x:c r="H35" s="10"/>
      <x:c r="I35" s="26"/>
      <x:c r="J35" s="10"/>
      <x:c r="K35" s="26"/>
      <x:c r="L35" s="10"/>
      <x:c r="M35" s="13"/>
      <x:c r="N35" s="10"/>
      <x:c r="O35" s="10"/>
      <x:c r="P35" s="10"/>
      <x:c r="Q35" s="10"/>
    </x:row>
    <x:row r="36" spans="1:17" x14ac:dyDescent="0.25">
      <x:c r="A36" s="1">
        <x:v>21</x:v>
      </x:c>
      <x:c r="C36" t="s">
        <x:v>18</x:v>
      </x:c>
      <x:c r="E36" s="26">
        <x:v>63</x:v>
      </x:c>
      <x:c r="F36" s="10"/>
      <x:c r="G36" s="10">
        <x:f>+$E$38</x:f>
        <x:v>63</x:v>
      </x:c>
      <x:c r="H36" s="10"/>
      <x:c r="I36" s="26">
        <x:v>16507</x:v>
      </x:c>
      <x:c r="J36" s="10"/>
      <x:c r="K36" s="26">
        <x:v>0</x:v>
      </x:c>
      <x:c r="L36" s="10"/>
      <x:c r="M36" s="13">
        <x:f t="shared" si="2"/>
        <x:v>0</x:v>
      </x:c>
      <x:c r="N36" s="10"/>
      <x:c r="O36" s="10">
        <x:f t="shared" si="0"/>
        <x:v>0</x:v>
      </x:c>
      <x:c r="P36" s="10"/>
      <x:c r="Q36" s="10">
        <x:f t="shared" si="1"/>
        <x:v>16507</x:v>
      </x:c>
    </x:row>
    <x:row r="37" spans="1:17" x14ac:dyDescent="0.25">
      <x:c r="A37" s="1">
        <x:v>22</x:v>
      </x:c>
      <x:c r="E37" s="26"/>
      <x:c r="F37" s="10"/>
      <x:c r="G37" s="10"/>
      <x:c r="H37" s="10"/>
      <x:c r="I37" s="26"/>
      <x:c r="J37" s="10"/>
      <x:c r="K37" s="26"/>
      <x:c r="L37" s="10"/>
      <x:c r="M37" s="13"/>
      <x:c r="N37" s="10"/>
      <x:c r="O37" s="10"/>
      <x:c r="P37" s="10"/>
      <x:c r="Q37" s="10"/>
    </x:row>
    <x:row r="38" spans="1:17" x14ac:dyDescent="0.25">
      <x:c r="A38" s="1">
        <x:v>23</x:v>
      </x:c>
      <x:c r="C38" t="s">
        <x:v>19</x:v>
      </x:c>
      <x:c r="E38" s="27">
        <x:v>63</x:v>
      </x:c>
      <x:c r="F38" s="10"/>
      <x:c r="G38" s="15">
        <x:f>+$E$38</x:f>
        <x:v>63</x:v>
      </x:c>
      <x:c r="H38" s="10"/>
      <x:c r="I38" s="27">
        <x:v>15685</x:v>
      </x:c>
      <x:c r="J38" s="10"/>
      <x:c r="K38" s="27">
        <x:v>0</x:v>
      </x:c>
      <x:c r="L38" s="10"/>
      <x:c r="M38" s="14">
        <x:f t="shared" si="2"/>
        <x:v>0</x:v>
      </x:c>
      <x:c r="N38" s="10"/>
      <x:c r="O38" s="15">
        <x:f t="shared" si="0"/>
        <x:v>0</x:v>
      </x:c>
      <x:c r="P38" s="10"/>
      <x:c r="Q38" s="15">
        <x:f t="shared" si="1"/>
        <x:v>15685</x:v>
      </x:c>
    </x:row>
    <x:row r="39" spans="1:17" ht="15" customHeight="1" x14ac:dyDescent="0.25">
      <x:c r="A39" s="1">
        <x:v>24</x:v>
      </x:c>
      <x:c r="E39" s="12"/>
      <x:c r="F39" s="10"/>
      <x:c r="G39" s="12"/>
      <x:c r="H39" s="10"/>
      <x:c r="I39" s="12"/>
      <x:c r="J39" s="10"/>
      <x:c r="K39" s="28"/>
      <x:c r="L39" s="10"/>
      <x:c r="M39" s="21"/>
      <x:c r="N39" s="10"/>
      <x:c r="O39" s="12"/>
      <x:c r="P39" s="10"/>
      <x:c r="Q39" s="12"/>
    </x:row>
    <x:row r="40" spans="1:17" ht="15" customHeight="1" x14ac:dyDescent="0.25">
      <x:c r="A40" s="1">
        <x:v>25</x:v>
      </x:c>
      <x:c r="C40" t="s">
        <x:v>8</x:v>
      </x:c>
      <x:c r="E40" s="10">
        <x:f>SUM(E16:E39)</x:f>
        <x:v>756</x:v>
      </x:c>
      <x:c r="F40" s="10"/>
      <x:c r="G40" s="10">
        <x:f>SUM(G16:G39)</x:f>
        <x:v>756</x:v>
      </x:c>
      <x:c r="H40" s="10"/>
      <x:c r="I40" s="10">
        <x:f>SUM(I16:I39)</x:f>
        <x:v>217890</x:v>
      </x:c>
      <x:c r="J40" s="10"/>
      <x:c r="K40" s="26">
        <x:v>0</x:v>
      </x:c>
      <x:c r="L40" s="10"/>
      <x:c r="M40" s="13">
        <x:f>SUM(M16:M39)</x:f>
        <x:v>0</x:v>
      </x:c>
      <x:c r="N40" s="10"/>
      <x:c r="O40" s="13">
        <x:f>SUM(O16:O39)</x:f>
        <x:v>0</x:v>
      </x:c>
      <x:c r="P40" s="10"/>
      <x:c r="Q40" s="13">
        <x:f>SUM(Q16:Q39)</x:f>
        <x:v>217890</x:v>
      </x:c>
    </x:row>
    <x:row r="41" spans="1:17" ht="15" customHeight="1" x14ac:dyDescent="0.25">
      <x:c r="K41" s="29"/>
    </x:row>
    <x:row r="42" spans="1:17" ht="15" customHeight="1" x14ac:dyDescent="0.25">
      <x:c r="C42" s="23" t="s">
        <x:v>51</x:v>
      </x:c>
    </x:row>
    <x:row r="43" spans="1:17" ht="15" customHeight="1" x14ac:dyDescent="0.25"/>
    <x:row r="44" spans="1:17" ht="15" hidden="1" customHeight="1" x14ac:dyDescent="0.25">
      <x:c r="E44" t="s">
        <x:v>46</x:v>
      </x:c>
      <x:c r="F44">
        <x:v>12001</x:v>
      </x:c>
      <x:c r="G44">
        <x:v>67</x:v>
      </x:c>
      <x:c r="I44" s="6">
        <x:v>33483</x:v>
      </x:c>
    </x:row>
    <x:row r="45" spans="1:17" ht="15" hidden="1" customHeight="1" x14ac:dyDescent="0.25">
      <x:c r="E45" t="s">
        <x:v>46</x:v>
      </x:c>
      <x:c r="F45">
        <x:v>12002</x:v>
      </x:c>
      <x:c r="G45">
        <x:v>66</x:v>
      </x:c>
      <x:c r="I45" s="6">
        <x:v>30271</x:v>
      </x:c>
    </x:row>
    <x:row r="46" spans="1:17" ht="15" hidden="1" customHeight="1" x14ac:dyDescent="0.25">
      <x:c r="E46" t="s">
        <x:v>46</x:v>
      </x:c>
      <x:c r="F46">
        <x:v>12003</x:v>
      </x:c>
      <x:c r="G46">
        <x:v>66</x:v>
      </x:c>
      <x:c r="I46" s="6">
        <x:v>26088</x:v>
      </x:c>
    </x:row>
    <x:row r="47" spans="1:17" ht="15" hidden="1" customHeight="1" x14ac:dyDescent="0.25">
      <x:c r="E47" t="s">
        <x:v>46</x:v>
      </x:c>
      <x:c r="F47">
        <x:v>12004</x:v>
      </x:c>
      <x:c r="G47">
        <x:v>66</x:v>
      </x:c>
      <x:c r="I47" s="6">
        <x:v>23823</x:v>
      </x:c>
    </x:row>
    <x:row r="48" spans="1:17" ht="15" hidden="1" customHeight="1" x14ac:dyDescent="0.25">
      <x:c r="E48" t="s">
        <x:v>46</x:v>
      </x:c>
      <x:c r="F48">
        <x:v>12005</x:v>
      </x:c>
      <x:c r="G48">
        <x:v>66</x:v>
      </x:c>
      <x:c r="I48" s="6">
        <x:v>21945</x:v>
      </x:c>
    </x:row>
    <x:row r="49" spans="5:9" ht="15" hidden="1" customHeight="1" x14ac:dyDescent="0.25">
      <x:c r="E49" t="s">
        <x:v>46</x:v>
      </x:c>
      <x:c r="F49">
        <x:v>12006</x:v>
      </x:c>
      <x:c r="G49">
        <x:v>66</x:v>
      </x:c>
      <x:c r="I49" s="6">
        <x:v>21005</x:v>
      </x:c>
    </x:row>
    <x:row r="50" spans="5:9" hidden="1" x14ac:dyDescent="0.25">
      <x:c r="E50" t="s">
        <x:v>46</x:v>
      </x:c>
      <x:c r="F50">
        <x:v>12007</x:v>
      </x:c>
      <x:c r="G50">
        <x:v>66</x:v>
      </x:c>
      <x:c r="I50" s="6">
        <x:v>20100</x:v>
      </x:c>
    </x:row>
    <x:row r="51" spans="5:9" hidden="1" x14ac:dyDescent="0.25">
      <x:c r="E51" t="s">
        <x:v>46</x:v>
      </x:c>
      <x:c r="F51">
        <x:v>12008</x:v>
      </x:c>
      <x:c r="G51">
        <x:v>66</x:v>
      </x:c>
      <x:c r="I51" s="6">
        <x:v>20411</x:v>
      </x:c>
    </x:row>
    <x:row r="52" spans="5:9" hidden="1" x14ac:dyDescent="0.25">
      <x:c r="E52" t="s">
        <x:v>46</x:v>
      </x:c>
      <x:c r="F52">
        <x:v>12009</x:v>
      </x:c>
      <x:c r="G52">
        <x:v>66</x:v>
      </x:c>
      <x:c r="I52" s="6">
        <x:v>21800</x:v>
      </x:c>
    </x:row>
    <x:row r="53" spans="5:9" hidden="1" x14ac:dyDescent="0.25">
      <x:c r="E53" t="s">
        <x:v>46</x:v>
      </x:c>
      <x:c r="F53">
        <x:v>12010</x:v>
      </x:c>
      <x:c r="G53">
        <x:v>66</x:v>
      </x:c>
      <x:c r="I53" s="6">
        <x:v>24112</x:v>
      </x:c>
    </x:row>
    <x:row r="54" spans="5:9" hidden="1" x14ac:dyDescent="0.25">
      <x:c r="E54" t="s">
        <x:v>46</x:v>
      </x:c>
      <x:c r="F54">
        <x:v>12011</x:v>
      </x:c>
      <x:c r="G54">
        <x:v>66</x:v>
      </x:c>
      <x:c r="I54" s="6">
        <x:v>27636</x:v>
      </x:c>
    </x:row>
    <x:row r="55" spans="5:9" hidden="1" x14ac:dyDescent="0.25">
      <x:c r="E55" t="s">
        <x:v>46</x:v>
      </x:c>
      <x:c r="F55">
        <x:v>12012</x:v>
      </x:c>
      <x:c r="G55">
        <x:v>66</x:v>
      </x:c>
      <x:c r="I55" s="6">
        <x:v>27860</x:v>
      </x:c>
    </x:row>
    <x:row r="56" spans="5:9" hidden="1" x14ac:dyDescent="0.25">
      <x:c r="G56" s="6">
        <x:f>SUM(G44:G55)</x:f>
        <x:v>793</x:v>
      </x:c>
      <x:c r="I56" s="6">
        <x:f>SUM(I44:I55)</x:f>
        <x:v>298534</x:v>
      </x:c>
    </x:row>
    <x:row r="57" spans="5:9" hidden="1" x14ac:dyDescent="0.25">
      <x:c r="G57" s="6"/>
    </x:row>
    <x:row r="58" spans="5:9" hidden="1" x14ac:dyDescent="0.25">
      <x:c r="G58" s="6"/>
    </x:row>
    <x:row r="59" spans="5:9" x14ac:dyDescent="0.25">
      <x:c r="G59" s="6"/>
    </x:row>
    <x:row r="60" spans="5:9" x14ac:dyDescent="0.25">
      <x:c r="G60" s="6"/>
    </x:row>
    <x:row r="61" spans="5:9" x14ac:dyDescent="0.25">
      <x:c r="G61" s="6"/>
    </x:row>
  </x:sheetData>
  <x:phoneticPr fontId="2" type="noConversion"/>
  <x:printOptions horizontalCentered="1"/>
  <x:pageMargins left="0.5" right="0.5" top="1.75" bottom="0.25" header="1.5" footer="0.5"/>
  <x:pageSetup scale="84" orientation="landscape" r:id="rId1"/>
  <x:headerFooter alignWithMargins="0">
    <x:oddHeader>&amp;RWP/Schedule H/2
Page &amp;P of &amp;N</x:oddHead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sheetPr>
    <x:pageSetUpPr fitToPage="1"/>
  </x:sheetPr>
  <x:dimension ref="A1:X69"/>
  <x:sheetViews>
    <x:sheetView zoomScaleNormal="100" workbookViewId="0">
      <x:selection activeCell="A6" sqref="A6"/>
    </x:sheetView>
  </x:sheetViews>
  <x:sheetFormatPr defaultRowHeight="13.2" x14ac:dyDescent="0.25"/>
  <x:cols>
    <x:col min="1" max="2" width="3.6640625" style="17" customWidth="1"/>
    <x:col min="3" max="3" width="16.6640625" bestFit="1" customWidth="1"/>
    <x:col min="4" max="4" width="3" customWidth="1"/>
    <x:col min="5" max="5" width="10.33203125" bestFit="1" customWidth="1"/>
    <x:col min="6" max="6" width="3" customWidth="1"/>
    <x:col min="7" max="7" width="11.44140625" bestFit="1" customWidth="1"/>
    <x:col min="8" max="8" width="6.33203125" customWidth="1"/>
    <x:col min="9" max="9" width="14.88671875" bestFit="1" customWidth="1"/>
    <x:col min="10" max="10" width="5.44140625" customWidth="1"/>
    <x:col min="11" max="11" width="10.33203125" bestFit="1" customWidth="1"/>
    <x:col min="12" max="12" width="5.33203125" customWidth="1"/>
    <x:col min="13" max="13" width="15" bestFit="1" customWidth="1"/>
    <x:col min="14" max="14" width="4.6640625" customWidth="1"/>
    <x:col min="15" max="15" width="11.6640625" bestFit="1" customWidth="1"/>
    <x:col min="16" max="16" width="4.5546875" customWidth="1"/>
    <x:col min="17" max="17" width="15.6640625" customWidth="1"/>
    <x:col min="18" max="18" width="0.109375" customWidth="1"/>
    <x:col min="20" max="20" width="28.6640625" bestFit="1" customWidth="1"/>
  </x:cols>
  <x:sheetData>
    <x:row r="1" spans="1:24" ht="15.6" x14ac:dyDescent="0.3">
      <x:c r="A1" s="20" t="s">
        <x:v>34</x:v>
      </x:c>
      <x:c r="B1" s="7"/>
      <x:c r="C1" s="7"/>
      <x:c r="D1" s="7"/>
      <x:c r="E1" s="7"/>
      <x:c r="F1" s="7"/>
      <x:c r="G1" s="7"/>
      <x:c r="H1" s="7"/>
      <x:c r="I1" s="7"/>
      <x:c r="J1" s="7"/>
      <x:c r="K1" s="7"/>
      <x:c r="L1" s="7"/>
      <x:c r="M1" s="7"/>
      <x:c r="N1" s="7"/>
      <x:c r="O1" s="7"/>
      <x:c r="P1" s="7"/>
      <x:c r="Q1" s="7"/>
    </x:row>
    <x:row r="2" spans="1:24" ht="15.6" x14ac:dyDescent="0.3">
      <x:c r="A2" s="20" t="s">
        <x:v>52</x:v>
      </x:c>
      <x:c r="B2" s="19"/>
      <x:c r="C2" s="19"/>
      <x:c r="D2" s="7"/>
      <x:c r="E2" s="7"/>
      <x:c r="F2" s="7"/>
      <x:c r="G2" s="7"/>
      <x:c r="H2" s="7"/>
      <x:c r="I2" s="7"/>
      <x:c r="J2" s="7"/>
      <x:c r="K2" s="7"/>
      <x:c r="L2" s="7"/>
      <x:c r="M2" s="7"/>
      <x:c r="N2" s="7"/>
      <x:c r="O2" s="7"/>
      <x:c r="P2" s="7"/>
      <x:c r="Q2" s="7"/>
    </x:row>
    <x:row r="3" spans="1:24" ht="15.6" x14ac:dyDescent="0.3">
      <x:c r="A3" s="20" t="s">
        <x:v>32</x:v>
      </x:c>
      <x:c r="B3" s="19"/>
      <x:c r="C3" s="19"/>
      <x:c r="D3" s="7"/>
      <x:c r="E3" s="7"/>
      <x:c r="F3" s="7"/>
      <x:c r="G3" s="7"/>
      <x:c r="H3" s="7"/>
      <x:c r="I3" s="7"/>
      <x:c r="J3" s="7"/>
      <x:c r="K3" s="7"/>
      <x:c r="L3" s="7"/>
      <x:c r="M3" s="7"/>
      <x:c r="N3" s="7"/>
      <x:c r="O3" s="7"/>
      <x:c r="P3" s="7"/>
      <x:c r="Q3" s="7"/>
    </x:row>
    <x:row r="4" spans="1:24" ht="15.6" x14ac:dyDescent="0.3">
      <x:c r="A4" s="20" t="s">
        <x:v>54</x:v>
      </x:c>
      <x:c r="B4" s="19"/>
      <x:c r="C4" s="19"/>
      <x:c r="D4" s="7"/>
      <x:c r="E4" s="7"/>
      <x:c r="F4" s="7"/>
      <x:c r="G4" s="7"/>
      <x:c r="H4" s="7"/>
      <x:c r="I4" s="7"/>
      <x:c r="J4" s="7"/>
      <x:c r="K4" s="7"/>
      <x:c r="L4" s="7"/>
      <x:c r="M4" s="7"/>
      <x:c r="N4" s="7"/>
      <x:c r="O4" s="7"/>
      <x:c r="P4" s="7"/>
      <x:c r="Q4" s="7"/>
    </x:row>
    <x:row r="5" spans="1:24" ht="15.6" x14ac:dyDescent="0.3">
      <x:c r="A5" s="20" t="s">
        <x:v>57</x:v>
      </x:c>
      <x:c r="B5" s="19"/>
      <x:c r="C5" s="19"/>
      <x:c r="D5" s="7"/>
      <x:c r="E5" s="7"/>
      <x:c r="F5" s="7"/>
      <x:c r="G5" s="7"/>
      <x:c r="H5" s="7"/>
      <x:c r="I5" s="7"/>
      <x:c r="J5" s="7"/>
      <x:c r="K5" s="7"/>
      <x:c r="L5" s="7"/>
      <x:c r="M5" s="7"/>
      <x:c r="N5" s="7"/>
      <x:c r="O5" s="7"/>
      <x:c r="P5" s="7"/>
      <x:c r="Q5" s="7"/>
    </x:row>
    <x:row r="6" spans="1:24" ht="15.6" x14ac:dyDescent="0.3">
      <x:c r="A6" s="20"/>
      <x:c r="B6" s="19"/>
      <x:c r="C6" s="19"/>
      <x:c r="D6" s="7"/>
      <x:c r="E6" s="7"/>
      <x:c r="F6" s="7"/>
      <x:c r="G6" s="7"/>
      <x:c r="H6" s="7"/>
      <x:c r="I6" s="7"/>
      <x:c r="J6" s="7"/>
      <x:c r="K6" s="7"/>
      <x:c r="L6" s="7"/>
      <x:c r="M6" s="7"/>
      <x:c r="N6" s="7"/>
      <x:c r="O6" s="7"/>
      <x:c r="P6" s="7"/>
      <x:c r="Q6" s="7"/>
    </x:row>
    <x:row r="7" spans="1:24" ht="15" x14ac:dyDescent="0.25">
      <x:c r="C7" s="7"/>
      <x:c r="D7" s="7"/>
      <x:c r="E7" s="7"/>
      <x:c r="F7" s="7"/>
      <x:c r="G7" s="7"/>
      <x:c r="H7" s="7"/>
      <x:c r="I7" s="7"/>
      <x:c r="J7" s="7"/>
      <x:c r="K7" s="7"/>
      <x:c r="L7" s="7"/>
      <x:c r="M7" s="7"/>
      <x:c r="N7" s="7"/>
      <x:c r="O7" s="7"/>
      <x:c r="P7" s="7"/>
      <x:c r="Q7" s="7"/>
    </x:row>
    <x:row r="8" spans="1:24" ht="15" x14ac:dyDescent="0.25">
      <x:c r="A8" s="8" t="s">
        <x:v>33</x:v>
      </x:c>
      <x:c r="D8" s="7"/>
      <x:c r="E8" s="7"/>
      <x:c r="F8" s="7"/>
      <x:c r="G8" s="7"/>
      <x:c r="H8" s="7"/>
      <x:c r="I8" s="7"/>
      <x:c r="J8" s="7"/>
      <x:c r="K8" s="7"/>
      <x:c r="L8" s="7"/>
      <x:c r="M8" s="7"/>
      <x:c r="N8" s="7"/>
      <x:c r="O8" s="7"/>
      <x:c r="P8" s="7"/>
      <x:c r="Q8" s="7"/>
    </x:row>
    <x:row r="9" spans="1:24" ht="15" x14ac:dyDescent="0.25">
      <x:c r="A9" s="7"/>
      <x:c r="D9" s="7"/>
      <x:c r="E9" s="7"/>
      <x:c r="F9" s="7"/>
      <x:c r="G9" s="7"/>
      <x:c r="H9" s="7"/>
      <x:c r="I9" s="7"/>
      <x:c r="J9" s="7"/>
      <x:c r="K9" s="7"/>
      <x:c r="L9" s="7"/>
      <x:c r="M9" s="7"/>
      <x:c r="N9" s="7"/>
      <x:c r="O9" s="7"/>
      <x:c r="P9" s="7"/>
      <x:c r="Q9" s="7"/>
    </x:row>
    <x:row r="10" spans="1:24" ht="15" x14ac:dyDescent="0.25">
      <x:c r="A10" s="9" t="s">
        <x:v>26</x:v>
      </x:c>
      <x:c r="H10" s="7"/>
      <x:c r="I10" s="7"/>
      <x:c r="J10" s="7"/>
      <x:c r="K10" s="7"/>
      <x:c r="L10" s="7"/>
      <x:c r="M10" s="7"/>
      <x:c r="N10" s="7"/>
      <x:c r="O10" s="7"/>
      <x:c r="P10" s="7"/>
      <x:c r="Q10" s="7"/>
    </x:row>
    <x:row r="11" spans="1:24" ht="15" x14ac:dyDescent="0.25">
      <x:c r="C11" s="7"/>
      <x:c r="D11" s="7"/>
      <x:c r="E11" s="7"/>
      <x:c r="F11" s="7"/>
      <x:c r="G11" s="7"/>
      <x:c r="H11" s="7"/>
      <x:c r="I11" s="7"/>
      <x:c r="J11" s="7"/>
      <x:c r="K11" s="7"/>
      <x:c r="L11" s="7"/>
      <x:c r="M11" s="7"/>
      <x:c r="N11" s="7"/>
      <x:c r="O11" s="7"/>
      <x:c r="P11" s="7"/>
      <x:c r="Q11" s="7"/>
    </x:row>
    <x:row r="13" spans="1:24" x14ac:dyDescent="0.25">
      <x:c r="A13" s="17" t="s">
        <x:v>30</x:v>
      </x:c>
      <x:c r="C13" s="1"/>
      <x:c r="E13" s="3" t="s">
        <x:v>4</x:v>
      </x:c>
      <x:c r="F13" s="3"/>
      <x:c r="G13" s="3"/>
      <x:c r="I13" s="1" t="s">
        <x:v>2</x:v>
      </x:c>
      <x:c r="K13" s="3" t="s">
        <x:v>7</x:v>
      </x:c>
      <x:c r="L13" s="3"/>
      <x:c r="M13" s="3"/>
      <x:c r="N13" s="3"/>
      <x:c r="O13" s="3"/>
      <x:c r="Q13" s="1" t="s">
        <x:v>6</x:v>
      </x:c>
    </x:row>
    <x:row r="14" spans="1:24" x14ac:dyDescent="0.25">
      <x:c r="A14" s="18" t="s">
        <x:v>31</x:v>
      </x:c>
      <x:c r="C14" s="5" t="s">
        <x:v>41</x:v>
      </x:c>
      <x:c r="E14" s="4" t="s">
        <x:v>9</x:v>
      </x:c>
      <x:c r="F14" s="1"/>
      <x:c r="G14" s="4" t="s">
        <x:v>0</x:v>
      </x:c>
      <x:c r="H14" s="1"/>
      <x:c r="I14" s="5" t="s">
        <x:v>1</x:v>
      </x:c>
      <x:c r="J14" s="1"/>
      <x:c r="K14" s="24" t="s">
        <x:v>3</x:v>
      </x:c>
      <x:c r="L14" s="1"/>
      <x:c r="M14" s="4" t="s">
        <x:v>4</x:v>
      </x:c>
      <x:c r="N14" s="1"/>
      <x:c r="O14" s="5" t="s">
        <x:v>5</x:v>
      </x:c>
      <x:c r="P14" s="1"/>
      <x:c r="Q14" s="5" t="s">
        <x:v>40</x:v>
      </x:c>
      <x:c r="R14" s="1"/>
      <x:c r="S14" s="1"/>
      <x:c r="T14" s="1"/>
      <x:c r="U14" s="1"/>
      <x:c r="V14" s="1"/>
      <x:c r="W14" s="1"/>
      <x:c r="X14" s="1"/>
    </x:row>
    <x:row r="15" spans="1:24" x14ac:dyDescent="0.25">
      <x:c r="E15" s="31" t="s">
        <x:v>27</x:v>
      </x:c>
      <x:c r="F15" s="1"/>
      <x:c r="G15" s="2" t="s">
        <x:v>28</x:v>
      </x:c>
      <x:c r="H15" s="1"/>
      <x:c r="I15" s="2" t="s">
        <x:v>29</x:v>
      </x:c>
      <x:c r="J15" s="1"/>
      <x:c r="K15" s="25" t="s">
        <x:v>36</x:v>
      </x:c>
      <x:c r="L15" s="1"/>
      <x:c r="M15" s="2" t="s">
        <x:v>53</x:v>
      </x:c>
      <x:c r="N15" s="1"/>
      <x:c r="O15" s="1" t="s">
        <x:v>38</x:v>
      </x:c>
      <x:c r="P15" s="1"/>
      <x:c r="Q15" s="1" t="s">
        <x:v>39</x:v>
      </x:c>
      <x:c r="R15" s="1"/>
      <x:c r="S15" s="1"/>
      <x:c r="T15" s="1"/>
      <x:c r="U15" s="1"/>
      <x:c r="V15" s="1"/>
      <x:c r="W15" s="1"/>
      <x:c r="X15" s="1"/>
    </x:row>
    <x:row r="16" spans="1:24" x14ac:dyDescent="0.25">
      <x:c r="A16" s="1">
        <x:v>1</x:v>
      </x:c>
      <x:c r="C16" s="30" t="s">
        <x:v>55</x:v>
      </x:c>
      <x:c r="E16" s="26">
        <x:v>49123</x:v>
      </x:c>
      <x:c r="F16" s="10"/>
      <x:c r="G16" s="10">
        <x:f>+$E$38</x:f>
        <x:v>48016</x:v>
      </x:c>
      <x:c r="H16" s="10"/>
      <x:c r="I16" s="26">
        <x:v>7003096</x:v>
      </x:c>
      <x:c r="J16" s="10"/>
      <x:c r="K16" s="26">
        <x:v>0</x:v>
      </x:c>
      <x:c r="L16" s="10"/>
      <x:c r="M16" s="13">
        <x:f>+$I$38-I16</x:f>
        <x:v>-462929</x:v>
      </x:c>
      <x:c r="N16" s="10"/>
      <x:c r="O16" s="10">
        <x:f t="shared" ref="O16:O38" si="0">SUM(K16:N16)</x:f>
        <x:v>-462929</x:v>
      </x:c>
      <x:c r="P16" s="10"/>
      <x:c r="Q16" s="10">
        <x:f t="shared" ref="Q16:Q38" si="1">+I16+O16</x:f>
        <x:v>6540167</x:v>
      </x:c>
      <x:c r="T16" s="6"/>
      <x:c r="V16" s="6"/>
    </x:row>
    <x:row r="17" spans="1:22" x14ac:dyDescent="0.25">
      <x:c r="A17" s="1">
        <x:v>2</x:v>
      </x:c>
      <x:c r="E17" s="26"/>
      <x:c r="F17" s="10"/>
      <x:c r="G17" s="10"/>
      <x:c r="H17" s="10"/>
      <x:c r="I17" s="26"/>
      <x:c r="J17" s="10"/>
      <x:c r="K17" s="26"/>
      <x:c r="L17" s="10"/>
      <x:c r="M17" s="13"/>
      <x:c r="N17" s="10"/>
      <x:c r="O17" s="10"/>
      <x:c r="P17" s="10"/>
      <x:c r="Q17" s="10"/>
      <x:c r="T17" s="6"/>
      <x:c r="V17" s="6"/>
    </x:row>
    <x:row r="18" spans="1:22" x14ac:dyDescent="0.25">
      <x:c r="A18" s="1">
        <x:v>3</x:v>
      </x:c>
      <x:c r="C18" t="s">
        <x:v>10</x:v>
      </x:c>
      <x:c r="E18" s="26">
        <x:v>49053</x:v>
      </x:c>
      <x:c r="F18" s="10"/>
      <x:c r="G18" s="10">
        <x:f>+$E$38</x:f>
        <x:v>48016</x:v>
      </x:c>
      <x:c r="H18" s="10"/>
      <x:c r="I18" s="26">
        <x:v>6983453</x:v>
      </x:c>
      <x:c r="J18" s="10"/>
      <x:c r="K18" s="26">
        <x:v>0</x:v>
      </x:c>
      <x:c r="L18" s="10"/>
      <x:c r="M18" s="13">
        <x:f>+$I$38-I18</x:f>
        <x:v>-443286</x:v>
      </x:c>
      <x:c r="N18" s="10"/>
      <x:c r="O18" s="10">
        <x:f t="shared" si="0"/>
        <x:v>-443286</x:v>
      </x:c>
      <x:c r="P18" s="10"/>
      <x:c r="Q18" s="10">
        <x:f t="shared" si="1"/>
        <x:v>6540167</x:v>
      </x:c>
      <x:c r="T18" s="6"/>
      <x:c r="V18" s="6"/>
    </x:row>
    <x:row r="19" spans="1:22" x14ac:dyDescent="0.25">
      <x:c r="A19" s="1">
        <x:v>4</x:v>
      </x:c>
      <x:c r="E19" s="26"/>
      <x:c r="F19" s="10"/>
      <x:c r="G19" s="10"/>
      <x:c r="H19" s="10"/>
      <x:c r="I19" s="26"/>
      <x:c r="J19" s="10"/>
      <x:c r="K19" s="26"/>
      <x:c r="L19" s="10"/>
      <x:c r="M19" s="13"/>
      <x:c r="N19" s="10"/>
      <x:c r="O19" s="10"/>
      <x:c r="P19" s="10"/>
      <x:c r="Q19" s="10"/>
      <x:c r="T19" s="6"/>
      <x:c r="V19" s="6"/>
    </x:row>
    <x:row r="20" spans="1:22" x14ac:dyDescent="0.25">
      <x:c r="A20" s="1">
        <x:v>5</x:v>
      </x:c>
      <x:c r="C20" t="s">
        <x:v>11</x:v>
      </x:c>
      <x:c r="E20" s="26">
        <x:v>48977</x:v>
      </x:c>
      <x:c r="F20" s="10"/>
      <x:c r="G20" s="10">
        <x:f>+$E$38</x:f>
        <x:v>48016</x:v>
      </x:c>
      <x:c r="H20" s="10"/>
      <x:c r="I20" s="26">
        <x:v>6980034</x:v>
      </x:c>
      <x:c r="J20" s="10"/>
      <x:c r="K20" s="26">
        <x:v>0</x:v>
      </x:c>
      <x:c r="L20" s="10"/>
      <x:c r="M20" s="13">
        <x:f>+$I$38-I20</x:f>
        <x:v>-439867</x:v>
      </x:c>
      <x:c r="N20" s="10"/>
      <x:c r="O20" s="10">
        <x:f t="shared" si="0"/>
        <x:v>-439867</x:v>
      </x:c>
      <x:c r="P20" s="10"/>
      <x:c r="Q20" s="10">
        <x:f t="shared" si="1"/>
        <x:v>6540167</x:v>
      </x:c>
      <x:c r="T20" s="6"/>
      <x:c r="V20" s="6"/>
    </x:row>
    <x:row r="21" spans="1:22" x14ac:dyDescent="0.25">
      <x:c r="A21" s="1">
        <x:v>6</x:v>
      </x:c>
      <x:c r="E21" s="26"/>
      <x:c r="F21" s="10"/>
      <x:c r="G21" s="10"/>
      <x:c r="H21" s="10"/>
      <x:c r="I21" s="26"/>
      <x:c r="J21" s="10"/>
      <x:c r="K21" s="26"/>
      <x:c r="L21" s="10"/>
      <x:c r="M21" s="13"/>
      <x:c r="N21" s="10"/>
      <x:c r="O21" s="10"/>
      <x:c r="P21" s="10"/>
      <x:c r="Q21" s="10"/>
      <x:c r="T21" s="6"/>
      <x:c r="V21" s="6"/>
    </x:row>
    <x:row r="22" spans="1:22" x14ac:dyDescent="0.25">
      <x:c r="A22" s="1">
        <x:v>7</x:v>
      </x:c>
      <x:c r="C22" t="s">
        <x:v>12</x:v>
      </x:c>
      <x:c r="E22" s="26">
        <x:v>48785</x:v>
      </x:c>
      <x:c r="F22" s="10"/>
      <x:c r="G22" s="10">
        <x:f>+$E$38</x:f>
        <x:v>48016</x:v>
      </x:c>
      <x:c r="H22" s="10"/>
      <x:c r="I22" s="26">
        <x:v>6964302</x:v>
      </x:c>
      <x:c r="J22" s="10"/>
      <x:c r="K22" s="26">
        <x:v>0</x:v>
      </x:c>
      <x:c r="L22" s="10"/>
      <x:c r="M22" s="13">
        <x:f>+$I$38-I22</x:f>
        <x:v>-424135</x:v>
      </x:c>
      <x:c r="N22" s="10"/>
      <x:c r="O22" s="10">
        <x:f t="shared" si="0"/>
        <x:v>-424135</x:v>
      </x:c>
      <x:c r="P22" s="10"/>
      <x:c r="Q22" s="10">
        <x:f t="shared" si="1"/>
        <x:v>6540167</x:v>
      </x:c>
      <x:c r="T22" s="6"/>
      <x:c r="V22" s="6"/>
    </x:row>
    <x:row r="23" spans="1:22" x14ac:dyDescent="0.25">
      <x:c r="A23" s="1">
        <x:v>8</x:v>
      </x:c>
      <x:c r="E23" s="26"/>
      <x:c r="F23" s="10"/>
      <x:c r="G23" s="10"/>
      <x:c r="H23" s="10"/>
      <x:c r="I23" s="26"/>
      <x:c r="J23" s="10"/>
      <x:c r="K23" s="26"/>
      <x:c r="L23" s="10"/>
      <x:c r="M23" s="13"/>
      <x:c r="N23" s="10"/>
      <x:c r="O23" s="10"/>
      <x:c r="P23" s="10"/>
      <x:c r="Q23" s="10"/>
      <x:c r="T23" s="6"/>
      <x:c r="V23" s="6"/>
    </x:row>
    <x:row r="24" spans="1:22" x14ac:dyDescent="0.25">
      <x:c r="A24" s="1">
        <x:v>9</x:v>
      </x:c>
      <x:c r="C24" t="s">
        <x:v>13</x:v>
      </x:c>
      <x:c r="E24" s="26">
        <x:v>48668</x:v>
      </x:c>
      <x:c r="F24" s="10"/>
      <x:c r="G24" s="10">
        <x:f>+$E$38</x:f>
        <x:v>48016</x:v>
      </x:c>
      <x:c r="H24" s="10"/>
      <x:c r="I24" s="26">
        <x:v>6932447</x:v>
      </x:c>
      <x:c r="J24" s="10"/>
      <x:c r="K24" s="26">
        <x:v>0</x:v>
      </x:c>
      <x:c r="L24" s="10"/>
      <x:c r="M24" s="13">
        <x:f>+$I$38-I24</x:f>
        <x:v>-392280</x:v>
      </x:c>
      <x:c r="N24" s="10"/>
      <x:c r="O24" s="10">
        <x:f t="shared" si="0"/>
        <x:v>-392280</x:v>
      </x:c>
      <x:c r="P24" s="10"/>
      <x:c r="Q24" s="10">
        <x:f t="shared" si="1"/>
        <x:v>6540167</x:v>
      </x:c>
      <x:c r="T24" s="6"/>
      <x:c r="V24" s="6"/>
    </x:row>
    <x:row r="25" spans="1:22" x14ac:dyDescent="0.25">
      <x:c r="A25" s="1">
        <x:v>10</x:v>
      </x:c>
      <x:c r="E25" s="26"/>
      <x:c r="F25" s="10"/>
      <x:c r="G25" s="10"/>
      <x:c r="H25" s="10"/>
      <x:c r="I25" s="26"/>
      <x:c r="J25" s="10"/>
      <x:c r="K25" s="26"/>
      <x:c r="L25" s="10"/>
      <x:c r="M25" s="13"/>
      <x:c r="N25" s="10"/>
      <x:c r="O25" s="10"/>
      <x:c r="P25" s="10"/>
      <x:c r="Q25" s="10"/>
      <x:c r="T25" s="6"/>
      <x:c r="V25" s="6"/>
    </x:row>
    <x:row r="26" spans="1:22" x14ac:dyDescent="0.25">
      <x:c r="A26" s="1">
        <x:v>11</x:v>
      </x:c>
      <x:c r="C26" t="s">
        <x:v>14</x:v>
      </x:c>
      <x:c r="E26" s="28">
        <x:v>48593</x:v>
      </x:c>
      <x:c r="F26" s="12"/>
      <x:c r="G26" s="12">
        <x:f>+$E$38</x:f>
        <x:v>48016</x:v>
      </x:c>
      <x:c r="H26" s="12"/>
      <x:c r="I26" s="28">
        <x:v>6910871</x:v>
      </x:c>
      <x:c r="J26" s="10"/>
      <x:c r="K26" s="26">
        <x:v>0</x:v>
      </x:c>
      <x:c r="L26" s="10"/>
      <x:c r="M26" s="13">
        <x:f>+$I$38-I26</x:f>
        <x:v>-370704</x:v>
      </x:c>
      <x:c r="N26" s="10"/>
      <x:c r="O26" s="10">
        <x:f t="shared" si="0"/>
        <x:v>-370704</x:v>
      </x:c>
      <x:c r="P26" s="10"/>
      <x:c r="Q26" s="10">
        <x:f t="shared" si="1"/>
        <x:v>6540167</x:v>
      </x:c>
      <x:c r="T26" s="6"/>
      <x:c r="V26" s="6"/>
    </x:row>
    <x:row r="27" spans="1:22" x14ac:dyDescent="0.25">
      <x:c r="A27" s="1">
        <x:v>12</x:v>
      </x:c>
      <x:c r="E27" s="28"/>
      <x:c r="F27" s="12"/>
      <x:c r="G27" s="12"/>
      <x:c r="H27" s="12"/>
      <x:c r="I27" s="12"/>
      <x:c r="J27" s="10"/>
      <x:c r="K27" s="26"/>
      <x:c r="L27" s="10"/>
      <x:c r="M27" s="13"/>
      <x:c r="N27" s="10"/>
      <x:c r="O27" s="10"/>
      <x:c r="P27" s="10"/>
      <x:c r="Q27" s="10"/>
      <x:c r="T27" s="6"/>
      <x:c r="V27" s="6"/>
    </x:row>
    <x:row r="28" spans="1:22" ht="15" customHeight="1" x14ac:dyDescent="0.25">
      <x:c r="A28" s="1">
        <x:v>13</x:v>
      </x:c>
      <x:c r="C28" s="30" t="s">
        <x:v>56</x:v>
      </x:c>
      <x:c r="E28" s="26">
        <x:v>48481</x:v>
      </x:c>
      <x:c r="F28" s="10"/>
      <x:c r="G28" s="10">
        <x:f>+$E$38</x:f>
        <x:v>48016</x:v>
      </x:c>
      <x:c r="H28" s="10"/>
      <x:c r="I28" s="26">
        <x:v>6915951</x:v>
      </x:c>
      <x:c r="J28" s="10"/>
      <x:c r="K28" s="26">
        <x:v>0</x:v>
      </x:c>
      <x:c r="L28" s="10"/>
      <x:c r="M28" s="13">
        <x:f>+$I$38-I28</x:f>
        <x:v>-375784</x:v>
      </x:c>
      <x:c r="N28" s="10"/>
      <x:c r="O28" s="10">
        <x:f t="shared" si="0"/>
        <x:v>-375784</x:v>
      </x:c>
      <x:c r="P28" s="10"/>
      <x:c r="Q28" s="10">
        <x:f t="shared" si="1"/>
        <x:v>6540167</x:v>
      </x:c>
      <x:c r="T28" s="6"/>
      <x:c r="V28" s="6"/>
    </x:row>
    <x:row r="29" spans="1:22" ht="15" customHeight="1" x14ac:dyDescent="0.25">
      <x:c r="A29" s="1">
        <x:v>14</x:v>
      </x:c>
      <x:c r="E29" s="26"/>
      <x:c r="F29" s="10"/>
      <x:c r="G29" s="10"/>
      <x:c r="H29" s="10"/>
      <x:c r="I29" s="26"/>
      <x:c r="J29" s="10"/>
      <x:c r="K29" s="26"/>
      <x:c r="L29" s="10"/>
      <x:c r="M29" s="13"/>
      <x:c r="N29" s="10"/>
      <x:c r="O29" s="10"/>
      <x:c r="P29" s="10"/>
      <x:c r="Q29" s="10"/>
      <x:c r="T29" s="6"/>
      <x:c r="V29" s="6"/>
    </x:row>
    <x:row r="30" spans="1:22" ht="15" customHeight="1" x14ac:dyDescent="0.25">
      <x:c r="A30" s="1">
        <x:v>15</x:v>
      </x:c>
      <x:c r="C30" t="s">
        <x:v>15</x:v>
      </x:c>
      <x:c r="E30" s="26">
        <x:v>48357</x:v>
      </x:c>
      <x:c r="F30" s="10"/>
      <x:c r="G30" s="10">
        <x:f>+$E$38</x:f>
        <x:v>48016</x:v>
      </x:c>
      <x:c r="H30" s="10"/>
      <x:c r="I30" s="26">
        <x:v>6841248</x:v>
      </x:c>
      <x:c r="J30" s="10"/>
      <x:c r="K30" s="26">
        <x:v>0</x:v>
      </x:c>
      <x:c r="L30" s="10"/>
      <x:c r="M30" s="13">
        <x:f>+$I$38-I30</x:f>
        <x:v>-301081</x:v>
      </x:c>
      <x:c r="N30" s="10"/>
      <x:c r="O30" s="10">
        <x:f t="shared" si="0"/>
        <x:v>-301081</x:v>
      </x:c>
      <x:c r="P30" s="10"/>
      <x:c r="Q30" s="10">
        <x:f t="shared" si="1"/>
        <x:v>6540167</x:v>
      </x:c>
    </x:row>
    <x:row r="31" spans="1:22" ht="15" customHeight="1" x14ac:dyDescent="0.25">
      <x:c r="A31" s="1">
        <x:v>16</x:v>
      </x:c>
      <x:c r="E31" s="26"/>
      <x:c r="F31" s="10"/>
      <x:c r="G31" s="10"/>
      <x:c r="H31" s="10"/>
      <x:c r="I31" s="26"/>
      <x:c r="J31" s="10"/>
      <x:c r="K31" s="26"/>
      <x:c r="L31" s="10"/>
      <x:c r="M31" s="13"/>
      <x:c r="N31" s="10"/>
      <x:c r="O31" s="10"/>
      <x:c r="P31" s="10"/>
      <x:c r="Q31" s="10"/>
    </x:row>
    <x:row r="32" spans="1:22" x14ac:dyDescent="0.25">
      <x:c r="A32" s="1">
        <x:v>17</x:v>
      </x:c>
      <x:c r="C32" t="s">
        <x:v>16</x:v>
      </x:c>
      <x:c r="E32" s="26">
        <x:v>48270</x:v>
      </x:c>
      <x:c r="F32" s="10"/>
      <x:c r="G32" s="10">
        <x:f>+$E$38</x:f>
        <x:v>48016</x:v>
      </x:c>
      <x:c r="H32" s="10"/>
      <x:c r="I32" s="26">
        <x:v>6842856</x:v>
      </x:c>
      <x:c r="J32" s="12"/>
      <x:c r="K32" s="26">
        <x:v>0</x:v>
      </x:c>
      <x:c r="L32" s="12"/>
      <x:c r="M32" s="13">
        <x:f>+$I$38-I32</x:f>
        <x:v>-302689</x:v>
      </x:c>
      <x:c r="N32" s="10"/>
      <x:c r="O32" s="10">
        <x:f t="shared" si="0"/>
        <x:v>-302689</x:v>
      </x:c>
      <x:c r="P32" s="10"/>
      <x:c r="Q32" s="10">
        <x:f t="shared" si="1"/>
        <x:v>6540167</x:v>
      </x:c>
    </x:row>
    <x:row r="33" spans="1:17" x14ac:dyDescent="0.25">
      <x:c r="A33" s="1">
        <x:v>18</x:v>
      </x:c>
      <x:c r="E33" s="26"/>
      <x:c r="F33" s="10"/>
      <x:c r="G33" s="10"/>
      <x:c r="H33" s="10"/>
      <x:c r="I33" s="26"/>
      <x:c r="J33" s="12"/>
      <x:c r="K33" s="26"/>
      <x:c r="L33" s="12"/>
      <x:c r="M33" s="13"/>
      <x:c r="N33" s="10"/>
      <x:c r="O33" s="10"/>
      <x:c r="P33" s="10"/>
      <x:c r="Q33" s="10"/>
    </x:row>
    <x:row r="34" spans="1:17" x14ac:dyDescent="0.25">
      <x:c r="A34" s="1">
        <x:v>19</x:v>
      </x:c>
      <x:c r="C34" t="s">
        <x:v>17</x:v>
      </x:c>
      <x:c r="E34" s="26">
        <x:v>48165</x:v>
      </x:c>
      <x:c r="F34" s="10"/>
      <x:c r="G34" s="10">
        <x:f>+$E$38</x:f>
        <x:v>48016</x:v>
      </x:c>
      <x:c r="H34" s="10"/>
      <x:c r="I34" s="26">
        <x:v>6821359</x:v>
      </x:c>
      <x:c r="J34" s="10"/>
      <x:c r="K34" s="26">
        <x:v>0</x:v>
      </x:c>
      <x:c r="L34" s="10"/>
      <x:c r="M34" s="13">
        <x:f>+$I$38-I34</x:f>
        <x:v>-281192</x:v>
      </x:c>
      <x:c r="N34" s="10"/>
      <x:c r="O34" s="10">
        <x:f t="shared" si="0"/>
        <x:v>-281192</x:v>
      </x:c>
      <x:c r="P34" s="10"/>
      <x:c r="Q34" s="10">
        <x:f t="shared" si="1"/>
        <x:v>6540167</x:v>
      </x:c>
    </x:row>
    <x:row r="35" spans="1:17" x14ac:dyDescent="0.25">
      <x:c r="A35" s="1">
        <x:v>20</x:v>
      </x:c>
      <x:c r="E35" s="26"/>
      <x:c r="F35" s="10"/>
      <x:c r="G35" s="10"/>
      <x:c r="H35" s="10"/>
      <x:c r="I35" s="26"/>
      <x:c r="J35" s="10"/>
      <x:c r="K35" s="26"/>
      <x:c r="L35" s="10"/>
      <x:c r="M35" s="13"/>
      <x:c r="N35" s="10"/>
      <x:c r="O35" s="10"/>
      <x:c r="P35" s="10"/>
      <x:c r="Q35" s="10"/>
    </x:row>
    <x:row r="36" spans="1:17" x14ac:dyDescent="0.25">
      <x:c r="A36" s="1">
        <x:v>21</x:v>
      </x:c>
      <x:c r="C36" t="s">
        <x:v>18</x:v>
      </x:c>
      <x:c r="E36" s="26">
        <x:v>48084</x:v>
      </x:c>
      <x:c r="F36" s="10"/>
      <x:c r="G36" s="10">
        <x:f>+$E$38</x:f>
        <x:v>48016</x:v>
      </x:c>
      <x:c r="H36" s="10"/>
      <x:c r="I36" s="26">
        <x:v>6786559</x:v>
      </x:c>
      <x:c r="J36" s="10"/>
      <x:c r="K36" s="26">
        <x:v>0</x:v>
      </x:c>
      <x:c r="L36" s="10"/>
      <x:c r="M36" s="13">
        <x:f>+$I$38-I36</x:f>
        <x:v>-246392</x:v>
      </x:c>
      <x:c r="N36" s="10"/>
      <x:c r="O36" s="10">
        <x:f t="shared" si="0"/>
        <x:v>-246392</x:v>
      </x:c>
      <x:c r="P36" s="10"/>
      <x:c r="Q36" s="10">
        <x:f t="shared" si="1"/>
        <x:v>6540167</x:v>
      </x:c>
    </x:row>
    <x:row r="37" spans="1:17" x14ac:dyDescent="0.25">
      <x:c r="A37" s="1">
        <x:v>22</x:v>
      </x:c>
      <x:c r="E37" s="26"/>
      <x:c r="F37" s="10"/>
      <x:c r="G37" s="10"/>
      <x:c r="H37" s="10"/>
      <x:c r="I37" s="26"/>
      <x:c r="J37" s="10"/>
      <x:c r="K37" s="26"/>
      <x:c r="L37" s="10"/>
      <x:c r="M37" s="13"/>
      <x:c r="N37" s="10"/>
      <x:c r="O37" s="10"/>
      <x:c r="P37" s="10"/>
      <x:c r="Q37" s="10"/>
    </x:row>
    <x:row r="38" spans="1:17" ht="15" customHeight="1" x14ac:dyDescent="0.25">
      <x:c r="A38" s="1">
        <x:v>23</x:v>
      </x:c>
      <x:c r="C38" t="s">
        <x:v>19</x:v>
      </x:c>
      <x:c r="E38" s="27">
        <x:v>48016</x:v>
      </x:c>
      <x:c r="F38" s="10"/>
      <x:c r="G38" s="15">
        <x:f>+$E$38</x:f>
        <x:v>48016</x:v>
      </x:c>
      <x:c r="H38" s="10"/>
      <x:c r="I38" s="27">
        <x:v>6540167</x:v>
      </x:c>
      <x:c r="J38" s="10"/>
      <x:c r="K38" s="27">
        <x:v>0</x:v>
      </x:c>
      <x:c r="L38" s="10"/>
      <x:c r="M38" s="14">
        <x:f>+$I$38-I38</x:f>
        <x:v>0</x:v>
      </x:c>
      <x:c r="N38" s="10"/>
      <x:c r="O38" s="15">
        <x:f t="shared" si="0"/>
        <x:v>0</x:v>
      </x:c>
      <x:c r="P38" s="10"/>
      <x:c r="Q38" s="15">
        <x:f t="shared" si="1"/>
        <x:v>6540167</x:v>
      </x:c>
    </x:row>
    <x:row r="39" spans="1:17" ht="15" customHeight="1" x14ac:dyDescent="0.25">
      <x:c r="A39" s="1">
        <x:v>24</x:v>
      </x:c>
      <x:c r="E39" s="12"/>
      <x:c r="F39" s="10"/>
      <x:c r="G39" s="12"/>
      <x:c r="H39" s="10"/>
      <x:c r="I39" s="12"/>
      <x:c r="J39" s="10"/>
      <x:c r="K39" s="28"/>
      <x:c r="L39" s="10"/>
      <x:c r="M39" s="21"/>
      <x:c r="N39" s="10"/>
      <x:c r="O39" s="12"/>
      <x:c r="P39" s="10"/>
      <x:c r="Q39" s="12"/>
    </x:row>
    <x:row r="40" spans="1:17" ht="15" customHeight="1" x14ac:dyDescent="0.25">
      <x:c r="A40" s="1">
        <x:v>25</x:v>
      </x:c>
      <x:c r="C40" t="s">
        <x:v>8</x:v>
      </x:c>
      <x:c r="E40" s="10">
        <x:f>SUM(E16:E39)</x:f>
        <x:v>582572</x:v>
      </x:c>
      <x:c r="F40" s="10"/>
      <x:c r="G40" s="10">
        <x:f>SUM(G16:G39)</x:f>
        <x:v>576192</x:v>
      </x:c>
      <x:c r="H40" s="10"/>
      <x:c r="I40" s="10">
        <x:f>SUM(I16:I39)</x:f>
        <x:v>82522343</x:v>
      </x:c>
      <x:c r="J40" s="10"/>
      <x:c r="K40" s="26">
        <x:v>0</x:v>
      </x:c>
      <x:c r="L40" s="10"/>
      <x:c r="M40" s="13">
        <x:f>SUM(M16:M39)</x:f>
        <x:v>-4040339</x:v>
      </x:c>
      <x:c r="N40" s="10"/>
      <x:c r="O40" s="13">
        <x:f>SUM(O16:O39)</x:f>
        <x:v>-4040339</x:v>
      </x:c>
      <x:c r="P40" s="10"/>
      <x:c r="Q40" s="13">
        <x:f>SUM(Q16:Q39)</x:f>
        <x:v>78482004</x:v>
      </x:c>
    </x:row>
    <x:row r="41" spans="1:17" ht="15" customHeight="1" x14ac:dyDescent="0.25">
      <x:c r="K41" s="29"/>
    </x:row>
    <x:row r="42" spans="1:17" ht="15" customHeight="1" x14ac:dyDescent="0.25">
      <x:c r="C42" s="23" t="s">
        <x:v>51</x:v>
      </x:c>
    </x:row>
    <x:row r="43" spans="1:17" ht="15" customHeight="1" x14ac:dyDescent="0.25">
      <x:c r="E43" s="10"/>
    </x:row>
    <x:row r="44" spans="1:17" ht="15" hidden="1" customHeight="1" x14ac:dyDescent="0.25">
      <x:c r="E44" t="s">
        <x:v>47</x:v>
      </x:c>
      <x:c r="F44">
        <x:v>12001</x:v>
      </x:c>
      <x:c r="G44" s="6">
        <x:v>53985</x:v>
      </x:c>
      <x:c r="H44" s="6"/>
      <x:c r="I44" s="6">
        <x:v>7715239</x:v>
      </x:c>
    </x:row>
    <x:row r="45" spans="1:17" ht="15" hidden="1" customHeight="1" x14ac:dyDescent="0.25">
      <x:c r="E45" t="s">
        <x:v>47</x:v>
      </x:c>
      <x:c r="F45">
        <x:v>12002</x:v>
      </x:c>
      <x:c r="G45" s="6">
        <x:v>53834</x:v>
      </x:c>
      <x:c r="H45" s="6"/>
      <x:c r="I45" s="6">
        <x:v>7693414</x:v>
      </x:c>
    </x:row>
    <x:row r="46" spans="1:17" ht="15" hidden="1" customHeight="1" x14ac:dyDescent="0.25">
      <x:c r="E46" t="s">
        <x:v>47</x:v>
      </x:c>
      <x:c r="F46">
        <x:v>12003</x:v>
      </x:c>
      <x:c r="G46" s="6">
        <x:v>53732</x:v>
      </x:c>
      <x:c r="H46" s="6"/>
      <x:c r="I46" s="6">
        <x:v>7667978</x:v>
      </x:c>
    </x:row>
    <x:row r="47" spans="1:17" ht="15" hidden="1" customHeight="1" x14ac:dyDescent="0.25">
      <x:c r="E47" t="s">
        <x:v>47</x:v>
      </x:c>
      <x:c r="F47">
        <x:v>12004</x:v>
      </x:c>
      <x:c r="G47" s="6">
        <x:v>53673</x:v>
      </x:c>
      <x:c r="H47" s="6"/>
      <x:c r="I47" s="6">
        <x:v>7655707</x:v>
      </x:c>
    </x:row>
    <x:row r="48" spans="1:17" ht="15" hidden="1" customHeight="1" x14ac:dyDescent="0.25">
      <x:c r="E48" t="s">
        <x:v>47</x:v>
      </x:c>
      <x:c r="F48">
        <x:v>12005</x:v>
      </x:c>
      <x:c r="G48" s="6">
        <x:v>53572</x:v>
      </x:c>
      <x:c r="H48" s="6"/>
      <x:c r="I48" s="6">
        <x:v>7638455</x:v>
      </x:c>
    </x:row>
    <x:row r="49" spans="5:9" ht="15" hidden="1" customHeight="1" x14ac:dyDescent="0.25">
      <x:c r="E49" t="s">
        <x:v>47</x:v>
      </x:c>
      <x:c r="F49">
        <x:v>12006</x:v>
      </x:c>
      <x:c r="G49" s="6">
        <x:v>53442</x:v>
      </x:c>
      <x:c r="H49" s="6"/>
      <x:c r="I49" s="6">
        <x:v>7622750</x:v>
      </x:c>
    </x:row>
    <x:row r="50" spans="5:9" ht="15" hidden="1" customHeight="1" x14ac:dyDescent="0.25">
      <x:c r="E50" t="s">
        <x:v>47</x:v>
      </x:c>
      <x:c r="F50">
        <x:v>12007</x:v>
      </x:c>
      <x:c r="G50" s="6">
        <x:v>53380</x:v>
      </x:c>
      <x:c r="H50" s="6"/>
      <x:c r="I50" s="6">
        <x:v>7588743</x:v>
      </x:c>
    </x:row>
    <x:row r="51" spans="5:9" ht="15" hidden="1" customHeight="1" x14ac:dyDescent="0.25">
      <x:c r="E51" t="s">
        <x:v>47</x:v>
      </x:c>
      <x:c r="F51">
        <x:v>12008</x:v>
      </x:c>
      <x:c r="G51" s="6">
        <x:v>53263</x:v>
      </x:c>
      <x:c r="H51" s="6"/>
      <x:c r="I51" s="6">
        <x:v>7587800</x:v>
      </x:c>
    </x:row>
    <x:row r="52" spans="5:9" ht="15" hidden="1" customHeight="1" x14ac:dyDescent="0.25">
      <x:c r="E52" t="s">
        <x:v>47</x:v>
      </x:c>
      <x:c r="F52">
        <x:v>12009</x:v>
      </x:c>
      <x:c r="G52" s="6">
        <x:v>53176</x:v>
      </x:c>
      <x:c r="H52" s="6"/>
      <x:c r="I52" s="6">
        <x:v>7571904</x:v>
      </x:c>
    </x:row>
    <x:row r="53" spans="5:9" ht="15" hidden="1" customHeight="1" x14ac:dyDescent="0.25">
      <x:c r="E53" t="s">
        <x:v>47</x:v>
      </x:c>
      <x:c r="F53">
        <x:v>12010</x:v>
      </x:c>
      <x:c r="G53" s="6">
        <x:v>53030</x:v>
      </x:c>
      <x:c r="H53" s="6"/>
      <x:c r="I53" s="6">
        <x:v>7550417</x:v>
      </x:c>
    </x:row>
    <x:row r="54" spans="5:9" ht="15" hidden="1" customHeight="1" x14ac:dyDescent="0.25">
      <x:c r="E54" t="s">
        <x:v>47</x:v>
      </x:c>
      <x:c r="F54">
        <x:v>12011</x:v>
      </x:c>
      <x:c r="G54" s="6">
        <x:v>52911</x:v>
      </x:c>
      <x:c r="H54" s="6"/>
      <x:c r="I54" s="6">
        <x:v>7540245</x:v>
      </x:c>
    </x:row>
    <x:row r="55" spans="5:9" ht="15" hidden="1" customHeight="1" x14ac:dyDescent="0.25">
      <x:c r="E55" t="s">
        <x:v>47</x:v>
      </x:c>
      <x:c r="F55">
        <x:v>12012</x:v>
      </x:c>
      <x:c r="G55" s="6">
        <x:v>52820</x:v>
      </x:c>
      <x:c r="H55" s="6"/>
      <x:c r="I55" s="6">
        <x:v>7526794</x:v>
      </x:c>
    </x:row>
    <x:row r="56" spans="5:9" ht="15" hidden="1" customHeight="1" x14ac:dyDescent="0.25">
      <x:c r="E56" s="6"/>
      <x:c r="F56" s="6"/>
      <x:c r="G56" s="6">
        <x:f>SUM(G44:G55)</x:f>
        <x:v>640818</x:v>
      </x:c>
      <x:c r="I56" s="6">
        <x:f>SUM(I44:I55)</x:f>
        <x:v>91359446</x:v>
      </x:c>
    </x:row>
    <x:row r="57" spans="5:9" ht="15" hidden="1" customHeight="1" x14ac:dyDescent="0.25">
      <x:c r="E57" s="6"/>
      <x:c r="F57" s="6"/>
      <x:c r="G57" s="6"/>
    </x:row>
    <x:row r="58" spans="5:9" ht="15" hidden="1" customHeight="1" x14ac:dyDescent="0.25">
      <x:c r="E58" s="6"/>
      <x:c r="F58" s="6"/>
      <x:c r="G58" s="6"/>
    </x:row>
    <x:row r="59" spans="5:9" ht="15" customHeight="1" x14ac:dyDescent="0.25">
      <x:c r="E59" s="6"/>
      <x:c r="F59" s="6"/>
      <x:c r="G59" s="6"/>
    </x:row>
    <x:row r="60" spans="5:9" ht="15" customHeight="1" x14ac:dyDescent="0.25">
      <x:c r="E60" s="6"/>
      <x:c r="F60" s="6"/>
      <x:c r="G60" s="6"/>
    </x:row>
    <x:row r="61" spans="5:9" ht="15" customHeight="1" x14ac:dyDescent="0.25">
      <x:c r="E61" s="6"/>
      <x:c r="F61" s="6"/>
      <x:c r="G61" s="6"/>
    </x:row>
    <x:row r="62" spans="5:9" ht="15" customHeight="1" x14ac:dyDescent="0.25"/>
    <x:row r="63" spans="5:9" ht="15" customHeight="1" x14ac:dyDescent="0.25"/>
    <x:row r="64" spans="5:9" ht="15" customHeight="1" x14ac:dyDescent="0.25"/>
    <x:row r="65" ht="15" customHeight="1" x14ac:dyDescent="0.25"/>
    <x:row r="66" ht="15" customHeight="1" x14ac:dyDescent="0.25"/>
    <x:row r="67" ht="15" customHeight="1" x14ac:dyDescent="0.25"/>
    <x:row r="68" ht="15" customHeight="1" x14ac:dyDescent="0.25"/>
    <x:row r="69" ht="15" customHeight="1" x14ac:dyDescent="0.25"/>
  </x:sheetData>
  <x:phoneticPr fontId="2" type="noConversion"/>
  <x:printOptions horizontalCentered="1"/>
  <x:pageMargins left="0.5" right="0.5" top="1.75" bottom="0.25" header="1.5" footer="0.5"/>
  <x:pageSetup scale="83" orientation="landscape" r:id="rId1"/>
  <x:headerFooter alignWithMargins="0">
    <x:oddHeader>&amp;RWP/Schedule H/2
Page &amp;P of &amp;N</x:oddHeader>
  </x:headerFooter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1900-01-01T06:00:00.0000000Z</lastPrinted>
  <dcterms:created xsi:type="dcterms:W3CDTF">1900-01-01T06:00:00.0000000Z</dcterms:created>
  <dcterms:modified xsi:type="dcterms:W3CDTF">2024-07-17T16:22:47.0000000Z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/>
</file>