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B11799FB-73C3-4521-A253-0A0E6F148E97}" xr6:coauthVersionLast="47" xr6:coauthVersionMax="47" xr10:uidLastSave="{00000000-0000-0000-0000-000000000000}"/>
  <x:bookViews>
    <x:workbookView xWindow="-108" yWindow="-108" windowWidth="23256" windowHeight="12576" xr2:uid="{00000000-000D-0000-FFFF-FFFF00000000}"/>
  </x:bookViews>
  <x:sheets>
    <x:sheet name="Page 1" sheetId="1" r:id="rId1"/>
  </x:sheets>
  <x:externalReferences>
    <x:externalReference r:id="rId2"/>
    <x:externalReference r:id="rId3"/>
  </x:externalReferences>
  <x:definedNames>
    <x:definedName name="_xlnm.Print_Area" localSheetId="0">'Page 1'!$A$1:$T$38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P35" i="1" l="1"/>
  <x:c r="I35" i="1"/>
  <x:c r="E35" i="1"/>
  <x:c r="P34" i="1"/>
  <x:c r="I34" i="1"/>
  <x:c r="E34" i="1"/>
  <x:c r="I29" i="1"/>
  <x:c r="E29" i="1"/>
  <x:c r="I27" i="1"/>
  <x:c r="E27" i="1"/>
  <x:c r="I25" i="1"/>
  <x:c r="E25" i="1"/>
  <x:c r="L35" i="1"/>
  <x:c r="L34" i="1"/>
  <x:c r="G35" i="1"/>
  <x:c r="G34" i="1"/>
  <x:c r="P29" i="1"/>
  <x:c r="P27" i="1"/>
  <x:c r="P25" i="1"/>
  <x:c r="L29" i="1"/>
  <x:c r="L27" i="1"/>
  <x:c r="L25" i="1"/>
  <x:c r="G29" i="1"/>
  <x:c r="G27" i="1"/>
  <x:c r="G25" i="1"/>
  <x:c r="P20" i="1"/>
  <x:c r="L20" i="1"/>
  <x:c r="G20" i="1"/>
  <x:c r="I20" i="1"/>
  <x:c r="E20" i="1"/>
  <x:c r="K31" i="1"/>
  <x:c r="I31" i="1"/>
  <x:c r="F31" i="1"/>
  <x:c r="E31" i="1"/>
  <x:c r="O23" i="1"/>
  <x:c r="K23" i="1"/>
  <x:c r="I23" i="1"/>
  <x:c r="F23" i="1"/>
  <x:c r="E23" i="1"/>
  <x:c r="O19" i="1"/>
  <x:c r="K19" i="1"/>
  <x:c r="I19" i="1"/>
  <x:c r="F19" i="1"/>
  <x:c r="E19" i="1"/>
  <x:c r="O16" i="1"/>
  <x:c r="K16" i="1"/>
  <x:c r="I16" i="1"/>
  <x:c r="F16" i="1"/>
  <x:c r="E16" i="1"/>
  <x:c r="T27" i="1" l="1"/>
  <x:c r="T25" i="1"/>
  <x:c r="R25" i="1" l="1"/>
  <x:c r="R27" i="1"/>
  <x:c r="R29" i="1" l="1"/>
  <x:c r="R20" i="1"/>
  <x:c r="T34" i="1"/>
  <x:c r="R19" i="1"/>
  <x:c r="R16" i="1"/>
  <x:c r="S31" i="1"/>
  <x:c r="T35" i="1"/>
  <x:c r="R35" i="1"/>
  <x:c r="R34" i="1"/>
  <x:c r="R23" i="1"/>
  <x:c r="R31" i="1" l="1"/>
  <x:c r="S23" i="1" l="1"/>
  <x:c r="S16" i="1"/>
  <x:c r="S19" i="1" l="1"/>
  <x:c r="T29" i="1" l="1"/>
  <x:c r="T20" i="1" l="1"/>
</x:calcChain>
</file>

<file path=xl/sharedStrings.xml><?xml version="1.0" encoding="utf-8"?>
<sst xmlns="http://schemas.openxmlformats.org/spreadsheetml/2006/main" count="103" uniqueCount="46">
  <si>
    <t xml:space="preserve">Rate </t>
  </si>
  <si>
    <t>Class</t>
  </si>
  <si>
    <t>Distribution</t>
  </si>
  <si>
    <t>Secondary Service</t>
  </si>
  <si>
    <t xml:space="preserve">    10 kW and Below</t>
  </si>
  <si>
    <t>Primary Service</t>
  </si>
  <si>
    <t xml:space="preserve"> </t>
  </si>
  <si>
    <t>Line</t>
  </si>
  <si>
    <t>-</t>
  </si>
  <si>
    <t>Billing KW</t>
  </si>
  <si>
    <t>Residential Service</t>
  </si>
  <si>
    <t>Transmission Service</t>
  </si>
  <si>
    <t>Lighting Service</t>
  </si>
  <si>
    <t>(a)</t>
  </si>
  <si>
    <t>(b)</t>
  </si>
  <si>
    <t>(c)</t>
  </si>
  <si>
    <t>(d)</t>
  </si>
  <si>
    <t>(h)</t>
  </si>
  <si>
    <t>No.</t>
  </si>
  <si>
    <t>ONCOR ELECTRIC DELIVERY COMPANY LLC</t>
  </si>
  <si>
    <t>Billing Units</t>
  </si>
  <si>
    <t>(f)</t>
  </si>
  <si>
    <t>Wholesale Service</t>
  </si>
  <si>
    <t xml:space="preserve">  Substation</t>
  </si>
  <si>
    <t xml:space="preserve">  Distribution Line</t>
  </si>
  <si>
    <t>(e)</t>
  </si>
  <si>
    <t>(g)</t>
  </si>
  <si>
    <t>Unadjusted Billing Units</t>
  </si>
  <si>
    <t>Customer Adjustments</t>
  </si>
  <si>
    <t>Weather Adjustments</t>
  </si>
  <si>
    <t>Total Adjusted</t>
  </si>
  <si>
    <t>(i)</t>
  </si>
  <si>
    <t>(j)=(a)+(d)+(g)</t>
  </si>
  <si>
    <t>(l)=(c)+(f)+(i)</t>
  </si>
  <si>
    <t>(k)=(b)+(e)+(h)</t>
  </si>
  <si>
    <t>Page 1 of 1</t>
  </si>
  <si>
    <t xml:space="preserve">    Greater than 10 kW</t>
  </si>
  <si>
    <t xml:space="preserve">      Distribution Line</t>
  </si>
  <si>
    <t xml:space="preserve">      Substation</t>
  </si>
  <si>
    <t>Bills</t>
  </si>
  <si>
    <t>kWh</t>
  </si>
  <si>
    <t>DISTRIBUTION COST RECOVERY FACTOR</t>
  </si>
  <si>
    <t>CUSTOMER AND WEATHER ADJUSTMENTS TO BILLING DETERMINANTS</t>
  </si>
  <si>
    <t>WP/Schedule H/I</t>
  </si>
  <si>
    <t>AS OF JUNE 30, 2024</t>
  </si>
  <si>
    <t>SPONSOR:  JANICE I. FENNELL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</si>
</sst>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2" fillId="0" borderId="0" xfId="0" applyFont="1" applyAlignment="1">
      <alignment horizontal="center"/>
    </xf>
    <xf numFmtId="3" fontId="0" fillId="0" borderId="0" xfId="0" applyNumberFormat="1"/>
    <xf numFmtId="0" fontId="0" fillId="0" borderId="0" xfId="0" applyAlignment="1"/>
    <xf numFmtId="0" fontId="0" fillId="0" borderId="0" xfId="0" quotePrefix="1"/>
    <xf numFmtId="0" fontId="0" fillId="0" borderId="1" xfId="0" applyBorder="1"/>
    <xf numFmtId="3" fontId="0" fillId="0" borderId="0" xfId="0" applyNumberFormat="1" applyAlignment="1">
      <alignment horizontal="center"/>
    </xf>
    <xf numFmtId="37" fontId="0" fillId="0" borderId="0" xfId="0" applyNumberFormat="1"/>
    <xf numFmtId="0" fontId="0" fillId="2" borderId="0" xfId="0" applyFill="1"/>
    <xf numFmtId="0" fontId="0" fillId="0" borderId="0" xfId="0" applyBorder="1" applyAlignment="1">
      <alignment horizontal="centerContinuous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37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0" xfId="0" applyFont="1"/>
    <xf numFmtId="37" fontId="1" fillId="0" borderId="0" xfId="0" applyNumberFormat="1" applyFont="1"/>
    <xf numFmtId="37" fontId="0" fillId="0" borderId="0" xfId="1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quotePrefix="1" applyFont="1"/>
    <xf numFmtId="0" fontId="0" fillId="0" borderId="0" xfId="0" applyFill="1" applyAlignment="1">
      <alignment horizontal="centerContinuous"/>
    </xf>
    <xf numFmtId="0" fontId="0" fillId="0" borderId="0" xfId="0" applyFill="1" applyBorder="1" applyAlignment="1">
      <alignment horizontal="centerContinuous"/>
    </xf>
    <xf numFmtId="0" fontId="2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1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37" fontId="0" fillId="0" borderId="0" xfId="0" applyNumberFormat="1" applyFill="1" applyAlignment="1">
      <alignment horizontal="center"/>
    </xf>
    <xf numFmtId="3" fontId="0" fillId="0" borderId="0" xfId="0" applyNumberForma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ill="1" applyBorder="1"/>
    <xf numFmtId="37" fontId="5" fillId="0" borderId="0" xfId="0" applyNumberFormat="1" applyFont="1" applyFill="1"/>
    <xf numFmtId="3" fontId="5" fillId="0" borderId="0" xfId="0" applyNumberFormat="1" applyFont="1" applyFill="1"/>
    <xf numFmtId="0" fontId="0" fillId="0" borderId="0" xfId="0" applyFill="1"/>
    <xf numFmtId="164" fontId="0" fillId="0" borderId="0" xfId="0" applyNumberFormat="1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GS SEC SMALL"/>
      <sheetName val="GS PRI SMALL"/>
      <sheetName val="SL - UNMETERED"/>
      <sheetName val="SL - METERED NON CO"/>
      <sheetName val="SL - METERED CO OWNED"/>
      <sheetName val="OUTDOOR LIGHTING"/>
    </sheetNames>
    <sheetDataSet>
      <sheetData sheetId="0">
        <row r="40">
          <cell r="E40">
            <v>40726969</v>
          </cell>
          <cell r="G40">
            <v>41110608</v>
          </cell>
          <cell r="I40">
            <v>48406519516</v>
          </cell>
          <cell r="K40">
            <v>-2623254297.9984064</v>
          </cell>
          <cell r="M40">
            <v>516361586.36843085</v>
          </cell>
        </row>
      </sheetData>
      <sheetData sheetId="1">
        <row r="40">
          <cell r="E40">
            <v>3458059</v>
          </cell>
          <cell r="G40">
            <v>3408816</v>
          </cell>
          <cell r="I40">
            <v>1658908906</v>
          </cell>
          <cell r="K40">
            <v>12487885.326357998</v>
          </cell>
          <cell r="M40">
            <v>-26513143.830541681</v>
          </cell>
        </row>
      </sheetData>
      <sheetData sheetId="2">
        <row r="40">
          <cell r="E40">
            <v>37319</v>
          </cell>
          <cell r="G40">
            <v>37032</v>
          </cell>
          <cell r="I40">
            <v>26970961</v>
          </cell>
          <cell r="K40">
            <v>0</v>
          </cell>
          <cell r="M40">
            <v>-215727.75252635288</v>
          </cell>
        </row>
      </sheetData>
      <sheetData sheetId="3">
        <row r="40">
          <cell r="E40">
            <v>36348</v>
          </cell>
          <cell r="G40">
            <v>37092</v>
          </cell>
          <cell r="I40">
            <v>269846788</v>
          </cell>
          <cell r="M40">
            <v>-3575908</v>
          </cell>
        </row>
      </sheetData>
      <sheetData sheetId="4">
        <row r="40">
          <cell r="E40">
            <v>8830</v>
          </cell>
          <cell r="G40">
            <v>8700</v>
          </cell>
          <cell r="I40">
            <v>8793643</v>
          </cell>
          <cell r="M40">
            <v>-129664.56129428963</v>
          </cell>
        </row>
      </sheetData>
      <sheetData sheetId="5">
        <row r="40">
          <cell r="E40">
            <v>756</v>
          </cell>
          <cell r="G40">
            <v>756</v>
          </cell>
          <cell r="I40">
            <v>217890</v>
          </cell>
          <cell r="M40">
            <v>0</v>
          </cell>
        </row>
      </sheetData>
      <sheetData sheetId="6">
        <row r="40">
          <cell r="E40">
            <v>582572</v>
          </cell>
          <cell r="G40">
            <v>576192</v>
          </cell>
          <cell r="I40">
            <v>82522343</v>
          </cell>
          <cell r="M40">
            <v>-4040339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c &gt; 10 NIDR OTH ADJ"/>
      <sheetName val="Sec &gt; 10 IDR OTH ADJ "/>
      <sheetName val="Pri &gt; 10 NIDR OTH ADJ "/>
      <sheetName val="Pri &gt; 10 IDR OTH ADJ"/>
      <sheetName val="Pri &gt; 10 IDR SUB OTH ADJ"/>
      <sheetName val="TRANSMISSION OTH ADJ"/>
      <sheetName val="WHOLESALE - SUB"/>
      <sheetName val="WHOLESALE - DLS"/>
      <sheetName val="DLS "/>
      <sheetName val="Annualization"/>
      <sheetName val="Annualization - Actual"/>
    </sheetNames>
    <sheetDataSet>
      <sheetData sheetId="0">
        <row r="21">
          <cell r="E21">
            <v>163871704</v>
          </cell>
          <cell r="G21">
            <v>3874806.1233001957</v>
          </cell>
          <cell r="I21">
            <v>-6454692.2579631228</v>
          </cell>
        </row>
        <row r="26">
          <cell r="E26">
            <v>45013200</v>
          </cell>
          <cell r="G26">
            <v>1563140.0820833156</v>
          </cell>
          <cell r="I26">
            <v>-267401.59296351176</v>
          </cell>
        </row>
        <row r="28">
          <cell r="E28">
            <v>18171320</v>
          </cell>
          <cell r="G28">
            <v>519511.69160353375</v>
          </cell>
          <cell r="I28">
            <v>0</v>
          </cell>
        </row>
        <row r="30">
          <cell r="E30">
            <v>63511142</v>
          </cell>
          <cell r="G30">
            <v>1818232.2548484502</v>
          </cell>
          <cell r="I30">
            <v>0</v>
          </cell>
        </row>
        <row r="40">
          <cell r="E40">
            <v>1674063</v>
          </cell>
          <cell r="G40">
            <v>118620</v>
          </cell>
        </row>
        <row r="41">
          <cell r="E41">
            <v>1848805</v>
          </cell>
          <cell r="G41">
            <v>81415</v>
          </cell>
        </row>
      </sheetData>
      <sheetData sheetId="1">
        <row r="32">
          <cell r="E32">
            <v>229356</v>
          </cell>
        </row>
        <row r="33">
          <cell r="E33">
            <v>2673850</v>
          </cell>
        </row>
      </sheetData>
      <sheetData sheetId="2">
        <row r="32">
          <cell r="E32">
            <v>5688</v>
          </cell>
        </row>
        <row r="33">
          <cell r="E33">
            <v>67754</v>
          </cell>
        </row>
      </sheetData>
      <sheetData sheetId="3">
        <row r="32">
          <cell r="E32">
            <v>5124</v>
          </cell>
        </row>
        <row r="33">
          <cell r="E33">
            <v>62618</v>
          </cell>
        </row>
      </sheetData>
      <sheetData sheetId="4">
        <row r="32">
          <cell r="E32">
            <v>1950</v>
          </cell>
        </row>
        <row r="33">
          <cell r="E33">
            <v>22457</v>
          </cell>
        </row>
      </sheetData>
      <sheetData sheetId="5">
        <row r="32">
          <cell r="E32">
            <v>155</v>
          </cell>
        </row>
        <row r="33">
          <cell r="E33">
            <v>1808</v>
          </cell>
        </row>
      </sheetData>
      <sheetData sheetId="6">
        <row r="32">
          <cell r="E32">
            <v>326</v>
          </cell>
        </row>
        <row r="33">
          <cell r="E33">
            <v>3800</v>
          </cell>
        </row>
      </sheetData>
      <sheetData sheetId="7">
        <row r="32">
          <cell r="E32">
            <v>19</v>
          </cell>
        </row>
        <row r="33">
          <cell r="E33">
            <v>204</v>
          </cell>
          <cell r="L33">
            <v>0</v>
          </cell>
        </row>
      </sheetData>
      <sheetData sheetId="8">
        <row r="32">
          <cell r="E32">
            <v>52</v>
          </cell>
        </row>
        <row r="33">
          <cell r="E33">
            <v>605</v>
          </cell>
          <cell r="K33">
            <v>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W47"/>
  <x:sheetViews>
    <x:sheetView tabSelected="1" topLeftCell="A2" zoomScale="91" zoomScaleNormal="91" workbookViewId="0">
      <x:selection activeCell="A9" sqref="A9"/>
    </x:sheetView>
  </x:sheetViews>
  <x:sheetFormatPr defaultRowHeight="13.2" x14ac:dyDescent="0.25"/>
  <x:cols>
    <x:col min="1" max="1" width="4.5546875" bestFit="1" customWidth="1"/>
    <x:col min="2" max="2" width="1.5546875" bestFit="1" customWidth="1"/>
    <x:col min="3" max="3" width="20.5546875" bestFit="1" customWidth="1"/>
    <x:col min="4" max="4" width="0.88671875" customWidth="1"/>
    <x:col min="5" max="5" width="10.5546875" bestFit="1" customWidth="1"/>
    <x:col min="6" max="6" width="14.44140625" bestFit="1" customWidth="1"/>
    <x:col min="7" max="7" width="11.6640625" bestFit="1" customWidth="1"/>
    <x:col min="8" max="8" width="2.6640625" customWidth="1"/>
    <x:col min="9" max="9" width="8.5546875" bestFit="1" customWidth="1"/>
    <x:col min="10" max="10" width="2.33203125" customWidth="1"/>
    <x:col min="11" max="11" width="12.33203125" bestFit="1" customWidth="1"/>
    <x:col min="12" max="12" width="10.6640625" bestFit="1" customWidth="1"/>
    <x:col min="13" max="13" width="2.6640625" customWidth="1"/>
    <x:col min="14" max="14" width="4.5546875" bestFit="1" customWidth="1"/>
    <x:col min="15" max="15" width="14.6640625" bestFit="1" customWidth="1"/>
    <x:col min="16" max="16" width="10.88671875" bestFit="1" customWidth="1"/>
    <x:col min="17" max="17" width="2.6640625" customWidth="1"/>
    <x:col min="18" max="18" width="13.109375" bestFit="1" customWidth="1"/>
    <x:col min="19" max="19" width="14.44140625" bestFit="1" customWidth="1"/>
    <x:col min="20" max="20" width="15.88671875" bestFit="1" customWidth="1"/>
    <x:col min="21" max="22" width="2.6640625" customWidth="1"/>
  </x:cols>
  <x:sheetData>
    <x:row r="1" spans="1:21" x14ac:dyDescent="0.25">
      <x:c r="T1" s="31" t="s">
        <x:v>43</x:v>
      </x:c>
    </x:row>
    <x:row r="2" spans="1:21" x14ac:dyDescent="0.25">
      <x:c r="T2" s="25" t="s">
        <x:v>35</x:v>
      </x:c>
    </x:row>
    <x:row r="4" spans="1:21" s="21" customFormat="1" x14ac:dyDescent="0.25">
      <x:c r="A4" s="20" t="s">
        <x:v>19</x:v>
      </x:c>
      <x:c r="B4" s="20"/>
      <x:c r="C4" s="20"/>
      <x:c r="D4" s="20"/>
      <x:c r="E4" s="20"/>
      <x:c r="F4" s="20"/>
      <x:c r="G4" s="20"/>
      <x:c r="H4" s="20"/>
      <x:c r="I4" s="20"/>
      <x:c r="J4" s="20"/>
      <x:c r="K4" s="20"/>
      <x:c r="L4" s="20"/>
      <x:c r="M4" s="20"/>
      <x:c r="N4" s="20"/>
      <x:c r="O4" s="20"/>
      <x:c r="P4" s="20"/>
      <x:c r="Q4" s="20"/>
      <x:c r="R4" s="20"/>
      <x:c r="S4" s="20"/>
      <x:c r="T4" s="20"/>
      <x:c r="U4" s="20"/>
    </x:row>
    <x:row r="5" spans="1:21" s="21" customFormat="1" x14ac:dyDescent="0.25">
      <x:c r="A5" s="20" t="s">
        <x:v>41</x:v>
      </x:c>
      <x:c r="B5" s="20"/>
      <x:c r="C5" s="20"/>
      <x:c r="D5" s="20"/>
      <x:c r="E5" s="20"/>
      <x:c r="F5" s="20"/>
      <x:c r="G5" s="20"/>
      <x:c r="H5" s="20"/>
      <x:c r="I5" s="20"/>
      <x:c r="J5" s="20"/>
      <x:c r="K5" s="20"/>
      <x:c r="L5" s="20"/>
      <x:c r="M5" s="20"/>
      <x:c r="N5" s="20"/>
      <x:c r="O5" s="20"/>
      <x:c r="P5" s="20"/>
      <x:c r="Q5" s="20"/>
      <x:c r="R5" s="20"/>
      <x:c r="S5" s="20"/>
      <x:c r="T5" s="20"/>
      <x:c r="U5" s="20"/>
    </x:row>
    <x:row r="6" spans="1:21" s="21" customFormat="1" x14ac:dyDescent="0.25">
      <x:c r="A6" s="20" t="s">
        <x:v>42</x:v>
      </x:c>
      <x:c r="B6" s="20"/>
      <x:c r="C6" s="20"/>
      <x:c r="D6" s="20"/>
      <x:c r="E6" s="20"/>
      <x:c r="F6" s="20"/>
      <x:c r="G6" s="20"/>
      <x:c r="H6" s="20"/>
      <x:c r="I6" s="20"/>
      <x:c r="J6" s="20"/>
      <x:c r="K6" s="20"/>
      <x:c r="L6" s="20"/>
      <x:c r="M6" s="20"/>
      <x:c r="N6" s="20"/>
      <x:c r="O6" s="20"/>
      <x:c r="P6" s="20"/>
      <x:c r="Q6" s="20"/>
      <x:c r="R6" s="20"/>
      <x:c r="S6" s="20"/>
      <x:c r="T6" s="20"/>
      <x:c r="U6" s="20"/>
    </x:row>
    <x:row r="7" spans="1:21" s="21" customFormat="1" x14ac:dyDescent="0.25">
      <x:c r="A7" s="20" t="s">
        <x:v>44</x:v>
      </x:c>
      <x:c r="B7" s="20"/>
      <x:c r="C7" s="20"/>
      <x:c r="D7" s="20"/>
      <x:c r="E7" s="20"/>
      <x:c r="F7" s="20"/>
      <x:c r="G7" s="20"/>
      <x:c r="H7" s="20"/>
      <x:c r="I7" s="20"/>
      <x:c r="J7" s="20"/>
      <x:c r="K7" s="20"/>
      <x:c r="L7" s="20"/>
      <x:c r="M7" s="20"/>
      <x:c r="N7" s="20"/>
      <x:c r="O7" s="20"/>
      <x:c r="P7" s="20"/>
      <x:c r="Q7" s="20"/>
      <x:c r="R7" s="20"/>
      <x:c r="S7" s="20"/>
      <x:c r="T7" s="20"/>
    </x:row>
    <x:row r="8" spans="1:21" s="21" customFormat="1" x14ac:dyDescent="0.25">
      <x:c r="A8" s="20" t="s">
        <x:v>45</x:v>
      </x:c>
      <x:c r="B8" s="20"/>
      <x:c r="C8" s="20"/>
      <x:c r="D8" s="20"/>
      <x:c r="E8" s="20"/>
      <x:c r="F8" s="20"/>
      <x:c r="G8" s="20"/>
      <x:c r="H8" s="20"/>
      <x:c r="I8" s="20"/>
      <x:c r="J8" s="20"/>
      <x:c r="K8" s="20"/>
      <x:c r="L8" s="20"/>
      <x:c r="M8" s="20"/>
      <x:c r="N8" s="20"/>
      <x:c r="O8" s="20"/>
      <x:c r="P8" s="20"/>
      <x:c r="Q8" s="20"/>
      <x:c r="R8" s="20"/>
      <x:c r="S8" s="20"/>
      <x:c r="T8" s="20"/>
    </x:row>
    <x:row r="9" spans="1:21" x14ac:dyDescent="0.25">
      <x:c r="C9" s="2"/>
      <x:c r="D9" s="2"/>
      <x:c r="E9" s="2"/>
      <x:c r="F9" s="2"/>
      <x:c r="G9" s="2"/>
      <x:c r="H9" s="2"/>
      <x:c r="I9" s="2"/>
      <x:c r="J9" s="2"/>
      <x:c r="K9" s="2"/>
    </x:row>
    <x:row r="10" spans="1:21" x14ac:dyDescent="0.25">
      <x:c r="A10" s="7"/>
      <x:c r="B10" s="7"/>
    </x:row>
    <x:row r="11" spans="1:21" x14ac:dyDescent="0.25">
      <x:c r="E11" s="43" t="s">
        <x:v>27</x:v>
      </x:c>
      <x:c r="F11" s="43"/>
      <x:c r="G11" s="43"/>
      <x:c r="I11" s="43" t="s">
        <x:v>28</x:v>
      </x:c>
      <x:c r="J11" s="43"/>
      <x:c r="K11" s="43"/>
      <x:c r="L11" s="43"/>
      <x:c r="N11" s="27" t="s">
        <x:v>29</x:v>
      </x:c>
      <x:c r="O11" s="27"/>
      <x:c r="P11" s="27"/>
      <x:c r="R11" s="43" t="s">
        <x:v>30</x:v>
      </x:c>
      <x:c r="S11" s="43"/>
      <x:c r="T11" s="43"/>
    </x:row>
    <x:row r="12" spans="1:21" x14ac:dyDescent="0.25">
      <x:c r="D12" s="1"/>
      <x:c r="E12" s="4" t="s">
        <x:v>20</x:v>
      </x:c>
      <x:c r="F12" s="4"/>
      <x:c r="G12" s="4"/>
      <x:c r="I12" s="44" t="s">
        <x:v>20</x:v>
      </x:c>
      <x:c r="J12" s="44"/>
      <x:c r="K12" s="44"/>
      <x:c r="L12" s="44"/>
      <x:c r="N12" s="45" t="s">
        <x:v>20</x:v>
      </x:c>
      <x:c r="O12" s="45"/>
      <x:c r="P12" s="45"/>
      <x:c r="R12" s="44" t="s">
        <x:v>20</x:v>
      </x:c>
      <x:c r="S12" s="44"/>
      <x:c r="T12" s="44"/>
    </x:row>
    <x:row r="13" spans="1:21" x14ac:dyDescent="0.25">
      <x:c r="A13" t="s">
        <x:v>7</x:v>
      </x:c>
      <x:c r="C13" s="1" t="s">
        <x:v>0</x:v>
      </x:c>
      <x:c r="D13" s="1"/>
      <x:c r="E13" s="13"/>
      <x:c r="F13" s="13"/>
      <x:c r="G13" s="14" t="s">
        <x:v>2</x:v>
      </x:c>
      <x:c r="I13" s="13"/>
      <x:c r="J13" s="13"/>
      <x:c r="K13" s="13"/>
      <x:c r="L13" s="14" t="s">
        <x:v>2</x:v>
      </x:c>
      <x:c r="N13" s="28"/>
      <x:c r="O13" s="28"/>
      <x:c r="P13" s="32" t="s">
        <x:v>2</x:v>
      </x:c>
      <x:c r="R13" s="13"/>
      <x:c r="S13" s="13"/>
      <x:c r="T13" s="14" t="s">
        <x:v>2</x:v>
      </x:c>
    </x:row>
    <x:row r="14" spans="1:21" x14ac:dyDescent="0.25">
      <x:c r="A14" s="9" t="s">
        <x:v>18</x:v>
      </x:c>
      <x:c r="C14" s="3" t="s">
        <x:v>1</x:v>
      </x:c>
      <x:c r="D14" s="1"/>
      <x:c r="E14" s="5" t="s">
        <x:v>39</x:v>
      </x:c>
      <x:c r="F14" s="5" t="s">
        <x:v>40</x:v>
      </x:c>
      <x:c r="G14" s="5" t="s">
        <x:v>9</x:v>
      </x:c>
      <x:c r="I14" s="5" t="s">
        <x:v>39</x:v>
      </x:c>
      <x:c r="J14" s="5"/>
      <x:c r="K14" s="5" t="s">
        <x:v>40</x:v>
      </x:c>
      <x:c r="L14" s="5" t="s">
        <x:v>9</x:v>
      </x:c>
      <x:c r="N14" s="29" t="s">
        <x:v>39</x:v>
      </x:c>
      <x:c r="O14" s="29" t="s">
        <x:v>40</x:v>
      </x:c>
      <x:c r="P14" s="29" t="s">
        <x:v>9</x:v>
      </x:c>
      <x:c r="R14" s="5" t="s">
        <x:v>39</x:v>
      </x:c>
      <x:c r="S14" s="5" t="s">
        <x:v>40</x:v>
      </x:c>
      <x:c r="T14" s="5" t="s">
        <x:v>9</x:v>
      </x:c>
    </x:row>
    <x:row r="15" spans="1:21" x14ac:dyDescent="0.25">
      <x:c r="A15" s="15"/>
      <x:c r="C15" s="14"/>
      <x:c r="D15" s="1"/>
      <x:c r="E15" s="16" t="s">
        <x:v>13</x:v>
      </x:c>
      <x:c r="F15" s="16" t="s">
        <x:v>14</x:v>
      </x:c>
      <x:c r="G15" s="16" t="s">
        <x:v>15</x:v>
      </x:c>
      <x:c r="I15" s="17" t="s">
        <x:v>16</x:v>
      </x:c>
      <x:c r="J15" s="17"/>
      <x:c r="K15" s="24" t="s">
        <x:v>25</x:v>
      </x:c>
      <x:c r="L15" s="1" t="s">
        <x:v>21</x:v>
      </x:c>
      <x:c r="N15" s="30" t="s">
        <x:v>26</x:v>
      </x:c>
      <x:c r="O15" s="30" t="s">
        <x:v>17</x:v>
      </x:c>
      <x:c r="P15" s="33" t="s">
        <x:v>31</x:v>
      </x:c>
      <x:c r="R15" s="24" t="s">
        <x:v>32</x:v>
      </x:c>
      <x:c r="S15" s="24" t="s">
        <x:v>34</x:v>
      </x:c>
      <x:c r="T15" s="24" t="s">
        <x:v>33</x:v>
      </x:c>
    </x:row>
    <x:row r="16" spans="1:21" x14ac:dyDescent="0.25">
      <x:c r="A16" s="1">
        <x:v>1</x:v>
      </x:c>
      <x:c r="C16" t="s">
        <x:v>10</x:v>
      </x:c>
      <x:c r="E16" s="6">
        <x:f>+[1]RES!$E$40</x:f>
        <x:v>40726969</x:v>
      </x:c>
      <x:c r="F16" s="6">
        <x:f>+[1]RES!$I$40</x:f>
        <x:v>48406519516</x:v>
      </x:c>
      <x:c r="G16" s="10" t="s">
        <x:v>8</x:v>
      </x:c>
      <x:c r="H16" s="6"/>
      <x:c r="I16" s="34">
        <x:f>+[1]RES!$G$40-[1]RES!$E$40</x:f>
        <x:v>383639</x:v>
      </x:c>
      <x:c r="J16" s="34"/>
      <x:c r="K16" s="34">
        <x:f>+[1]RES!$M$40</x:f>
        <x:v>516361586.36843085</x:v>
      </x:c>
      <x:c r="L16" s="35" t="s">
        <x:v>8</x:v>
      </x:c>
      <x:c r="M16" s="36"/>
      <x:c r="N16" s="34">
        <x:v>0</x:v>
      </x:c>
      <x:c r="O16" s="34">
        <x:f>+[1]RES!$K$40</x:f>
        <x:v>-2623254297.9984064</x:v>
      </x:c>
      <x:c r="P16" s="37" t="s">
        <x:v>8</x:v>
      </x:c>
      <x:c r="R16" s="6">
        <x:f>+E16+I16+N16</x:f>
        <x:v>41110608</x:v>
      </x:c>
      <x:c r="S16" s="6">
        <x:f>+F16+K16+O16</x:f>
        <x:v>46299626804.370026</x:v>
      </x:c>
      <x:c r="T16" s="10" t="s">
        <x:v>8</x:v>
      </x:c>
    </x:row>
    <x:row r="17" spans="1:23" x14ac:dyDescent="0.25">
      <x:c r="A17" s="1">
        <x:v>2</x:v>
      </x:c>
      <x:c r="E17" s="6"/>
      <x:c r="F17" s="6"/>
      <x:c r="G17" s="10"/>
      <x:c r="H17" s="6"/>
      <x:c r="I17" s="34"/>
      <x:c r="J17" s="34"/>
      <x:c r="K17" s="34"/>
      <x:c r="L17" s="35"/>
      <x:c r="M17" s="36"/>
      <x:c r="N17" s="34"/>
      <x:c r="O17" s="34"/>
      <x:c r="P17" s="37"/>
      <x:c r="R17" s="6"/>
      <x:c r="S17" s="6"/>
    </x:row>
    <x:row r="18" spans="1:23" x14ac:dyDescent="0.25">
      <x:c r="A18" s="1">
        <x:v>3</x:v>
      </x:c>
      <x:c r="C18" t="s">
        <x:v>3</x:v>
      </x:c>
      <x:c r="E18" s="6"/>
      <x:c r="F18" s="6"/>
      <x:c r="G18" s="6"/>
      <x:c r="H18" s="6"/>
      <x:c r="I18" s="34"/>
      <x:c r="J18" s="34"/>
      <x:c r="K18" s="34"/>
      <x:c r="L18" s="34"/>
      <x:c r="M18" s="36"/>
      <x:c r="N18" s="34"/>
      <x:c r="O18" s="34"/>
      <x:c r="P18" s="37"/>
      <x:c r="R18" s="6"/>
      <x:c r="S18" s="6"/>
    </x:row>
    <x:row r="19" spans="1:23" x14ac:dyDescent="0.25">
      <x:c r="A19" s="1">
        <x:v>4</x:v>
      </x:c>
      <x:c r="C19" s="8" t="s">
        <x:v>4</x:v>
      </x:c>
      <x:c r="E19" s="6">
        <x:f>+'[1]GS SEC SMALL'!$E$40</x:f>
        <x:v>3458059</x:v>
      </x:c>
      <x:c r="F19" s="6">
        <x:f>+'[1]GS SEC SMALL'!$I$40</x:f>
        <x:v>1658908906</x:v>
      </x:c>
      <x:c r="G19" s="10" t="s">
        <x:v>8</x:v>
      </x:c>
      <x:c r="H19" s="6"/>
      <x:c r="I19" s="34">
        <x:f>+'[1]GS SEC SMALL'!$G$40-'[1]GS SEC SMALL'!$E$40</x:f>
        <x:v>-49243</x:v>
      </x:c>
      <x:c r="J19" s="34"/>
      <x:c r="K19" s="34">
        <x:f>+'[1]GS SEC SMALL'!$M$40</x:f>
        <x:v>-26513143.830541681</x:v>
      </x:c>
      <x:c r="L19" s="35" t="s">
        <x:v>8</x:v>
      </x:c>
      <x:c r="M19" s="36"/>
      <x:c r="N19" s="34">
        <x:v>0</x:v>
      </x:c>
      <x:c r="O19" s="34">
        <x:f>+'[1]GS SEC SMALL'!$K$40</x:f>
        <x:v>12487885.326357998</x:v>
      </x:c>
      <x:c r="P19" s="37" t="s">
        <x:v>8</x:v>
      </x:c>
      <x:c r="R19" s="6">
        <x:f>+E19+I19+N19</x:f>
        <x:v>3408816</x:v>
      </x:c>
      <x:c r="S19" s="6">
        <x:f>+F19+K19+O19</x:f>
        <x:v>1644883647.4958165</x:v>
      </x:c>
      <x:c r="T19" s="10" t="s">
        <x:v>8</x:v>
      </x:c>
    </x:row>
    <x:row r="20" spans="1:23" x14ac:dyDescent="0.25">
      <x:c r="A20" s="1">
        <x:v>5</x:v>
      </x:c>
      <x:c r="C20" s="8" t="s">
        <x:v>36</x:v>
      </x:c>
      <x:c r="E20" s="6">
        <x:f>+'[2]Sec &gt; 10 NIDR OTH ADJ'!$E$33+'[2]Sec &gt; 10 IDR OTH ADJ '!$E$33</x:f>
        <x:v>2741604</x:v>
      </x:c>
      <x:c r="F20" s="10" t="s">
        <x:v>8</x:v>
      </x:c>
      <x:c r="G20" s="6">
        <x:f>+[2]Sheet1!$E$21</x:f>
        <x:v>163871704</x:v>
      </x:c>
      <x:c r="H20" s="6"/>
      <x:c r="I20" s="34">
        <x:f>(+'[2]Sec &gt; 10 NIDR OTH ADJ'!$E$32*12-'[2]Sec &gt; 10 NIDR OTH ADJ'!$E$33)+('[2]Sec &gt; 10 IDR OTH ADJ '!$E$32*12-'[2]Sec &gt; 10 IDR OTH ADJ '!$E$33)</x:f>
        <x:v>78924</x:v>
      </x:c>
      <x:c r="J20" s="34"/>
      <x:c r="K20" s="35" t="s">
        <x:v>8</x:v>
      </x:c>
      <x:c r="L20" s="34">
        <x:f>+[2]Sheet1!$G$21</x:f>
        <x:v>3874806.1233001957</x:v>
      </x:c>
      <x:c r="M20" s="36"/>
      <x:c r="N20" s="34">
        <x:v>0</x:v>
      </x:c>
      <x:c r="O20" s="35" t="s">
        <x:v>8</x:v>
      </x:c>
      <x:c r="P20" s="34">
        <x:f>+[2]Sheet1!$I$21</x:f>
        <x:v>-6454692.2579631228</x:v>
      </x:c>
      <x:c r="R20" s="6">
        <x:f>+E20+I20+N20</x:f>
        <x:v>2820528</x:v>
      </x:c>
      <x:c r="S20" s="10" t="s">
        <x:v>8</x:v>
      </x:c>
      <x:c r="T20" s="6">
        <x:f>+G20+L20+P20</x:f>
        <x:v>161291817.86533707</x:v>
      </x:c>
    </x:row>
    <x:row r="21" spans="1:23" x14ac:dyDescent="0.25">
      <x:c r="A21" s="1">
        <x:v>6</x:v>
      </x:c>
      <x:c r="C21" s="8"/>
      <x:c r="E21" s="6"/>
      <x:c r="F21" s="6"/>
      <x:c r="G21" s="6"/>
      <x:c r="H21" s="6"/>
      <x:c r="I21" s="34"/>
      <x:c r="J21" s="34"/>
      <x:c r="K21" s="35"/>
      <x:c r="L21" s="34"/>
      <x:c r="M21" s="36"/>
      <x:c r="N21" s="34"/>
      <x:c r="O21" s="35"/>
      <x:c r="P21" s="38"/>
      <x:c r="R21" s="6"/>
      <x:c r="S21" s="6"/>
    </x:row>
    <x:row r="22" spans="1:23" x14ac:dyDescent="0.25">
      <x:c r="A22" s="1">
        <x:v>7</x:v>
      </x:c>
      <x:c r="C22" t="s">
        <x:v>5</x:v>
      </x:c>
      <x:c r="E22" s="6"/>
      <x:c r="F22" s="6"/>
      <x:c r="G22" s="6"/>
      <x:c r="H22" s="6"/>
      <x:c r="I22" s="34"/>
      <x:c r="J22" s="34"/>
      <x:c r="K22" s="34"/>
      <x:c r="L22" s="34"/>
      <x:c r="M22" s="36"/>
      <x:c r="N22" s="34"/>
      <x:c r="O22" s="34"/>
      <x:c r="P22" s="34"/>
      <x:c r="R22" s="6"/>
      <x:c r="S22" s="6"/>
    </x:row>
    <x:row r="23" spans="1:23" x14ac:dyDescent="0.25">
      <x:c r="A23" s="1">
        <x:v>8</x:v>
      </x:c>
      <x:c r="C23" s="8" t="s">
        <x:v>4</x:v>
      </x:c>
      <x:c r="E23" s="6">
        <x:f>+'[1]GS PRI SMALL'!$E$40</x:f>
        <x:v>37319</x:v>
      </x:c>
      <x:c r="F23" s="6">
        <x:f>+'[1]GS PRI SMALL'!$I$40</x:f>
        <x:v>26970961</x:v>
      </x:c>
      <x:c r="G23" s="6"/>
      <x:c r="H23" s="6"/>
      <x:c r="I23" s="34">
        <x:f>+'[1]GS PRI SMALL'!$G$40-'[1]GS PRI SMALL'!$E$40</x:f>
        <x:v>-287</x:v>
      </x:c>
      <x:c r="J23" s="34"/>
      <x:c r="K23" s="34">
        <x:f>+'[1]GS PRI SMALL'!$M$40</x:f>
        <x:v>-215727.75252635288</x:v>
      </x:c>
      <x:c r="L23" s="35" t="s">
        <x:v>8</x:v>
      </x:c>
      <x:c r="M23" s="36"/>
      <x:c r="N23" s="34">
        <x:v>0</x:v>
      </x:c>
      <x:c r="O23" s="34">
        <x:f>+'[1]GS PRI SMALL'!$K$40</x:f>
        <x:v>0</x:v>
      </x:c>
      <x:c r="P23" s="37" t="s">
        <x:v>8</x:v>
      </x:c>
      <x:c r="R23" s="6">
        <x:f>+E23+I23+N23</x:f>
        <x:v>37032</x:v>
      </x:c>
      <x:c r="S23" s="6">
        <x:f>+F23+K23+O23</x:f>
        <x:v>26755233.247473646</x:v>
      </x:c>
      <x:c r="T23" s="10" t="s">
        <x:v>8</x:v>
      </x:c>
    </x:row>
    <x:row r="24" spans="1:23" x14ac:dyDescent="0.25">
      <x:c r="A24" s="1">
        <x:v>9</x:v>
      </x:c>
      <x:c r="C24" s="8" t="s">
        <x:v>36</x:v>
      </x:c>
      <x:c r="E24" s="6"/>
      <x:c r="F24" s="6"/>
      <x:c r="G24" s="19"/>
      <x:c r="H24" s="6"/>
      <x:c r="I24" s="34"/>
      <x:c r="J24" s="34"/>
      <x:c r="K24" s="34"/>
      <x:c r="L24" s="34"/>
      <x:c r="M24" s="36"/>
      <x:c r="N24" s="34"/>
      <x:c r="O24" s="34"/>
      <x:c r="P24" s="34"/>
      <x:c r="R24" s="6"/>
      <x:c r="S24" s="6"/>
    </x:row>
    <x:row r="25" spans="1:23" x14ac:dyDescent="0.25">
      <x:c r="A25" s="1">
        <x:v>10</x:v>
      </x:c>
      <x:c r="C25" s="8" t="s">
        <x:v>37</x:v>
      </x:c>
      <x:c r="E25" s="6">
        <x:f>+'[2]Pri &gt; 10 NIDR OTH ADJ '!$E$33+'[2]Pri &gt; 10 IDR OTH ADJ'!$E$33</x:f>
        <x:v>85075</x:v>
      </x:c>
      <x:c r="F25" s="10" t="s">
        <x:v>8</x:v>
      </x:c>
      <x:c r="G25" s="6">
        <x:f>+[2]Sheet1!$E$26</x:f>
        <x:v>45013200</x:v>
      </x:c>
      <x:c r="H25" s="6"/>
      <x:c r="I25" s="34">
        <x:f>+(('[2]Pri &gt; 10 NIDR OTH ADJ '!$E$32*12)-'[2]Pri &gt; 10 NIDR OTH ADJ '!$E$33)+(('[2]Pri &gt; 10 IDR OTH ADJ'!$E$32*12)-'[2]Pri &gt; 10 IDR OTH ADJ'!$E$33)</x:f>
        <x:v>-187</x:v>
      </x:c>
      <x:c r="J25" s="39"/>
      <x:c r="K25" s="35" t="s">
        <x:v>8</x:v>
      </x:c>
      <x:c r="L25" s="34">
        <x:f>+[2]Sheet1!$G$26</x:f>
        <x:v>1563140.0820833156</x:v>
      </x:c>
      <x:c r="M25" s="40"/>
      <x:c r="N25" s="34">
        <x:v>0</x:v>
      </x:c>
      <x:c r="O25" s="35" t="s">
        <x:v>8</x:v>
      </x:c>
      <x:c r="P25" s="34">
        <x:f>+[2]Sheet1!$I$26</x:f>
        <x:v>-267401.59296351176</x:v>
      </x:c>
      <x:c r="R25" s="6">
        <x:f>+E25+I25+N25</x:f>
        <x:v>84888</x:v>
      </x:c>
      <x:c r="S25" s="10" t="s">
        <x:v>8</x:v>
      </x:c>
      <x:c r="T25" s="6">
        <x:f>+G25+L25+P25</x:f>
        <x:v>46308938.489119805</x:v>
      </x:c>
      <x:c r="W25" s="6"/>
    </x:row>
    <x:row r="26" spans="1:23" x14ac:dyDescent="0.25">
      <x:c r="A26" s="1">
        <x:v>11</x:v>
      </x:c>
      <x:c r="B26" s="12"/>
      <x:c r="C26" s="8"/>
      <x:c r="E26" s="6"/>
      <x:c r="F26" s="6"/>
      <x:c r="G26" s="19"/>
      <x:c r="H26" s="6"/>
      <x:c r="I26" s="34"/>
      <x:c r="J26" s="34"/>
      <x:c r="K26" s="38"/>
      <x:c r="L26" s="41"/>
      <x:c r="M26" s="36"/>
      <x:c r="N26" s="41"/>
      <x:c r="O26" s="35"/>
      <x:c r="P26" s="41"/>
      <x:c r="R26" s="6"/>
      <x:c r="S26" s="6"/>
      <x:c r="T26" s="6"/>
    </x:row>
    <x:row r="27" spans="1:23" x14ac:dyDescent="0.25">
      <x:c r="A27" s="1">
        <x:v>12</x:v>
      </x:c>
      <x:c r="B27" s="12"/>
      <x:c r="C27" t="s">
        <x:v>38</x:v>
      </x:c>
      <x:c r="E27" s="6">
        <x:f>+'[2]Pri &gt; 10 IDR SUB OTH ADJ'!$E$33</x:f>
        <x:v>1808</x:v>
      </x:c>
      <x:c r="F27" s="10" t="s">
        <x:v>8</x:v>
      </x:c>
      <x:c r="G27" s="6">
        <x:f>+[2]Sheet1!$E$28</x:f>
        <x:v>18171320</x:v>
      </x:c>
      <x:c r="H27" s="6"/>
      <x:c r="I27" s="34">
        <x:f>+('[2]Pri &gt; 10 IDR SUB OTH ADJ'!$E$32*12)-'[2]Pri &gt; 10 IDR SUB OTH ADJ'!$E$33</x:f>
        <x:v>52</x:v>
      </x:c>
      <x:c r="J27" s="39"/>
      <x:c r="K27" s="35" t="s">
        <x:v>8</x:v>
      </x:c>
      <x:c r="L27" s="34">
        <x:f>+[2]Sheet1!$G$28</x:f>
        <x:v>519511.69160353375</x:v>
      </x:c>
      <x:c r="M27" s="40"/>
      <x:c r="N27" s="34">
        <x:v>0</x:v>
      </x:c>
      <x:c r="O27" s="35" t="s">
        <x:v>8</x:v>
      </x:c>
      <x:c r="P27" s="38">
        <x:f>+[2]Sheet1!$I$28</x:f>
        <x:v>0</x:v>
      </x:c>
      <x:c r="R27" s="6">
        <x:f>+E27+I27+N27</x:f>
        <x:v>1860</x:v>
      </x:c>
      <x:c r="S27" s="10" t="s">
        <x:v>8</x:v>
      </x:c>
      <x:c r="T27" s="6">
        <x:f>+G27+L27+P27</x:f>
        <x:v>18690831.691603534</x:v>
      </x:c>
    </x:row>
    <x:row r="28" spans="1:23" x14ac:dyDescent="0.25">
      <x:c r="A28" s="1">
        <x:v>13</x:v>
      </x:c>
      <x:c r="B28" s="12"/>
      <x:c r="E28" s="6"/>
      <x:c r="F28" s="6"/>
      <x:c r="G28" s="6"/>
      <x:c r="H28" s="6"/>
      <x:c r="I28" s="34"/>
      <x:c r="J28" s="34"/>
      <x:c r="K28" s="35"/>
      <x:c r="L28" s="34"/>
      <x:c r="M28" s="36"/>
      <x:c r="N28" s="34"/>
      <x:c r="O28" s="35"/>
      <x:c r="P28" s="38"/>
      <x:c r="R28" s="6"/>
      <x:c r="S28" s="6"/>
    </x:row>
    <x:row r="29" spans="1:23" x14ac:dyDescent="0.25">
      <x:c r="A29" s="1">
        <x:v>14</x:v>
      </x:c>
      <x:c r="C29" t="s">
        <x:v>11</x:v>
      </x:c>
      <x:c r="E29" s="6">
        <x:f>+'[2]TRANSMISSION OTH ADJ'!$E$33</x:f>
        <x:v>3800</x:v>
      </x:c>
      <x:c r="F29" s="10" t="s">
        <x:v>8</x:v>
      </x:c>
      <x:c r="G29" s="6">
        <x:f>+[2]Sheet1!$E$30</x:f>
        <x:v>63511142</x:v>
      </x:c>
      <x:c r="H29" s="6"/>
      <x:c r="I29" s="34">
        <x:f>+'[2]TRANSMISSION OTH ADJ'!$E$32*12-'[2]TRANSMISSION OTH ADJ'!$E$33</x:f>
        <x:v>112</x:v>
      </x:c>
      <x:c r="J29" s="34"/>
      <x:c r="K29" s="35" t="s">
        <x:v>8</x:v>
      </x:c>
      <x:c r="L29" s="34">
        <x:f>+[2]Sheet1!$G$30</x:f>
        <x:v>1818232.2548484502</x:v>
      </x:c>
      <x:c r="M29" s="36"/>
      <x:c r="N29" s="34">
        <x:v>0</x:v>
      </x:c>
      <x:c r="O29" s="35" t="s">
        <x:v>8</x:v>
      </x:c>
      <x:c r="P29" s="34">
        <x:f>+[2]Sheet1!$I$30</x:f>
        <x:v>0</x:v>
      </x:c>
      <x:c r="R29" s="6">
        <x:f>+E29+I29+N29</x:f>
        <x:v>3912</x:v>
      </x:c>
      <x:c r="S29" s="10" t="s">
        <x:v>8</x:v>
      </x:c>
      <x:c r="T29" s="6">
        <x:f>+G29+L29+P29</x:f>
        <x:v>65329374.25484845</x:v>
      </x:c>
    </x:row>
    <x:row r="30" spans="1:23" x14ac:dyDescent="0.25">
      <x:c r="A30" s="1">
        <x:v>15</x:v>
      </x:c>
      <x:c r="E30" s="6"/>
      <x:c r="F30" s="6"/>
      <x:c r="G30" s="6"/>
      <x:c r="H30" s="6"/>
      <x:c r="I30" s="34"/>
      <x:c r="J30" s="34"/>
      <x:c r="K30" s="35"/>
      <x:c r="L30" s="34"/>
      <x:c r="M30" s="36"/>
      <x:c r="N30" s="34"/>
      <x:c r="O30" s="35"/>
      <x:c r="P30" s="34"/>
      <x:c r="R30" s="6"/>
      <x:c r="S30" s="6"/>
    </x:row>
    <x:row r="31" spans="1:23" x14ac:dyDescent="0.25">
      <x:c r="A31" s="1">
        <x:v>16</x:v>
      </x:c>
      <x:c r="C31" t="s">
        <x:v>12</x:v>
      </x:c>
      <x:c r="E31" s="6">
        <x:f>+'[1]SL - UNMETERED'!$E$40+'[1]SL - METERED NON CO'!$E$40+'[1]SL - METERED CO OWNED'!$E$40+'[1]OUTDOOR LIGHTING'!$E$40</x:f>
        <x:v>628506</x:v>
      </x:c>
      <x:c r="F31" s="6">
        <x:f>+'[1]SL - UNMETERED'!$I$40+'[1]SL - METERED NON CO'!$I$40+'[1]SL - METERED CO OWNED'!$I$40+'[1]OUTDOOR LIGHTING'!$I$40</x:f>
        <x:v>361380664</x:v>
      </x:c>
      <x:c r="G31" s="10" t="s">
        <x:v>8</x:v>
      </x:c>
      <x:c r="H31" s="6"/>
      <x:c r="I31" s="34">
        <x:f>+('[1]SL - UNMETERED'!$G$40-'[1]SL - UNMETERED'!$E$40)+('[1]SL - METERED NON CO'!$G$40-'[1]SL - METERED NON CO'!$E$40)+('[1]SL - METERED CO OWNED'!$G$40-'[1]SL - METERED CO OWNED'!$E$40)+('[1]OUTDOOR LIGHTING'!$G$40-'[1]OUTDOOR LIGHTING'!$E$40)</x:f>
        <x:v>-5766</x:v>
      </x:c>
      <x:c r="J31" s="34"/>
      <x:c r="K31" s="34">
        <x:f>+'[1]SL - UNMETERED'!$M$40+'[1]SL - METERED NON CO'!$M$40+'[1]SL - METERED CO OWNED'!$M$40+'[1]OUTDOOR LIGHTING'!$M$40</x:f>
        <x:v>-7745911.5612942893</x:v>
      </x:c>
      <x:c r="L31" s="35" t="s">
        <x:v>8</x:v>
      </x:c>
      <x:c r="M31" s="36"/>
      <x:c r="N31" s="34">
        <x:v>0</x:v>
      </x:c>
      <x:c r="O31" s="34">
        <x:v>0</x:v>
      </x:c>
      <x:c r="P31" s="37" t="s">
        <x:v>8</x:v>
      </x:c>
      <x:c r="R31" s="6">
        <x:f>+E31+I31+N31</x:f>
        <x:v>622740</x:v>
      </x:c>
      <x:c r="S31" s="6">
        <x:f>+F31+K31+O31</x:f>
        <x:v>353634752.43870568</x:v>
      </x:c>
      <x:c r="T31" s="10" t="s">
        <x:v>8</x:v>
      </x:c>
    </x:row>
    <x:row r="32" spans="1:23" x14ac:dyDescent="0.25">
      <x:c r="A32" s="1">
        <x:v>17</x:v>
      </x:c>
      <x:c r="E32" s="6"/>
      <x:c r="F32" s="6"/>
      <x:c r="G32" s="10"/>
      <x:c r="H32" s="6"/>
      <x:c r="I32" s="34"/>
      <x:c r="J32" s="34"/>
      <x:c r="K32" s="34"/>
      <x:c r="L32" s="35"/>
      <x:c r="M32" s="36"/>
      <x:c r="N32" s="34"/>
      <x:c r="O32" s="34"/>
      <x:c r="P32" s="37"/>
      <x:c r="R32" s="6"/>
      <x:c r="S32" s="6"/>
      <x:c r="T32" s="6"/>
    </x:row>
    <x:row r="33" spans="1:20" x14ac:dyDescent="0.25">
      <x:c r="A33" s="1">
        <x:v>18</x:v>
      </x:c>
      <x:c r="C33" t="s">
        <x:v>22</x:v>
      </x:c>
      <x:c r="E33" s="6"/>
      <x:c r="F33" s="6"/>
      <x:c r="G33" s="10"/>
      <x:c r="H33" s="6"/>
      <x:c r="I33" s="34"/>
      <x:c r="J33" s="34"/>
      <x:c r="K33" s="34"/>
      <x:c r="L33" s="35"/>
      <x:c r="M33" s="36"/>
      <x:c r="N33" s="34"/>
      <x:c r="O33" s="34"/>
      <x:c r="P33" s="37"/>
      <x:c r="R33" s="6"/>
      <x:c r="S33" s="6"/>
      <x:c r="T33" s="6"/>
    </x:row>
    <x:row r="34" spans="1:20" x14ac:dyDescent="0.25">
      <x:c r="A34" s="1">
        <x:v>19</x:v>
      </x:c>
      <x:c r="C34" t="s">
        <x:v>23</x:v>
      </x:c>
      <x:c r="E34" s="11">
        <x:f>+'[2]WHOLESALE - SUB'!$E$33</x:f>
        <x:v>204</x:v>
      </x:c>
      <x:c r="F34" s="10" t="s">
        <x:v>8</x:v>
      </x:c>
      <x:c r="G34" s="18">
        <x:f>+[2]Sheet1!$E$40</x:f>
        <x:v>1674063</x:v>
      </x:c>
      <x:c r="H34" s="6"/>
      <x:c r="I34" s="34">
        <x:f>+'[2]WHOLESALE - SUB'!$E$32*12-'[2]WHOLESALE - SUB'!$E$33</x:f>
        <x:v>24</x:v>
      </x:c>
      <x:c r="J34" s="34"/>
      <x:c r="K34" s="35" t="s">
        <x:v>8</x:v>
      </x:c>
      <x:c r="L34" s="34">
        <x:f>+[2]Sheet1!$G$40</x:f>
        <x:v>118620</x:v>
      </x:c>
      <x:c r="M34" s="36"/>
      <x:c r="N34" s="34">
        <x:v>0</x:v>
      </x:c>
      <x:c r="O34" s="35" t="s">
        <x:v>8</x:v>
      </x:c>
      <x:c r="P34" s="37">
        <x:f>+'[2]WHOLESALE - SUB'!$L$33</x:f>
        <x:v>0</x:v>
      </x:c>
      <x:c r="R34" s="6">
        <x:f>+E34+I34+N34</x:f>
        <x:v>228</x:v>
      </x:c>
      <x:c r="S34" s="10" t="s">
        <x:v>8</x:v>
      </x:c>
      <x:c r="T34" s="6">
        <x:f>+G34+L34</x:f>
        <x:v>1792683</x:v>
      </x:c>
    </x:row>
    <x:row r="35" spans="1:20" x14ac:dyDescent="0.25">
      <x:c r="A35" s="1">
        <x:v>20</x:v>
      </x:c>
      <x:c r="B35" t="s">
        <x:v>6</x:v>
      </x:c>
      <x:c r="C35" t="s">
        <x:v>24</x:v>
      </x:c>
      <x:c r="E35" s="11">
        <x:f>+'[2]WHOLESALE - DLS'!$E$33</x:f>
        <x:v>605</x:v>
      </x:c>
      <x:c r="F35" s="10" t="s">
        <x:v>8</x:v>
      </x:c>
      <x:c r="G35" s="18">
        <x:f>+[2]Sheet1!$E$41</x:f>
        <x:v>1848805</x:v>
      </x:c>
      <x:c r="I35" s="34">
        <x:f>+'[2]WHOLESALE - DLS'!$E$32*12-'[2]WHOLESALE - DLS'!$E$33</x:f>
        <x:v>19</x:v>
      </x:c>
      <x:c r="J35" s="34"/>
      <x:c r="K35" s="35" t="s">
        <x:v>8</x:v>
      </x:c>
      <x:c r="L35" s="34">
        <x:f>+[2]Sheet1!$G$41</x:f>
        <x:v>81415</x:v>
      </x:c>
      <x:c r="M35" s="41"/>
      <x:c r="N35" s="34">
        <x:v>0</x:v>
      </x:c>
      <x:c r="O35" s="35" t="s">
        <x:v>8</x:v>
      </x:c>
      <x:c r="P35" s="37">
        <x:f>+'[2]WHOLESALE - DLS'!$K$33</x:f>
        <x:v>0</x:v>
      </x:c>
      <x:c r="R35" s="6">
        <x:f>+E35+I35+N35</x:f>
        <x:v>624</x:v>
      </x:c>
      <x:c r="S35" s="10" t="s">
        <x:v>8</x:v>
      </x:c>
      <x:c r="T35" s="6">
        <x:f>+G35+L35</x:f>
        <x:v>1930220</x:v>
      </x:c>
    </x:row>
    <x:row r="36" spans="1:20" x14ac:dyDescent="0.25">
      <x:c r="A36" s="1"/>
      <x:c r="E36" s="6"/>
      <x:c r="F36" s="6"/>
      <x:c r="G36" s="6"/>
      <x:c r="H36" s="15"/>
      <x:c r="I36" s="36"/>
      <x:c r="J36" s="36"/>
      <x:c r="K36" s="36"/>
      <x:c r="L36" s="36"/>
      <x:c r="M36" s="42"/>
      <x:c r="N36" s="41"/>
      <x:c r="O36" s="41"/>
      <x:c r="P36" s="41"/>
    </x:row>
    <x:row r="37" spans="1:20" x14ac:dyDescent="0.25">
      <x:c r="C37" s="25"/>
      <x:c r="G37" s="6"/>
    </x:row>
    <x:row r="38" spans="1:20" x14ac:dyDescent="0.25">
      <x:c r="C38" s="26"/>
      <x:c r="F38" s="11"/>
      <x:c r="I38" s="6"/>
      <x:c r="J38" s="6"/>
      <x:c r="K38" s="6"/>
    </x:row>
    <x:row r="39" spans="1:20" x14ac:dyDescent="0.25">
      <x:c r="C39" s="8"/>
      <x:c r="F39" s="11"/>
    </x:row>
    <x:row r="40" spans="1:20" x14ac:dyDescent="0.25">
      <x:c r="C40" s="8"/>
      <x:c r="F40" s="11"/>
    </x:row>
    <x:row r="41" spans="1:20" x14ac:dyDescent="0.25">
      <x:c r="C41" s="8"/>
      <x:c r="F41" s="11"/>
      <x:c r="I41" s="6"/>
      <x:c r="J41" s="6"/>
    </x:row>
    <x:row r="42" spans="1:20" x14ac:dyDescent="0.25">
      <x:c r="C42" s="8"/>
      <x:c r="E42" s="11"/>
      <x:c r="F42" s="11"/>
      <x:c r="G42" s="11"/>
      <x:c r="H42" s="6"/>
      <x:c r="I42" s="11"/>
      <x:c r="J42" s="11"/>
      <x:c r="K42" s="11"/>
    </x:row>
    <x:row r="43" spans="1:20" x14ac:dyDescent="0.25">
      <x:c r="E43" s="11"/>
      <x:c r="F43" s="22"/>
      <x:c r="G43" s="23"/>
      <x:c r="I43" s="11"/>
      <x:c r="J43" s="11"/>
      <x:c r="K43" s="11"/>
    </x:row>
    <x:row r="44" spans="1:20" x14ac:dyDescent="0.25">
      <x:c r="E44" s="11"/>
      <x:c r="F44" s="11"/>
      <x:c r="G44" s="11"/>
      <x:c r="I44" s="11"/>
      <x:c r="J44" s="11"/>
      <x:c r="K44" s="11"/>
    </x:row>
    <x:row r="46" spans="1:20" x14ac:dyDescent="0.25">
      <x:c r="I46" s="6" t="s">
        <x:v>6</x:v>
      </x:c>
      <x:c r="J46" s="6"/>
      <x:c r="K46" s="6"/>
    </x:row>
    <x:row r="47" spans="1:20" x14ac:dyDescent="0.25">
      <x:c r="I47" s="6" t="s">
        <x:v>6</x:v>
      </x:c>
      <x:c r="J47" s="6"/>
      <x:c r="K47" s="6"/>
    </x:row>
  </x:sheetData>
  <x:mergeCells count="6">
    <x:mergeCell ref="E11:G11"/>
    <x:mergeCell ref="I11:L11"/>
    <x:mergeCell ref="R11:T11"/>
    <x:mergeCell ref="I12:L12"/>
    <x:mergeCell ref="N12:P12"/>
    <x:mergeCell ref="R12:T12"/>
  </x:mergeCells>
  <x:phoneticPr fontId="3" type="noConversion"/>
  <x:printOptions horizontalCentered="1"/>
  <x:pageMargins left="0.25" right="0.25" top="1.5" bottom="0.5" header="0.5" footer="0.5"/>
  <x:pageSetup scale="76" orientation="landscape" r:id="rId1"/>
  <x:headerFooter alignWithMargins="0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2024-07-17T16:23:55.0000000Z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