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J:\DCRF 2024 August Filing\"/>
    </mc:Choice>
  </mc:AlternateContent>
  <xr:revisionPtr revIDLastSave="0" documentId="13_ncr:1_{E4048672-EDD5-490C-9456-F2AD8CE8A4A1}" xr6:coauthVersionLast="47" xr6:coauthVersionMax="47" xr10:uidLastSave="{00000000-0000-0000-0000-000000000000}"/>
  <x:bookViews>
    <x:workbookView xWindow="-108" yWindow="-108" windowWidth="23256" windowHeight="12576" xr2:uid="{00000000-000D-0000-FFFF-FFFF00000000}"/>
  </x:bookViews>
  <x:sheets>
    <x:sheet name="Sheet1" sheetId="1" r:id="rId1"/>
    <x:sheet name="Sheet2" sheetId="2" r:id="rId2"/>
    <x:sheet name="Sheet3" sheetId="3" r:id="rId3"/>
  </x:sheets>
  <x:externalReferences>
    <x:externalReference r:id="rId4"/>
    <x:externalReference r:id="rId5"/>
  </x:externalReferences>
  <x:definedNames>
    <x:definedName name="_xlnm.Print_Area" localSheetId="0">Sheet1!$A$1:$M$38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J32" i="1" l="1"/>
  <x:c r="H32" i="1"/>
  <x:c r="G32" i="1"/>
  <x:c r="J31" i="1"/>
  <x:c r="H31" i="1"/>
  <x:c r="G31" i="1"/>
  <x:c r="J28" i="1"/>
  <x:c r="H28" i="1"/>
  <x:c r="G28" i="1"/>
  <x:c r="J26" i="1"/>
  <x:c r="H26" i="1"/>
  <x:c r="G26" i="1"/>
  <x:c r="J24" i="1"/>
  <x:c r="H24" i="1"/>
  <x:c r="G24" i="1"/>
  <x:c r="J22" i="1"/>
  <x:c r="H22" i="1"/>
  <x:c r="G22" i="1"/>
  <x:c r="J20" i="1"/>
  <x:c r="H20" i="1"/>
  <x:c r="G20" i="1"/>
  <x:c r="J17" i="1"/>
  <x:c r="H17" i="1"/>
  <x:c r="G17" i="1"/>
  <x:c r="J16" i="1"/>
  <x:c r="H16" i="1"/>
  <x:c r="G16" i="1"/>
  <x:c r="J13" i="1"/>
  <x:c r="H13" i="1"/>
  <x:c r="G13" i="1"/>
  <x:c r="F32" i="1"/>
  <x:c r="F31" i="1"/>
  <x:c r="F28" i="1"/>
  <x:c r="F26" i="1"/>
  <x:c r="F24" i="1"/>
  <x:c r="F22" i="1"/>
  <x:c r="F20" i="1"/>
  <x:c r="F17" i="1"/>
  <x:c r="F16" i="1"/>
  <x:c r="F13" i="1"/>
  <x:c r="I28" i="1" l="1"/>
  <x:c r="K28" i="1" s="1"/>
  <x:c r="I13" i="1"/>
  <x:c r="K13" i="1" s="1"/>
  <x:c r="L28" i="1" l="1"/>
  <x:c r="M28" i="1" s="1"/>
  <x:c r="I26" i="1"/>
  <x:c r="K26" i="1" s="1"/>
  <x:c r="I20" i="1"/>
  <x:c r="K20" i="1" s="1"/>
  <x:c r="I17" i="1"/>
  <x:c r="K17" i="1" s="1"/>
  <x:c r="I22" i="1"/>
  <x:c r="K22" i="1" s="1"/>
  <x:c r="I16" i="1"/>
  <x:c r="K16" i="1" s="1"/>
  <x:c r="I31" i="1"/>
  <x:c r="K31" i="1" s="1"/>
  <x:c r="I32" i="1"/>
  <x:c r="K32" i="1" s="1"/>
  <x:c r="I24" i="1"/>
  <x:c r="K24" i="1" s="1"/>
  <x:c r="L32" i="1" l="1"/>
  <x:c r="M32" i="1" s="1"/>
  <x:c r="L17" i="1"/>
  <x:c r="M17" i="1" s="1"/>
  <x:c r="L16" i="1"/>
  <x:c r="M16" i="1" s="1"/>
  <x:c r="L20" i="1"/>
  <x:c r="M20" i="1" s="1"/>
  <x:c r="L31" i="1"/>
  <x:c r="M31" i="1" s="1"/>
  <x:c r="L26" i="1"/>
  <x:c r="M26" i="1" s="1"/>
  <x:c r="L24" i="1"/>
  <x:c r="M24" i="1" s="1"/>
  <x:c r="L22" i="1"/>
  <x:c r="M22" i="1" s="1"/>
  <x:c r="L13" i="1" l="1"/>
  <x:c r="M13" i="1" s="1"/>
</x:calcChain>
</file>

<file path=xl/sharedStrings.xml><?xml version="1.0" encoding="utf-8"?>
<sst xmlns="http://schemas.openxmlformats.org/spreadsheetml/2006/main" count="78" uniqueCount="52">
  <si>
    <t>Line</t>
  </si>
  <si>
    <t>Description</t>
  </si>
  <si>
    <t>Billing</t>
  </si>
  <si>
    <t>Unit Type</t>
  </si>
  <si>
    <t>(1)</t>
  </si>
  <si>
    <t>Billing Units</t>
  </si>
  <si>
    <t>approved in</t>
  </si>
  <si>
    <t>(2)</t>
  </si>
  <si>
    <t>Billing Units at Meter</t>
  </si>
  <si>
    <t>(3)</t>
  </si>
  <si>
    <t>Adjusted</t>
  </si>
  <si>
    <t>Weather Adjustment</t>
  </si>
  <si>
    <t>(4)</t>
  </si>
  <si>
    <t>(5)=(3)+(4)</t>
  </si>
  <si>
    <t>Adjustment</t>
  </si>
  <si>
    <t>(6)</t>
  </si>
  <si>
    <t>Change in</t>
  </si>
  <si>
    <t>Percent</t>
  </si>
  <si>
    <t>Change</t>
  </si>
  <si>
    <t>Secondary Service</t>
  </si>
  <si>
    <t xml:space="preserve">  10 kW and Below</t>
  </si>
  <si>
    <t>Primary Service</t>
  </si>
  <si>
    <t xml:space="preserve">     Substation</t>
  </si>
  <si>
    <t>kWh</t>
  </si>
  <si>
    <t>kW</t>
  </si>
  <si>
    <t>Residential Service</t>
  </si>
  <si>
    <t>Lighting Service</t>
  </si>
  <si>
    <t>Transmission Service</t>
  </si>
  <si>
    <t>Wholesale Service</t>
  </si>
  <si>
    <t xml:space="preserve">  Substation</t>
  </si>
  <si>
    <t xml:space="preserve">  Distribution Line</t>
  </si>
  <si>
    <t xml:space="preserve">  Greater than 10 kW</t>
  </si>
  <si>
    <t xml:space="preserve">     Distribution Line</t>
  </si>
  <si>
    <r>
      <t xml:space="preserve">2 </t>
    </r>
    <r>
      <rPr>
        <sz val="10"/>
        <rFont val="Arial"/>
        <family val="2"/>
      </rPr>
      <t>WP/H/1, page 1, column (h) &amp; (i)</t>
    </r>
  </si>
  <si>
    <r>
      <t xml:space="preserve">3 </t>
    </r>
    <r>
      <rPr>
        <sz val="10"/>
        <rFont val="Arial"/>
        <family val="2"/>
      </rPr>
      <t>WP/H/1, page 1, column (e) &amp; (f)</t>
    </r>
  </si>
  <si>
    <r>
      <t>Unadjusted</t>
    </r>
    <r>
      <rPr>
        <vertAlign val="superscript"/>
        <sz val="10"/>
        <rFont val="Arial"/>
        <family val="2"/>
      </rPr>
      <t>1</t>
    </r>
  </si>
  <si>
    <r>
      <t>Billing Unit</t>
    </r>
    <r>
      <rPr>
        <vertAlign val="superscript"/>
        <sz val="10"/>
        <rFont val="Arial"/>
        <family val="2"/>
      </rPr>
      <t>2</t>
    </r>
  </si>
  <si>
    <r>
      <t>YE Customer</t>
    </r>
    <r>
      <rPr>
        <vertAlign val="superscript"/>
        <sz val="10"/>
        <rFont val="Arial"/>
        <family val="2"/>
      </rPr>
      <t>3</t>
    </r>
  </si>
  <si>
    <t>Oncor</t>
  </si>
  <si>
    <t>(7)=(5)+(6)</t>
  </si>
  <si>
    <t>(8)=(7)-(2)</t>
  </si>
  <si>
    <t>(9)=(8)/(2)</t>
  </si>
  <si>
    <t>ONCOR ELECTRIC DELIVERY COMPANY LLC</t>
  </si>
  <si>
    <t>DISTRIBUTION COST RECOVERY FACTOR</t>
  </si>
  <si>
    <t>SUMMARY OF BILLING UNITS</t>
  </si>
  <si>
    <t>Docket No. 53601</t>
  </si>
  <si>
    <r>
      <t xml:space="preserve">1 </t>
    </r>
    <r>
      <rPr>
        <sz val="10"/>
        <rFont val="Arial"/>
        <family val="2"/>
      </rPr>
      <t>WP/H/1, page 1, column (b) &amp; (c)</t>
    </r>
  </si>
  <si>
    <t xml:space="preserve">Twelve Months </t>
  </si>
  <si>
    <t>Twelve Months</t>
  </si>
  <si>
    <t>AS OF JUNE 30, 2024</t>
  </si>
  <si>
    <t>Ended June 30, 2024</t>
  </si>
  <si>
    <t>SPONSOR:  JANICE I. FENNELL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</si>
</sst>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_);[Red]\(0.0\)"/>
    <numFmt numFmtId="165" formatCode="#,##0.000000_);[Red]\(#,##0.000000\)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left"/>
    </xf>
    <xf numFmtId="0" fontId="0" fillId="0" borderId="0" xfId="0" applyFill="1"/>
    <xf numFmtId="37" fontId="0" fillId="0" borderId="10" xfId="0" applyNumberFormat="1" applyBorder="1"/>
    <xf numFmtId="0" fontId="0" fillId="0" borderId="4" xfId="0" applyBorder="1" applyAlignment="1">
      <alignment horizontal="center"/>
    </xf>
    <xf numFmtId="0" fontId="1" fillId="0" borderId="0" xfId="0" applyFont="1"/>
    <xf numFmtId="164" fontId="0" fillId="0" borderId="5" xfId="1" applyNumberFormat="1" applyFont="1" applyBorder="1"/>
    <xf numFmtId="164" fontId="0" fillId="0" borderId="5" xfId="0" applyNumberForma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/>
    <xf numFmtId="0" fontId="5" fillId="0" borderId="0" xfId="0" applyFont="1"/>
    <xf numFmtId="0" fontId="0" fillId="0" borderId="10" xfId="0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37" fontId="0" fillId="0" borderId="0" xfId="0" applyNumberFormat="1" applyFill="1"/>
    <xf numFmtId="38" fontId="0" fillId="0" borderId="10" xfId="0" applyNumberFormat="1" applyFill="1" applyBorder="1"/>
    <xf numFmtId="37" fontId="0" fillId="0" borderId="10" xfId="0" applyNumberFormat="1" applyFill="1" applyBorder="1"/>
    <xf numFmtId="0" fontId="0" fillId="0" borderId="10" xfId="0" applyFill="1" applyBorder="1"/>
    <xf numFmtId="0" fontId="0" fillId="0" borderId="11" xfId="0" applyFill="1" applyBorder="1"/>
    <xf numFmtId="0" fontId="1" fillId="0" borderId="10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0" xfId="0" applyNumberFormat="1" applyFill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Continuous"/>
    </xf>
    <xf numFmtId="15" fontId="1" fillId="0" borderId="0" xfId="0" quotePrefix="1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0" fillId="0" borderId="9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24%20DCRF%20Application%20Aug%202024\WP_Schedule%20A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P_H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-A"/>
      <sheetName val="Schedule-B"/>
      <sheetName val="Schedule B-1"/>
      <sheetName val="Schedule-B-5"/>
      <sheetName val="Schedule-E-1"/>
      <sheetName val="Schedule-E-2"/>
      <sheetName val="Schedule E-3"/>
      <sheetName val="Schedule E-3.10"/>
      <sheetName val="DCRF Baselin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F22">
            <v>46057336770</v>
          </cell>
          <cell r="G22">
            <v>1879492852</v>
          </cell>
          <cell r="H22">
            <v>154748884</v>
          </cell>
          <cell r="I22">
            <v>27825268</v>
          </cell>
          <cell r="J22">
            <v>39469464</v>
          </cell>
          <cell r="K22">
            <v>12298888</v>
          </cell>
          <cell r="L22">
            <v>43125273</v>
          </cell>
          <cell r="M22">
            <v>379980295</v>
          </cell>
          <cell r="N22">
            <v>1579356</v>
          </cell>
          <cell r="O22">
            <v>1821139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WP_H_1"/>
    </sheetNames>
    <sheetDataSet>
      <sheetData sheetId="0">
        <row r="16">
          <cell r="F16">
            <v>48406519516</v>
          </cell>
          <cell r="K16">
            <v>516361586.36843085</v>
          </cell>
          <cell r="O16">
            <v>-2623254297.9984064</v>
          </cell>
        </row>
        <row r="19">
          <cell r="F19">
            <v>1658908906</v>
          </cell>
          <cell r="K19">
            <v>-26513143.830541681</v>
          </cell>
          <cell r="O19">
            <v>12487885.326357998</v>
          </cell>
        </row>
        <row r="20">
          <cell r="G20">
            <v>163871704</v>
          </cell>
          <cell r="L20">
            <v>3874806.1233001957</v>
          </cell>
          <cell r="P20">
            <v>-6454692.2579631228</v>
          </cell>
        </row>
        <row r="23">
          <cell r="F23">
            <v>26970961</v>
          </cell>
          <cell r="K23">
            <v>-215727.75252635288</v>
          </cell>
          <cell r="O23">
            <v>0</v>
          </cell>
        </row>
        <row r="25">
          <cell r="G25">
            <v>45013200</v>
          </cell>
          <cell r="L25">
            <v>1563140.0820833156</v>
          </cell>
          <cell r="P25">
            <v>-267401.59296351176</v>
          </cell>
        </row>
        <row r="27">
          <cell r="G27">
            <v>18171320</v>
          </cell>
          <cell r="L27">
            <v>519511.69160353375</v>
          </cell>
          <cell r="P27">
            <v>0</v>
          </cell>
        </row>
        <row r="29">
          <cell r="G29">
            <v>63511142</v>
          </cell>
          <cell r="L29">
            <v>1818232.2548484502</v>
          </cell>
          <cell r="P29">
            <v>0</v>
          </cell>
        </row>
        <row r="31">
          <cell r="F31">
            <v>361380664</v>
          </cell>
          <cell r="K31">
            <v>-7745911.5612942893</v>
          </cell>
          <cell r="O31">
            <v>0</v>
          </cell>
        </row>
        <row r="34">
          <cell r="G34">
            <v>1674063</v>
          </cell>
          <cell r="L34">
            <v>118620</v>
          </cell>
          <cell r="P34">
            <v>0</v>
          </cell>
        </row>
        <row r="35">
          <cell r="G35">
            <v>1848805</v>
          </cell>
          <cell r="L35">
            <v>81415</v>
          </cell>
          <cell r="P35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M39"/>
  <x:sheetViews>
    <x:sheetView tabSelected="1" topLeftCell="A2" zoomScale="81" zoomScaleNormal="81" workbookViewId="0">
      <x:selection activeCell="A6" sqref="A6"/>
    </x:sheetView>
  </x:sheetViews>
  <x:sheetFormatPr defaultRowHeight="13.2" x14ac:dyDescent="0.25"/>
  <x:cols>
    <x:col min="1" max="1" width="4.44140625" bestFit="1" customWidth="1"/>
    <x:col min="2" max="2" width="2.6640625" customWidth="1"/>
    <x:col min="3" max="3" width="23.88671875" bestFit="1" customWidth="1"/>
    <x:col min="4" max="4" width="2.44140625" customWidth="1"/>
    <x:col min="6" max="6" width="16" bestFit="1" customWidth="1"/>
    <x:col min="7" max="11" width="22.5546875" bestFit="1" customWidth="1"/>
    <x:col min="12" max="12" width="14.6640625" bestFit="1" customWidth="1"/>
    <x:col min="13" max="13" width="10.6640625" bestFit="1" customWidth="1"/>
  </x:cols>
  <x:sheetData>
    <x:row r="1" spans="1:13" x14ac:dyDescent="0.25">
      <x:c r="A1" s="41" t="s">
        <x:v>42</x:v>
      </x:c>
      <x:c r="B1" s="41"/>
      <x:c r="C1" s="41"/>
      <x:c r="D1" s="41"/>
      <x:c r="E1" s="41"/>
      <x:c r="F1" s="41"/>
      <x:c r="G1" s="41"/>
      <x:c r="H1" s="41"/>
      <x:c r="I1" s="41"/>
      <x:c r="J1" s="41"/>
      <x:c r="K1" s="41"/>
      <x:c r="L1" s="42"/>
      <x:c r="M1" s="41"/>
    </x:row>
    <x:row r="2" spans="1:13" x14ac:dyDescent="0.25">
      <x:c r="A2" s="41" t="s">
        <x:v>43</x:v>
      </x:c>
      <x:c r="B2" s="41"/>
      <x:c r="C2" s="41"/>
      <x:c r="D2" s="41"/>
      <x:c r="E2" s="41"/>
      <x:c r="F2" s="41"/>
      <x:c r="G2" s="41"/>
      <x:c r="H2" s="41"/>
      <x:c r="I2" s="41"/>
      <x:c r="J2" s="41"/>
      <x:c r="K2" s="41"/>
      <x:c r="L2" s="41"/>
      <x:c r="M2" s="41"/>
    </x:row>
    <x:row r="3" spans="1:13" x14ac:dyDescent="0.25">
      <x:c r="A3" s="41" t="s">
        <x:v>44</x:v>
      </x:c>
      <x:c r="B3" s="41"/>
      <x:c r="C3" s="41"/>
      <x:c r="D3" s="41"/>
      <x:c r="E3" s="41"/>
      <x:c r="F3" s="41"/>
      <x:c r="G3" s="41"/>
      <x:c r="H3" s="41"/>
      <x:c r="I3" s="41"/>
      <x:c r="J3" s="41"/>
      <x:c r="K3" s="41"/>
      <x:c r="L3" s="41"/>
      <x:c r="M3" s="41"/>
    </x:row>
    <x:row r="4" spans="1:13" x14ac:dyDescent="0.25">
      <x:c r="A4" s="43" t="s">
        <x:v>49</x:v>
      </x:c>
      <x:c r="B4" s="41"/>
      <x:c r="C4" s="41"/>
      <x:c r="D4" s="41"/>
      <x:c r="E4" s="41"/>
      <x:c r="F4" s="41"/>
      <x:c r="G4" s="41"/>
      <x:c r="H4" s="41"/>
      <x:c r="I4" s="41"/>
      <x:c r="J4" s="41"/>
      <x:c r="K4" s="41"/>
      <x:c r="L4" s="41"/>
      <x:c r="M4" s="41"/>
    </x:row>
    <x:row r="5" spans="1:13" x14ac:dyDescent="0.25">
      <x:c r="A5" s="43" t="s">
        <x:v>51</x:v>
      </x:c>
      <x:c r="B5" s="41"/>
      <x:c r="C5" s="41"/>
      <x:c r="D5" s="41"/>
      <x:c r="E5" s="41"/>
      <x:c r="F5" s="41"/>
      <x:c r="G5" s="41"/>
      <x:c r="H5" s="41"/>
      <x:c r="I5" s="41"/>
      <x:c r="J5" s="41"/>
      <x:c r="K5" s="41"/>
      <x:c r="L5" s="41"/>
      <x:c r="M5" s="41"/>
    </x:row>
    <x:row r="7" spans="1:13" x14ac:dyDescent="0.25">
      <x:c r="A7" s="1"/>
      <x:c r="B7" s="2"/>
      <x:c r="C7" s="2"/>
      <x:c r="D7" s="3"/>
      <x:c r="E7" s="12"/>
      <x:c r="F7" s="44"/>
      <x:c r="G7" s="37" t="s">
        <x:v>38</x:v>
      </x:c>
      <x:c r="H7" s="44" t="s">
        <x:v>38</x:v>
      </x:c>
      <x:c r="I7" s="37" t="s">
        <x:v>38</x:v>
      </x:c>
      <x:c r="J7" s="37" t="s">
        <x:v>38</x:v>
      </x:c>
      <x:c r="K7" s="37" t="s">
        <x:v>38</x:v>
      </x:c>
      <x:c r="L7" s="12"/>
      <x:c r="M7" s="3"/>
    </x:row>
    <x:row r="8" spans="1:13" x14ac:dyDescent="0.25">
      <x:c r="A8" s="4"/>
      <x:c r="B8" s="5"/>
      <x:c r="C8" s="5"/>
      <x:c r="D8" s="7"/>
      <x:c r="E8" s="15"/>
      <x:c r="F8" s="28" t="s">
        <x:v>38</x:v>
      </x:c>
      <x:c r="G8" s="13" t="s">
        <x:v>48</x:v>
      </x:c>
      <x:c r="H8" s="13" t="s">
        <x:v>47</x:v>
      </x:c>
      <x:c r="I8" s="13" t="s">
        <x:v>47</x:v>
      </x:c>
      <x:c r="J8" s="13" t="s">
        <x:v>47</x:v>
      </x:c>
      <x:c r="K8" s="13" t="s">
        <x:v>47</x:v>
      </x:c>
      <x:c r="L8" s="15"/>
      <x:c r="M8" s="7"/>
    </x:row>
    <x:row r="9" spans="1:13" x14ac:dyDescent="0.25">
      <x:c r="A9" s="4"/>
      <x:c r="B9" s="5"/>
      <x:c r="C9" s="5"/>
      <x:c r="D9" s="5"/>
      <x:c r="E9" s="15"/>
      <x:c r="F9" s="36" t="s">
        <x:v>5</x:v>
      </x:c>
      <x:c r="G9" s="36" t="s">
        <x:v>50</x:v>
      </x:c>
      <x:c r="H9" s="36" t="s">
        <x:v>50</x:v>
      </x:c>
      <x:c r="I9" s="36" t="s">
        <x:v>50</x:v>
      </x:c>
      <x:c r="J9" s="36" t="s">
        <x:v>50</x:v>
      </x:c>
      <x:c r="K9" s="36" t="s">
        <x:v>50</x:v>
      </x:c>
      <x:c r="L9" s="15"/>
      <x:c r="M9" s="7"/>
    </x:row>
    <x:row r="10" spans="1:13" ht="15.6" x14ac:dyDescent="0.25">
      <x:c r="A10" s="4"/>
      <x:c r="B10" s="5"/>
      <x:c r="C10" s="5"/>
      <x:c r="D10" s="5"/>
      <x:c r="E10" s="13" t="s">
        <x:v>2</x:v>
      </x:c>
      <x:c r="F10" s="28" t="s">
        <x:v>6</x:v>
      </x:c>
      <x:c r="G10" s="36" t="s">
        <x:v>35</x:v>
      </x:c>
      <x:c r="H10" s="36" t="s">
        <x:v>36</x:v>
      </x:c>
      <x:c r="I10" s="28" t="s">
        <x:v>10</x:v>
      </x:c>
      <x:c r="J10" s="36" t="s">
        <x:v>37</x:v>
      </x:c>
      <x:c r="K10" s="13" t="s">
        <x:v>10</x:v>
      </x:c>
      <x:c r="L10" s="13" t="s">
        <x:v>16</x:v>
      </x:c>
      <x:c r="M10" s="6" t="s">
        <x:v>17</x:v>
      </x:c>
    </x:row>
    <x:row r="11" spans="1:13" x14ac:dyDescent="0.25">
      <x:c r="A11" s="4"/>
      <x:c r="B11" s="5"/>
      <x:c r="C11" s="5"/>
      <x:c r="D11" s="5"/>
      <x:c r="E11" s="13" t="s">
        <x:v>3</x:v>
      </x:c>
      <x:c r="F11" s="28" t="s">
        <x:v>45</x:v>
      </x:c>
      <x:c r="G11" s="28" t="s">
        <x:v>8</x:v>
      </x:c>
      <x:c r="H11" s="28" t="s">
        <x:v>11</x:v>
      </x:c>
      <x:c r="I11" s="28" t="s">
        <x:v>8</x:v>
      </x:c>
      <x:c r="J11" s="28" t="s">
        <x:v>14</x:v>
      </x:c>
      <x:c r="K11" s="13" t="s">
        <x:v>5</x:v>
      </x:c>
      <x:c r="L11" s="13" t="s">
        <x:v>5</x:v>
      </x:c>
      <x:c r="M11" s="6" t="s">
        <x:v>18</x:v>
      </x:c>
    </x:row>
    <x:row r="12" spans="1:13" x14ac:dyDescent="0.25">
      <x:c r="A12" s="8" t="s">
        <x:v>0</x:v>
      </x:c>
      <x:c r="B12" s="9"/>
      <x:c r="C12" s="11" t="s">
        <x:v>1</x:v>
      </x:c>
      <x:c r="D12" s="9"/>
      <x:c r="E12" s="14" t="s">
        <x:v>4</x:v>
      </x:c>
      <x:c r="F12" s="29" t="s">
        <x:v>7</x:v>
      </x:c>
      <x:c r="G12" s="29" t="s">
        <x:v>9</x:v>
      </x:c>
      <x:c r="H12" s="29" t="s">
        <x:v>12</x:v>
      </x:c>
      <x:c r="I12" s="30" t="s">
        <x:v>13</x:v>
      </x:c>
      <x:c r="J12" s="29" t="s">
        <x:v>15</x:v>
      </x:c>
      <x:c r="K12" s="39" t="s">
        <x:v>39</x:v>
      </x:c>
      <x:c r="L12" s="39" t="s">
        <x:v>40</x:v>
      </x:c>
      <x:c r="M12" s="40" t="s">
        <x:v>41</x:v>
      </x:c>
    </x:row>
    <x:row r="13" spans="1:13" x14ac:dyDescent="0.25">
      <x:c r="A13" s="20">
        <x:v>1</x:v>
      </x:c>
      <x:c r="B13" s="17"/>
      <x:c r="C13" t="s">
        <x:v>25</x:v>
      </x:c>
      <x:c r="D13" s="5"/>
      <x:c r="E13" s="13" t="s">
        <x:v>23</x:v>
      </x:c>
      <x:c r="F13" s="33">
        <x:f>+'[1]DCRF Baseline'!$F$22</x:f>
        <x:v>46057336770</x:v>
      </x:c>
      <x:c r="G13" s="31">
        <x:f>+'[2]Page 1'!$F$16</x:f>
        <x:v>48406519516</x:v>
      </x:c>
      <x:c r="H13" s="32">
        <x:f>+'[2]Page 1'!$O$16</x:f>
        <x:v>-2623254297.9984064</x:v>
      </x:c>
      <x:c r="I13" s="33">
        <x:f>+G13+H13</x:f>
        <x:v>45783265218.001595</x:v>
      </x:c>
      <x:c r="J13" s="32">
        <x:f>+'[2]Page 1'!$K$16</x:f>
        <x:v>516361586.36843085</x:v>
      </x:c>
      <x:c r="K13" s="19">
        <x:f>+I13+J13</x:f>
        <x:v>46299626804.370026</x:v>
      </x:c>
      <x:c r="L13" s="19">
        <x:f>+K13-F13</x:f>
        <x:v>242290034.37002563</x:v>
      </x:c>
      <x:c r="M13" s="22">
        <x:f>+L13/F13*100</x:f>
        <x:v>0.52606175554606571</x:v>
      </x:c>
    </x:row>
    <x:row r="14" spans="1:13" x14ac:dyDescent="0.25">
      <x:c r="A14" s="20">
        <x:v>2</x:v>
      </x:c>
      <x:c r="B14" s="17"/>
      <x:c r="D14" s="5"/>
      <x:c r="E14" s="13"/>
      <x:c r="F14" s="33"/>
      <x:c r="G14" s="33"/>
      <x:c r="H14" s="32"/>
      <x:c r="I14" s="34"/>
      <x:c r="J14" s="32"/>
      <x:c r="K14" s="15"/>
      <x:c r="L14" s="15"/>
      <x:c r="M14" s="23"/>
    </x:row>
    <x:row r="15" spans="1:13" x14ac:dyDescent="0.25">
      <x:c r="A15" s="20">
        <x:v>3</x:v>
      </x:c>
      <x:c r="B15" s="17"/>
      <x:c r="C15" t="s">
        <x:v>19</x:v>
      </x:c>
      <x:c r="D15" s="5"/>
      <x:c r="E15" s="13"/>
      <x:c r="F15" s="33"/>
      <x:c r="G15" s="33"/>
      <x:c r="H15" s="32"/>
      <x:c r="I15" s="34"/>
      <x:c r="J15" s="32"/>
      <x:c r="K15" s="15"/>
      <x:c r="L15" s="15"/>
      <x:c r="M15" s="23"/>
    </x:row>
    <x:row r="16" spans="1:13" x14ac:dyDescent="0.25">
      <x:c r="A16" s="20">
        <x:v>4</x:v>
      </x:c>
      <x:c r="B16" s="17"/>
      <x:c r="C16" t="s">
        <x:v>20</x:v>
      </x:c>
      <x:c r="D16" s="5"/>
      <x:c r="E16" s="13" t="s">
        <x:v>23</x:v>
      </x:c>
      <x:c r="F16" s="33">
        <x:f>+'[1]DCRF Baseline'!$G$22</x:f>
        <x:v>1879492852</x:v>
      </x:c>
      <x:c r="G16" s="33">
        <x:f>+'[2]Page 1'!$F$19</x:f>
        <x:v>1658908906</x:v>
      </x:c>
      <x:c r="H16" s="32">
        <x:f>+'[2]Page 1'!$O$19</x:f>
        <x:v>12487885.326357998</x:v>
      </x:c>
      <x:c r="I16" s="33">
        <x:f>+G16+H16</x:f>
        <x:v>1671396791.3263581</x:v>
      </x:c>
      <x:c r="J16" s="32">
        <x:f>+'[2]Page 1'!$K$19</x:f>
        <x:v>-26513143.830541681</x:v>
      </x:c>
      <x:c r="K16" s="19">
        <x:f>+I16+J16</x:f>
        <x:v>1644883647.4958165</x:v>
      </x:c>
      <x:c r="L16" s="19">
        <x:f>+K16-F16</x:f>
        <x:v>-234609204.50418353</x:v>
      </x:c>
      <x:c r="M16" s="22">
        <x:f>+L16/F16*100</x:f>
        <x:v>-12.482580301091964</x:v>
      </x:c>
    </x:row>
    <x:row r="17" spans="1:13" x14ac:dyDescent="0.25">
      <x:c r="A17" s="20">
        <x:v>5</x:v>
      </x:c>
      <x:c r="B17" s="17"/>
      <x:c r="C17" t="s">
        <x:v>31</x:v>
      </x:c>
      <x:c r="D17" s="5"/>
      <x:c r="E17" s="13" t="s">
        <x:v>24</x:v>
      </x:c>
      <x:c r="F17" s="33">
        <x:f>+'[1]DCRF Baseline'!$H$22</x:f>
        <x:v>154748884</x:v>
      </x:c>
      <x:c r="G17" s="33">
        <x:f>+'[2]Page 1'!$G$20</x:f>
        <x:v>163871704</x:v>
      </x:c>
      <x:c r="H17" s="32">
        <x:f>+'[2]Page 1'!$P$20</x:f>
        <x:v>-6454692.2579631228</x:v>
      </x:c>
      <x:c r="I17" s="33">
        <x:f>+G17+H17</x:f>
        <x:v>157417011.74203688</x:v>
      </x:c>
      <x:c r="J17" s="32">
        <x:f>+'[2]Page 1'!$L$20</x:f>
        <x:v>3874806.1233001957</x:v>
      </x:c>
      <x:c r="K17" s="19">
        <x:f>+I17+J17</x:f>
        <x:v>161291817.86533707</x:v>
      </x:c>
      <x:c r="L17" s="19">
        <x:f>+K17-F17</x:f>
        <x:v>6542933.8653370738</x:v>
      </x:c>
      <x:c r="M17" s="22">
        <x:f>+L17/F17*100</x:f>
        <x:v>4.2280976096325666</x:v>
      </x:c>
    </x:row>
    <x:row r="18" spans="1:13" x14ac:dyDescent="0.25">
      <x:c r="A18" s="20">
        <x:v>6</x:v>
      </x:c>
      <x:c r="B18" s="17"/>
      <x:c r="D18" s="5"/>
      <x:c r="E18" s="13"/>
      <x:c r="F18" s="33"/>
      <x:c r="G18" s="33"/>
      <x:c r="H18" s="32"/>
      <x:c r="I18" s="34"/>
      <x:c r="J18" s="38"/>
      <x:c r="K18" s="15"/>
      <x:c r="L18" s="15"/>
      <x:c r="M18" s="23"/>
    </x:row>
    <x:row r="19" spans="1:13" x14ac:dyDescent="0.25">
      <x:c r="A19" s="20">
        <x:v>7</x:v>
      </x:c>
      <x:c r="B19" s="17"/>
      <x:c r="C19" t="s">
        <x:v>21</x:v>
      </x:c>
      <x:c r="D19" s="5"/>
      <x:c r="E19" s="13"/>
      <x:c r="F19" s="33"/>
      <x:c r="G19" s="33"/>
      <x:c r="H19" s="32"/>
      <x:c r="I19" s="34"/>
      <x:c r="J19" s="32"/>
      <x:c r="K19" s="15"/>
      <x:c r="L19" s="15"/>
      <x:c r="M19" s="23"/>
    </x:row>
    <x:row r="20" spans="1:13" x14ac:dyDescent="0.25">
      <x:c r="A20" s="20">
        <x:v>8</x:v>
      </x:c>
      <x:c r="B20" s="17"/>
      <x:c r="C20" t="s">
        <x:v>20</x:v>
      </x:c>
      <x:c r="D20" s="5"/>
      <x:c r="E20" s="13" t="s">
        <x:v>23</x:v>
      </x:c>
      <x:c r="F20" s="33">
        <x:f>+'[1]DCRF Baseline'!$I$22</x:f>
        <x:v>27825268</x:v>
      </x:c>
      <x:c r="G20" s="33">
        <x:f>+'[2]Page 1'!$F$23</x:f>
        <x:v>26970961</x:v>
      </x:c>
      <x:c r="H20" s="32">
        <x:f>+'[2]Page 1'!$O$23</x:f>
        <x:v>0</x:v>
      </x:c>
      <x:c r="I20" s="33">
        <x:f>+G20+H20</x:f>
        <x:v>26970961</x:v>
      </x:c>
      <x:c r="J20" s="32">
        <x:f>+'[2]Page 1'!$K$23</x:f>
        <x:v>-215727.75252635288</x:v>
      </x:c>
      <x:c r="K20" s="19">
        <x:f>+I20+J20</x:f>
        <x:v>26755233.247473646</x:v>
      </x:c>
      <x:c r="L20" s="19">
        <x:f>+K20-F20</x:f>
        <x:v>-1070034.752526354</x:v>
      </x:c>
      <x:c r="M20" s="22">
        <x:f>+L20/F20*100</x:f>
        <x:v>-3.845550571251835</x:v>
      </x:c>
    </x:row>
    <x:row r="21" spans="1:13" x14ac:dyDescent="0.25">
      <x:c r="A21" s="20">
        <x:v>9</x:v>
      </x:c>
      <x:c r="B21" s="17"/>
      <x:c r="C21" s="26" t="s">
        <x:v>31</x:v>
      </x:c>
      <x:c r="D21" s="5"/>
      <x:c r="E21" s="13"/>
      <x:c r="F21" s="33"/>
      <x:c r="G21" s="33"/>
      <x:c r="H21" s="32"/>
      <x:c r="I21" s="34"/>
      <x:c r="J21" s="32"/>
      <x:c r="K21" s="15"/>
      <x:c r="L21" s="15"/>
      <x:c r="M21" s="23"/>
    </x:row>
    <x:row r="22" spans="1:13" x14ac:dyDescent="0.25">
      <x:c r="A22" s="20">
        <x:v>10</x:v>
      </x:c>
      <x:c r="B22" s="17"/>
      <x:c r="C22" s="27" t="s">
        <x:v>32</x:v>
      </x:c>
      <x:c r="D22" s="5"/>
      <x:c r="E22" s="13" t="s">
        <x:v>24</x:v>
      </x:c>
      <x:c r="F22" s="33">
        <x:f>+'[1]DCRF Baseline'!$J$22</x:f>
        <x:v>39469464</x:v>
      </x:c>
      <x:c r="G22" s="33">
        <x:f>+'[2]Page 1'!$G$25</x:f>
        <x:v>45013200</x:v>
      </x:c>
      <x:c r="H22" s="32">
        <x:f>+'[2]Page 1'!$P$25</x:f>
        <x:v>-267401.59296351176</x:v>
      </x:c>
      <x:c r="I22" s="33">
        <x:f>+G22+H22</x:f>
        <x:v>44745798.407036491</x:v>
      </x:c>
      <x:c r="J22" s="32">
        <x:f>+'[2]Page 1'!$L$25</x:f>
        <x:v>1563140.0820833156</x:v>
      </x:c>
      <x:c r="K22" s="19">
        <x:f>+I22+J22</x:f>
        <x:v>46308938.489119805</x:v>
      </x:c>
      <x:c r="L22" s="19">
        <x:f>+K22-F22</x:f>
        <x:v>6839474.4891198054</x:v>
      </x:c>
      <x:c r="M22" s="22">
        <x:f>+L22/F22*100</x:f>
        <x:v>17.32852133264289</x:v>
      </x:c>
    </x:row>
    <x:row r="23" spans="1:13" x14ac:dyDescent="0.25">
      <x:c r="A23" s="20">
        <x:v>11</x:v>
      </x:c>
      <x:c r="B23" s="17"/>
      <x:c r="C23" s="18"/>
      <x:c r="D23" s="5"/>
      <x:c r="E23" s="13"/>
      <x:c r="F23" s="33"/>
      <x:c r="G23" s="33"/>
      <x:c r="H23" s="32"/>
      <x:c r="I23" s="34"/>
      <x:c r="J23" s="32"/>
      <x:c r="K23" s="15"/>
      <x:c r="L23" s="15"/>
      <x:c r="M23" s="23"/>
    </x:row>
    <x:row r="24" spans="1:13" x14ac:dyDescent="0.25">
      <x:c r="A24" s="20">
        <x:v>12</x:v>
      </x:c>
      <x:c r="B24" s="17"/>
      <x:c r="C24" s="18" t="s">
        <x:v>22</x:v>
      </x:c>
      <x:c r="D24" s="5"/>
      <x:c r="E24" s="13" t="s">
        <x:v>24</x:v>
      </x:c>
      <x:c r="F24" s="33">
        <x:f>+'[1]DCRF Baseline'!$K$22</x:f>
        <x:v>12298888</x:v>
      </x:c>
      <x:c r="G24" s="33">
        <x:f>+'[2]Page 1'!$G$27</x:f>
        <x:v>18171320</x:v>
      </x:c>
      <x:c r="H24" s="32">
        <x:f>+'[2]Page 1'!$P$27</x:f>
        <x:v>0</x:v>
      </x:c>
      <x:c r="I24" s="33">
        <x:f>+G24+H24</x:f>
        <x:v>18171320</x:v>
      </x:c>
      <x:c r="J24" s="32">
        <x:f>+'[2]Page 1'!$L$27</x:f>
        <x:v>519511.69160353375</x:v>
      </x:c>
      <x:c r="K24" s="19">
        <x:f>+I24+J24</x:f>
        <x:v>18690831.691603534</x:v>
      </x:c>
      <x:c r="L24" s="19">
        <x:f>+K24-F24</x:f>
        <x:v>6391943.6916035339</x:v>
      </x:c>
      <x:c r="M24" s="22">
        <x:f>+L24/F24*100</x:f>
        <x:v>51.971720464513005</x:v>
      </x:c>
    </x:row>
    <x:row r="25" spans="1:13" x14ac:dyDescent="0.25">
      <x:c r="A25" s="20">
        <x:v>13</x:v>
      </x:c>
      <x:c r="B25" s="17"/>
      <x:c r="D25" s="5"/>
      <x:c r="E25" s="13"/>
      <x:c r="F25" s="33"/>
      <x:c r="G25" s="31"/>
      <x:c r="H25" s="32"/>
      <x:c r="I25" s="34"/>
      <x:c r="J25" s="32"/>
      <x:c r="K25" s="15"/>
      <x:c r="L25" s="15"/>
      <x:c r="M25" s="23"/>
    </x:row>
    <x:row r="26" spans="1:13" x14ac:dyDescent="0.25">
      <x:c r="A26" s="20">
        <x:v>14</x:v>
      </x:c>
      <x:c r="B26" s="17"/>
      <x:c r="C26" t="s">
        <x:v>27</x:v>
      </x:c>
      <x:c r="D26" s="5"/>
      <x:c r="E26" s="13" t="s">
        <x:v>24</x:v>
      </x:c>
      <x:c r="F26" s="33">
        <x:f>+'[1]DCRF Baseline'!$L$22</x:f>
        <x:v>43125273</x:v>
      </x:c>
      <x:c r="G26" s="33">
        <x:f>+'[2]Page 1'!$G$29</x:f>
        <x:v>63511142</x:v>
      </x:c>
      <x:c r="H26" s="32">
        <x:f>+'[2]Page 1'!$P$29</x:f>
        <x:v>0</x:v>
      </x:c>
      <x:c r="I26" s="33">
        <x:f>+G26+H26</x:f>
        <x:v>63511142</x:v>
      </x:c>
      <x:c r="J26" s="32">
        <x:f>+'[2]Page 1'!$L$29</x:f>
        <x:v>1818232.2548484502</x:v>
      </x:c>
      <x:c r="K26" s="19">
        <x:f>+I26+J26</x:f>
        <x:v>65329374.25484845</x:v>
      </x:c>
      <x:c r="L26" s="19">
        <x:f>+K26-F26</x:f>
        <x:v>22204101.25484845</x:v>
      </x:c>
      <x:c r="M26" s="22">
        <x:f>+L26/F26*100</x:f>
        <x:v>51.48744508782228</x:v>
      </x:c>
    </x:row>
    <x:row r="27" spans="1:13" x14ac:dyDescent="0.25">
      <x:c r="A27" s="20">
        <x:v>15</x:v>
      </x:c>
      <x:c r="B27" s="17"/>
      <x:c r="D27" s="5"/>
      <x:c r="E27" s="13"/>
      <x:c r="F27" s="33"/>
      <x:c r="G27" s="33"/>
      <x:c r="H27" s="32"/>
      <x:c r="I27" s="34"/>
      <x:c r="J27" s="32"/>
      <x:c r="K27" s="15"/>
      <x:c r="L27" s="15"/>
      <x:c r="M27" s="23"/>
    </x:row>
    <x:row r="28" spans="1:13" x14ac:dyDescent="0.25">
      <x:c r="A28" s="20">
        <x:v>16</x:v>
      </x:c>
      <x:c r="B28" s="17"/>
      <x:c r="C28" t="s">
        <x:v>26</x:v>
      </x:c>
      <x:c r="D28" s="5"/>
      <x:c r="E28" s="13" t="s">
        <x:v>23</x:v>
      </x:c>
      <x:c r="F28" s="33">
        <x:f>+'[1]DCRF Baseline'!$M$22</x:f>
        <x:v>379980295</x:v>
      </x:c>
      <x:c r="G28" s="33">
        <x:f>+'[2]Page 1'!$F$31</x:f>
        <x:v>361380664</x:v>
      </x:c>
      <x:c r="H28" s="32">
        <x:f>+'[2]Page 1'!$O$31</x:f>
        <x:v>0</x:v>
      </x:c>
      <x:c r="I28" s="33">
        <x:f>+G28+H28</x:f>
        <x:v>361380664</x:v>
      </x:c>
      <x:c r="J28" s="32">
        <x:f>+'[2]Page 1'!$K$31</x:f>
        <x:v>-7745911.5612942893</x:v>
      </x:c>
      <x:c r="K28" s="19">
        <x:f>+I28+J28</x:f>
        <x:v>353634752.43870568</x:v>
      </x:c>
      <x:c r="L28" s="19">
        <x:f>+K28-F28</x:f>
        <x:v>-26345542.561294317</x:v>
      </x:c>
      <x:c r="M28" s="22">
        <x:f>+L28/F28*100</x:f>
        <x:v>-6.9333970492586507</x:v>
      </x:c>
    </x:row>
    <x:row r="29" spans="1:13" x14ac:dyDescent="0.25">
      <x:c r="A29" s="20">
        <x:v>17</x:v>
      </x:c>
      <x:c r="B29" s="17"/>
      <x:c r="D29" s="5"/>
      <x:c r="E29" s="13"/>
      <x:c r="F29" s="33"/>
      <x:c r="G29" s="33"/>
      <x:c r="H29" s="32"/>
      <x:c r="I29" s="34"/>
      <x:c r="J29" s="32"/>
      <x:c r="K29" s="15"/>
      <x:c r="L29" s="15"/>
      <x:c r="M29" s="23"/>
    </x:row>
    <x:row r="30" spans="1:13" x14ac:dyDescent="0.25">
      <x:c r="A30" s="20">
        <x:v>18</x:v>
      </x:c>
      <x:c r="B30" s="17"/>
      <x:c r="C30" s="21" t="s">
        <x:v>28</x:v>
      </x:c>
      <x:c r="D30" s="5"/>
      <x:c r="E30" s="15"/>
      <x:c r="F30" s="33"/>
      <x:c r="G30" s="33"/>
      <x:c r="H30" s="32"/>
      <x:c r="I30" s="33"/>
      <x:c r="J30" s="32"/>
      <x:c r="K30" s="19"/>
      <x:c r="L30" s="19"/>
      <x:c r="M30" s="22"/>
    </x:row>
    <x:row r="31" spans="1:13" x14ac:dyDescent="0.25">
      <x:c r="A31" s="20">
        <x:v>19</x:v>
      </x:c>
      <x:c r="B31" s="17"/>
      <x:c r="C31" s="21" t="s">
        <x:v>29</x:v>
      </x:c>
      <x:c r="D31" s="5"/>
      <x:c r="E31" s="13" t="s">
        <x:v>24</x:v>
      </x:c>
      <x:c r="F31" s="33">
        <x:f>+'[1]DCRF Baseline'!$N$22</x:f>
        <x:v>1579356</x:v>
      </x:c>
      <x:c r="G31" s="33">
        <x:f>+'[2]Page 1'!$G$34</x:f>
        <x:v>1674063</x:v>
      </x:c>
      <x:c r="H31" s="32">
        <x:f>+'[2]Page 1'!$P$34</x:f>
        <x:v>0</x:v>
      </x:c>
      <x:c r="I31" s="33">
        <x:f>+G31+H31</x:f>
        <x:v>1674063</x:v>
      </x:c>
      <x:c r="J31" s="32">
        <x:f>+'[2]Page 1'!$L$34</x:f>
        <x:v>118620</x:v>
      </x:c>
      <x:c r="K31" s="19">
        <x:f>+I31+J31</x:f>
        <x:v>1792683</x:v>
      </x:c>
      <x:c r="L31" s="19">
        <x:f>+K31-F31</x:f>
        <x:v>213327</x:v>
      </x:c>
      <x:c r="M31" s="22">
        <x:f>+L31/F31*100</x:f>
        <x:v>13.507214332930637</x:v>
      </x:c>
    </x:row>
    <x:row r="32" spans="1:13" x14ac:dyDescent="0.25">
      <x:c r="A32" s="20">
        <x:v>20</x:v>
      </x:c>
      <x:c r="B32" s="17"/>
      <x:c r="C32" s="21" t="s">
        <x:v>30</x:v>
      </x:c>
      <x:c r="D32" s="5"/>
      <x:c r="E32" s="13" t="s">
        <x:v>24</x:v>
      </x:c>
      <x:c r="F32" s="33">
        <x:f>+'[1]DCRF Baseline'!$O$22</x:f>
        <x:v>1821139</x:v>
      </x:c>
      <x:c r="G32" s="33">
        <x:f>+'[2]Page 1'!$G$35</x:f>
        <x:v>1848805</x:v>
      </x:c>
      <x:c r="H32" s="32">
        <x:f>+'[2]Page 1'!$P$35</x:f>
        <x:v>0</x:v>
      </x:c>
      <x:c r="I32" s="33">
        <x:f>+G32+H32</x:f>
        <x:v>1848805</x:v>
      </x:c>
      <x:c r="J32" s="32">
        <x:f>+'[2]Page 1'!$L$35</x:f>
        <x:v>81415</x:v>
      </x:c>
      <x:c r="K32" s="19">
        <x:f>+I32+J32</x:f>
        <x:v>1930220</x:v>
      </x:c>
      <x:c r="L32" s="19">
        <x:f>+K32-F32</x:f>
        <x:v>109081</x:v>
      </x:c>
      <x:c r="M32" s="22">
        <x:f>+L32/F32*100</x:f>
        <x:v>5.9897130312403393</x:v>
      </x:c>
    </x:row>
    <x:row r="33" spans="1:13" x14ac:dyDescent="0.25">
      <x:c r="A33" s="20"/>
      <x:c r="B33" s="17"/>
      <x:c r="D33" s="5"/>
      <x:c r="E33" s="15"/>
      <x:c r="F33" s="34"/>
      <x:c r="G33" s="33"/>
      <x:c r="H33" s="34"/>
      <x:c r="I33" s="34"/>
      <x:c r="J33" s="34"/>
      <x:c r="K33" s="15"/>
      <x:c r="L33" s="15"/>
      <x:c r="M33" s="7"/>
    </x:row>
    <x:row r="34" spans="1:13" x14ac:dyDescent="0.25">
      <x:c r="A34" s="8"/>
      <x:c r="B34" s="9"/>
      <x:c r="C34" s="9"/>
      <x:c r="D34" s="9"/>
      <x:c r="E34" s="16"/>
      <x:c r="F34" s="35"/>
      <x:c r="G34" s="35"/>
      <x:c r="H34" s="35"/>
      <x:c r="I34" s="35"/>
      <x:c r="J34" s="35"/>
      <x:c r="K34" s="16"/>
      <x:c r="L34" s="16"/>
      <x:c r="M34" s="10"/>
    </x:row>
    <x:row r="36" spans="1:13" ht="15.6" x14ac:dyDescent="0.25">
      <x:c r="A36" s="25" t="s">
        <x:v>46</x:v>
      </x:c>
    </x:row>
    <x:row r="37" spans="1:13" ht="15.6" x14ac:dyDescent="0.25">
      <x:c r="A37" s="25" t="s">
        <x:v>33</x:v>
      </x:c>
    </x:row>
    <x:row r="38" spans="1:13" ht="15.6" x14ac:dyDescent="0.25">
      <x:c r="A38" s="25" t="s">
        <x:v>34</x:v>
      </x:c>
    </x:row>
    <x:row r="39" spans="1:13" ht="15.6" x14ac:dyDescent="0.25">
      <x:c r="A39" s="24"/>
    </x:row>
  </x:sheetData>
  <x:phoneticPr fontId="2" type="noConversion"/>
  <x:pageMargins left="0.5" right="0.25" top="1" bottom="1" header="0.5" footer="0.5"/>
  <x:pageSetup scale="67" orientation="landscape" r:id="rId1"/>
  <x:headerFooter alignWithMargins="0">
    <x:oddHeader xml:space="preserve">&amp;RWP/Schedule H
Page 1 of 1
</x:oddHead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"/>
  <x:sheetViews>
    <x:sheetView workbookViewId="0">
      <x:selection activeCell="A39" sqref="A39"/>
    </x:sheetView>
  </x:sheetViews>
  <x:sheetFormatPr defaultRowHeight="13.2" x14ac:dyDescent="0.25"/>
  <x:sheetData/>
  <x:phoneticPr fontId="2" type="noConversion"/>
  <x:pageMargins left="0.75" right="0.75" top="1" bottom="1" header="0.5" footer="0.5"/>
  <x:headerFooter alignWithMargins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"/>
  <x:sheetViews>
    <x:sheetView workbookViewId="0"/>
  </x:sheetViews>
  <x:sheetFormatPr defaultRowHeight="13.2" x14ac:dyDescent="0.25"/>
  <x:sheetData/>
  <x:phoneticPr fontId="2" type="noConversion"/>
  <x:pageMargins left="0.75" right="0.75" top="1" bottom="1" header="0.5" footer="0.5"/>
  <x:headerFooter alignWithMargins="0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2024-07-17T16:25:09.0000000Z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