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Attachments\"/>
    </mc:Choice>
  </mc:AlternateContent>
  <xr:revisionPtr revIDLastSave="0" documentId="8_{12733CE3-657F-4EBB-A618-F634C3A9582F}" xr6:coauthVersionLast="47" xr6:coauthVersionMax="47" xr10:uidLastSave="{00000000-0000-0000-0000-000000000000}"/>
  <bookViews>
    <workbookView xWindow="-120" yWindow="-120" windowWidth="29040" windowHeight="15720" xr2:uid="{5E08319C-A8E9-40AC-B66F-5ED79D6FED4A}"/>
  </bookViews>
  <sheets>
    <sheet name="77_a" sheetId="2" r:id="rId1"/>
    <sheet name="77_f" sheetId="3" r:id="rId2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04" i="2" l="1"/>
  <c r="I1404" i="2"/>
  <c r="G1404" i="2"/>
  <c r="E1404" i="2"/>
  <c r="C1404" i="2"/>
  <c r="K1403" i="2"/>
  <c r="I1403" i="2"/>
  <c r="G1403" i="2"/>
  <c r="E1403" i="2"/>
  <c r="C1403" i="2"/>
  <c r="K1402" i="2"/>
  <c r="I1402" i="2"/>
  <c r="G1402" i="2"/>
  <c r="E1402" i="2"/>
  <c r="C1402" i="2"/>
  <c r="K1401" i="2"/>
  <c r="I1401" i="2"/>
  <c r="G1401" i="2"/>
  <c r="E1401" i="2"/>
  <c r="C1401" i="2"/>
  <c r="K1400" i="2"/>
  <c r="I1400" i="2"/>
  <c r="G1400" i="2"/>
  <c r="E1400" i="2"/>
  <c r="C1400" i="2"/>
  <c r="K1399" i="2"/>
  <c r="I1399" i="2"/>
  <c r="G1399" i="2"/>
  <c r="E1399" i="2"/>
  <c r="C1399" i="2"/>
  <c r="K1398" i="2"/>
  <c r="I1398" i="2"/>
  <c r="G1398" i="2"/>
  <c r="E1398" i="2"/>
  <c r="C1398" i="2"/>
  <c r="K1397" i="2"/>
  <c r="I1397" i="2"/>
  <c r="G1397" i="2"/>
  <c r="E1397" i="2"/>
  <c r="C1397" i="2"/>
  <c r="K1396" i="2"/>
  <c r="I1396" i="2"/>
  <c r="G1396" i="2"/>
  <c r="E1396" i="2"/>
  <c r="C1396" i="2"/>
  <c r="K1395" i="2"/>
  <c r="I1395" i="2"/>
  <c r="G1395" i="2"/>
  <c r="E1395" i="2"/>
  <c r="C1395" i="2"/>
  <c r="K1394" i="2"/>
  <c r="I1394" i="2"/>
  <c r="G1394" i="2"/>
  <c r="E1394" i="2"/>
  <c r="C1394" i="2"/>
  <c r="K1393" i="2"/>
  <c r="I1393" i="2"/>
  <c r="G1393" i="2"/>
  <c r="E1393" i="2"/>
  <c r="C1393" i="2"/>
  <c r="K1392" i="2"/>
  <c r="I1392" i="2"/>
  <c r="G1392" i="2"/>
  <c r="E1392" i="2"/>
  <c r="C1392" i="2"/>
  <c r="K1391" i="2"/>
  <c r="I1391" i="2"/>
  <c r="G1391" i="2"/>
  <c r="E1391" i="2"/>
  <c r="C1391" i="2"/>
  <c r="K1390" i="2"/>
  <c r="I1390" i="2"/>
  <c r="G1390" i="2"/>
  <c r="E1390" i="2"/>
  <c r="C1390" i="2"/>
  <c r="K1389" i="2"/>
  <c r="I1389" i="2"/>
  <c r="G1389" i="2"/>
  <c r="E1389" i="2"/>
  <c r="C1389" i="2"/>
  <c r="K1388" i="2"/>
  <c r="I1388" i="2"/>
  <c r="G1388" i="2"/>
  <c r="E1388" i="2"/>
  <c r="C1388" i="2"/>
  <c r="K1387" i="2"/>
  <c r="I1387" i="2"/>
  <c r="G1387" i="2"/>
  <c r="E1387" i="2"/>
  <c r="C1387" i="2"/>
  <c r="K1386" i="2"/>
  <c r="I1386" i="2"/>
  <c r="G1386" i="2"/>
  <c r="E1386" i="2"/>
  <c r="C1386" i="2"/>
  <c r="K1385" i="2"/>
  <c r="I1385" i="2"/>
  <c r="G1385" i="2"/>
  <c r="E1385" i="2"/>
  <c r="C1385" i="2"/>
  <c r="K1384" i="2"/>
  <c r="I1384" i="2"/>
  <c r="G1384" i="2"/>
  <c r="E1384" i="2"/>
  <c r="C1384" i="2"/>
  <c r="K1383" i="2"/>
  <c r="I1383" i="2"/>
  <c r="G1383" i="2"/>
  <c r="E1383" i="2"/>
  <c r="C1383" i="2"/>
  <c r="K1382" i="2"/>
  <c r="I1382" i="2"/>
  <c r="G1382" i="2"/>
  <c r="E1382" i="2"/>
  <c r="C1382" i="2"/>
  <c r="K1381" i="2"/>
  <c r="I1381" i="2"/>
  <c r="G1381" i="2"/>
  <c r="E1381" i="2"/>
  <c r="C1381" i="2"/>
  <c r="K1380" i="2"/>
  <c r="I1380" i="2"/>
  <c r="G1380" i="2"/>
  <c r="E1380" i="2"/>
  <c r="C1380" i="2"/>
  <c r="K1379" i="2"/>
  <c r="I1379" i="2"/>
  <c r="G1379" i="2"/>
  <c r="E1379" i="2"/>
  <c r="C1379" i="2"/>
  <c r="K1378" i="2"/>
  <c r="I1378" i="2"/>
  <c r="G1378" i="2"/>
  <c r="E1378" i="2"/>
  <c r="C1378" i="2"/>
  <c r="K1377" i="2"/>
  <c r="I1377" i="2"/>
  <c r="G1377" i="2"/>
  <c r="E1377" i="2"/>
  <c r="C1377" i="2"/>
  <c r="K1376" i="2"/>
  <c r="I1376" i="2"/>
  <c r="G1376" i="2"/>
  <c r="E1376" i="2"/>
  <c r="C1376" i="2"/>
  <c r="K1375" i="2"/>
  <c r="I1375" i="2"/>
  <c r="G1375" i="2"/>
  <c r="E1375" i="2"/>
  <c r="C1375" i="2"/>
  <c r="K1374" i="2"/>
  <c r="I1374" i="2"/>
  <c r="G1374" i="2"/>
  <c r="E1374" i="2"/>
  <c r="C1374" i="2"/>
  <c r="K1373" i="2"/>
  <c r="I1373" i="2"/>
  <c r="G1373" i="2"/>
  <c r="E1373" i="2"/>
  <c r="C1373" i="2"/>
  <c r="K1372" i="2"/>
  <c r="I1372" i="2"/>
  <c r="G1372" i="2"/>
  <c r="E1372" i="2"/>
  <c r="C1372" i="2"/>
  <c r="K1371" i="2"/>
  <c r="I1371" i="2"/>
  <c r="G1371" i="2"/>
  <c r="E1371" i="2"/>
  <c r="C1371" i="2"/>
  <c r="K1370" i="2"/>
  <c r="I1370" i="2"/>
  <c r="G1370" i="2"/>
  <c r="E1370" i="2"/>
  <c r="C1370" i="2"/>
  <c r="K1369" i="2"/>
  <c r="I1369" i="2"/>
  <c r="G1369" i="2"/>
  <c r="E1369" i="2"/>
  <c r="C1369" i="2"/>
  <c r="K1368" i="2"/>
  <c r="I1368" i="2"/>
  <c r="G1368" i="2"/>
  <c r="E1368" i="2"/>
  <c r="C1368" i="2"/>
  <c r="K1367" i="2"/>
  <c r="I1367" i="2"/>
  <c r="G1367" i="2"/>
  <c r="E1367" i="2"/>
  <c r="C1367" i="2"/>
  <c r="K1366" i="2"/>
  <c r="I1366" i="2"/>
  <c r="G1366" i="2"/>
  <c r="E1366" i="2"/>
  <c r="C1366" i="2"/>
  <c r="K1365" i="2"/>
  <c r="I1365" i="2"/>
  <c r="G1365" i="2"/>
  <c r="E1365" i="2"/>
  <c r="C1365" i="2"/>
  <c r="K1364" i="2"/>
  <c r="I1364" i="2"/>
  <c r="G1364" i="2"/>
  <c r="E1364" i="2"/>
  <c r="C1364" i="2"/>
  <c r="K1363" i="2"/>
  <c r="I1363" i="2"/>
  <c r="G1363" i="2"/>
  <c r="E1363" i="2"/>
  <c r="C1363" i="2"/>
  <c r="K1362" i="2"/>
  <c r="I1362" i="2"/>
  <c r="G1362" i="2"/>
  <c r="E1362" i="2"/>
  <c r="C1362" i="2"/>
  <c r="K1361" i="2"/>
  <c r="I1361" i="2"/>
  <c r="G1361" i="2"/>
  <c r="E1361" i="2"/>
  <c r="C1361" i="2"/>
  <c r="K1360" i="2"/>
  <c r="I1360" i="2"/>
  <c r="G1360" i="2"/>
  <c r="E1360" i="2"/>
  <c r="C1360" i="2"/>
  <c r="K1359" i="2"/>
  <c r="I1359" i="2"/>
  <c r="G1359" i="2"/>
  <c r="E1359" i="2"/>
  <c r="C1359" i="2"/>
  <c r="K1358" i="2"/>
  <c r="I1358" i="2"/>
  <c r="G1358" i="2"/>
  <c r="E1358" i="2"/>
  <c r="C1358" i="2"/>
  <c r="K1357" i="2"/>
  <c r="I1357" i="2"/>
  <c r="G1357" i="2"/>
  <c r="E1357" i="2"/>
  <c r="C1357" i="2"/>
  <c r="K1356" i="2"/>
  <c r="I1356" i="2"/>
  <c r="G1356" i="2"/>
  <c r="E1356" i="2"/>
  <c r="C1356" i="2"/>
  <c r="K1355" i="2"/>
  <c r="I1355" i="2"/>
  <c r="G1355" i="2"/>
  <c r="E1355" i="2"/>
  <c r="C1355" i="2"/>
  <c r="K1354" i="2"/>
  <c r="I1354" i="2"/>
  <c r="G1354" i="2"/>
  <c r="E1354" i="2"/>
  <c r="C1354" i="2"/>
  <c r="K1353" i="2"/>
  <c r="I1353" i="2"/>
  <c r="G1353" i="2"/>
  <c r="E1353" i="2"/>
  <c r="C1353" i="2"/>
  <c r="K1352" i="2"/>
  <c r="I1352" i="2"/>
  <c r="G1352" i="2"/>
  <c r="E1352" i="2"/>
  <c r="C1352" i="2"/>
  <c r="K1351" i="2"/>
  <c r="I1351" i="2"/>
  <c r="G1351" i="2"/>
  <c r="E1351" i="2"/>
  <c r="C1351" i="2"/>
  <c r="K1350" i="2"/>
  <c r="I1350" i="2"/>
  <c r="G1350" i="2"/>
  <c r="E1350" i="2"/>
  <c r="C1350" i="2"/>
  <c r="K1349" i="2"/>
  <c r="I1349" i="2"/>
  <c r="G1349" i="2"/>
  <c r="E1349" i="2"/>
  <c r="C1349" i="2"/>
  <c r="K1348" i="2"/>
  <c r="I1348" i="2"/>
  <c r="G1348" i="2"/>
  <c r="E1348" i="2"/>
  <c r="C1348" i="2"/>
  <c r="K1347" i="2"/>
  <c r="I1347" i="2"/>
  <c r="G1347" i="2"/>
  <c r="E1347" i="2"/>
  <c r="C1347" i="2"/>
  <c r="K1346" i="2"/>
  <c r="I1346" i="2"/>
  <c r="G1346" i="2"/>
  <c r="E1346" i="2"/>
  <c r="C1346" i="2"/>
  <c r="K1345" i="2"/>
  <c r="I1345" i="2"/>
  <c r="G1345" i="2"/>
  <c r="E1345" i="2"/>
  <c r="C1345" i="2"/>
  <c r="K1344" i="2"/>
  <c r="I1344" i="2"/>
  <c r="G1344" i="2"/>
  <c r="E1344" i="2"/>
  <c r="C1344" i="2"/>
  <c r="K1343" i="2"/>
  <c r="I1343" i="2"/>
  <c r="G1343" i="2"/>
  <c r="E1343" i="2"/>
  <c r="C1343" i="2"/>
  <c r="K1342" i="2"/>
  <c r="I1342" i="2"/>
  <c r="G1342" i="2"/>
  <c r="E1342" i="2"/>
  <c r="C1342" i="2"/>
  <c r="K1341" i="2"/>
  <c r="I1341" i="2"/>
  <c r="G1341" i="2"/>
  <c r="E1341" i="2"/>
  <c r="C1341" i="2"/>
  <c r="K1340" i="2"/>
  <c r="I1340" i="2"/>
  <c r="G1340" i="2"/>
  <c r="E1340" i="2"/>
  <c r="C1340" i="2"/>
  <c r="K1339" i="2"/>
  <c r="I1339" i="2"/>
  <c r="G1339" i="2"/>
  <c r="E1339" i="2"/>
  <c r="C1339" i="2"/>
  <c r="K1338" i="2"/>
  <c r="I1338" i="2"/>
  <c r="G1338" i="2"/>
  <c r="E1338" i="2"/>
  <c r="C1338" i="2"/>
  <c r="K1337" i="2"/>
  <c r="I1337" i="2"/>
  <c r="G1337" i="2"/>
  <c r="E1337" i="2"/>
  <c r="C1337" i="2"/>
  <c r="K1336" i="2"/>
  <c r="I1336" i="2"/>
  <c r="G1336" i="2"/>
  <c r="E1336" i="2"/>
  <c r="C1336" i="2"/>
  <c r="K1335" i="2"/>
  <c r="I1335" i="2"/>
  <c r="G1335" i="2"/>
  <c r="E1335" i="2"/>
  <c r="C1335" i="2"/>
  <c r="K1334" i="2"/>
  <c r="I1334" i="2"/>
  <c r="G1334" i="2"/>
  <c r="E1334" i="2"/>
  <c r="C1334" i="2"/>
  <c r="K1333" i="2"/>
  <c r="I1333" i="2"/>
  <c r="G1333" i="2"/>
  <c r="E1333" i="2"/>
  <c r="C1333" i="2"/>
  <c r="K1332" i="2"/>
  <c r="I1332" i="2"/>
  <c r="G1332" i="2"/>
  <c r="E1332" i="2"/>
  <c r="C1332" i="2"/>
  <c r="K1331" i="2"/>
  <c r="I1331" i="2"/>
  <c r="G1331" i="2"/>
  <c r="E1331" i="2"/>
  <c r="C1331" i="2"/>
  <c r="K1330" i="2"/>
  <c r="I1330" i="2"/>
  <c r="G1330" i="2"/>
  <c r="E1330" i="2"/>
  <c r="C1330" i="2"/>
  <c r="K1329" i="2"/>
  <c r="I1329" i="2"/>
  <c r="G1329" i="2"/>
  <c r="E1329" i="2"/>
  <c r="C1329" i="2"/>
  <c r="K1328" i="2"/>
  <c r="I1328" i="2"/>
  <c r="G1328" i="2"/>
  <c r="E1328" i="2"/>
  <c r="C1328" i="2"/>
  <c r="K1327" i="2"/>
  <c r="I1327" i="2"/>
  <c r="G1327" i="2"/>
  <c r="E1327" i="2"/>
  <c r="C1327" i="2"/>
  <c r="K1326" i="2"/>
  <c r="I1326" i="2"/>
  <c r="G1326" i="2"/>
  <c r="E1326" i="2"/>
  <c r="C1326" i="2"/>
  <c r="K1325" i="2"/>
  <c r="I1325" i="2"/>
  <c r="G1325" i="2"/>
  <c r="E1325" i="2"/>
  <c r="C1325" i="2"/>
  <c r="K1324" i="2"/>
  <c r="I1324" i="2"/>
  <c r="G1324" i="2"/>
  <c r="E1324" i="2"/>
  <c r="C1324" i="2"/>
  <c r="K1323" i="2"/>
  <c r="I1323" i="2"/>
  <c r="G1323" i="2"/>
  <c r="E1323" i="2"/>
  <c r="C1323" i="2"/>
  <c r="K1322" i="2"/>
  <c r="I1322" i="2"/>
  <c r="G1322" i="2"/>
  <c r="E1322" i="2"/>
  <c r="C1322" i="2"/>
  <c r="K1321" i="2"/>
  <c r="I1321" i="2"/>
  <c r="G1321" i="2"/>
  <c r="E1321" i="2"/>
  <c r="C1321" i="2"/>
  <c r="K1320" i="2"/>
  <c r="I1320" i="2"/>
  <c r="G1320" i="2"/>
  <c r="E1320" i="2"/>
  <c r="C1320" i="2"/>
  <c r="K1319" i="2"/>
  <c r="I1319" i="2"/>
  <c r="G1319" i="2"/>
  <c r="E1319" i="2"/>
  <c r="C1319" i="2"/>
  <c r="K1318" i="2"/>
  <c r="I1318" i="2"/>
  <c r="G1318" i="2"/>
  <c r="E1318" i="2"/>
  <c r="C1318" i="2"/>
  <c r="K1317" i="2"/>
  <c r="I1317" i="2"/>
  <c r="G1317" i="2"/>
  <c r="E1317" i="2"/>
  <c r="C1317" i="2"/>
  <c r="K1316" i="2"/>
  <c r="I1316" i="2"/>
  <c r="G1316" i="2"/>
  <c r="E1316" i="2"/>
  <c r="C1316" i="2"/>
  <c r="K1315" i="2"/>
  <c r="I1315" i="2"/>
  <c r="G1315" i="2"/>
  <c r="E1315" i="2"/>
  <c r="C1315" i="2"/>
  <c r="K1314" i="2"/>
  <c r="I1314" i="2"/>
  <c r="G1314" i="2"/>
  <c r="E1314" i="2"/>
  <c r="C1314" i="2"/>
  <c r="K1313" i="2"/>
  <c r="I1313" i="2"/>
  <c r="G1313" i="2"/>
  <c r="E1313" i="2"/>
  <c r="C1313" i="2"/>
  <c r="K1312" i="2"/>
  <c r="I1312" i="2"/>
  <c r="G1312" i="2"/>
  <c r="E1312" i="2"/>
  <c r="C1312" i="2"/>
  <c r="K1311" i="2"/>
  <c r="I1311" i="2"/>
  <c r="G1311" i="2"/>
  <c r="E1311" i="2"/>
  <c r="C1311" i="2"/>
  <c r="K1310" i="2"/>
  <c r="I1310" i="2"/>
  <c r="G1310" i="2"/>
  <c r="E1310" i="2"/>
  <c r="C1310" i="2"/>
  <c r="K1309" i="2"/>
  <c r="I1309" i="2"/>
  <c r="G1309" i="2"/>
  <c r="E1309" i="2"/>
  <c r="C1309" i="2"/>
  <c r="K1308" i="2"/>
  <c r="I1308" i="2"/>
  <c r="G1308" i="2"/>
  <c r="E1308" i="2"/>
  <c r="C1308" i="2"/>
  <c r="K1307" i="2"/>
  <c r="I1307" i="2"/>
  <c r="G1307" i="2"/>
  <c r="E1307" i="2"/>
  <c r="C1307" i="2"/>
  <c r="K1306" i="2"/>
  <c r="I1306" i="2"/>
  <c r="G1306" i="2"/>
  <c r="E1306" i="2"/>
  <c r="C1306" i="2"/>
  <c r="K1305" i="2"/>
  <c r="I1305" i="2"/>
  <c r="G1305" i="2"/>
  <c r="E1305" i="2"/>
  <c r="C1305" i="2"/>
  <c r="K1304" i="2"/>
  <c r="I1304" i="2"/>
  <c r="G1304" i="2"/>
  <c r="E1304" i="2"/>
  <c r="C1304" i="2"/>
  <c r="K1303" i="2"/>
  <c r="I1303" i="2"/>
  <c r="G1303" i="2"/>
  <c r="E1303" i="2"/>
  <c r="C1303" i="2"/>
  <c r="K1302" i="2"/>
  <c r="I1302" i="2"/>
  <c r="G1302" i="2"/>
  <c r="E1302" i="2"/>
  <c r="C1302" i="2"/>
  <c r="K1301" i="2"/>
  <c r="I1301" i="2"/>
  <c r="G1301" i="2"/>
  <c r="E1301" i="2"/>
  <c r="C1301" i="2"/>
  <c r="K1300" i="2"/>
  <c r="I1300" i="2"/>
  <c r="G1300" i="2"/>
  <c r="E1300" i="2"/>
  <c r="C1300" i="2"/>
  <c r="K1299" i="2"/>
  <c r="I1299" i="2"/>
  <c r="G1299" i="2"/>
  <c r="E1299" i="2"/>
  <c r="C1299" i="2"/>
  <c r="K1298" i="2"/>
  <c r="I1298" i="2"/>
  <c r="G1298" i="2"/>
  <c r="E1298" i="2"/>
  <c r="C1298" i="2"/>
  <c r="K1297" i="2"/>
  <c r="I1297" i="2"/>
  <c r="G1297" i="2"/>
  <c r="E1297" i="2"/>
  <c r="C1297" i="2"/>
  <c r="K1296" i="2"/>
  <c r="I1296" i="2"/>
  <c r="G1296" i="2"/>
  <c r="E1296" i="2"/>
  <c r="C1296" i="2"/>
  <c r="K1295" i="2"/>
  <c r="I1295" i="2"/>
  <c r="G1295" i="2"/>
  <c r="E1295" i="2"/>
  <c r="C1295" i="2"/>
  <c r="K1294" i="2"/>
  <c r="I1294" i="2"/>
  <c r="G1294" i="2"/>
  <c r="E1294" i="2"/>
  <c r="C1294" i="2"/>
  <c r="K1293" i="2"/>
  <c r="I1293" i="2"/>
  <c r="G1293" i="2"/>
  <c r="E1293" i="2"/>
  <c r="C1293" i="2"/>
  <c r="K1292" i="2"/>
  <c r="I1292" i="2"/>
  <c r="G1292" i="2"/>
  <c r="E1292" i="2"/>
  <c r="C1292" i="2"/>
  <c r="K1291" i="2"/>
  <c r="I1291" i="2"/>
  <c r="G1291" i="2"/>
  <c r="E1291" i="2"/>
  <c r="C1291" i="2"/>
  <c r="K1290" i="2"/>
  <c r="I1290" i="2"/>
  <c r="G1290" i="2"/>
  <c r="E1290" i="2"/>
  <c r="C1290" i="2"/>
  <c r="K1289" i="2"/>
  <c r="I1289" i="2"/>
  <c r="G1289" i="2"/>
  <c r="E1289" i="2"/>
  <c r="C1289" i="2"/>
  <c r="K1288" i="2"/>
  <c r="I1288" i="2"/>
  <c r="G1288" i="2"/>
  <c r="E1288" i="2"/>
  <c r="C1288" i="2"/>
  <c r="K1287" i="2"/>
  <c r="I1287" i="2"/>
  <c r="G1287" i="2"/>
  <c r="E1287" i="2"/>
  <c r="C1287" i="2"/>
  <c r="K1286" i="2"/>
  <c r="I1286" i="2"/>
  <c r="G1286" i="2"/>
  <c r="E1286" i="2"/>
  <c r="C1286" i="2"/>
  <c r="K1285" i="2"/>
  <c r="I1285" i="2"/>
  <c r="G1285" i="2"/>
  <c r="E1285" i="2"/>
  <c r="C1285" i="2"/>
  <c r="K1284" i="2"/>
  <c r="I1284" i="2"/>
  <c r="G1284" i="2"/>
  <c r="E1284" i="2"/>
  <c r="C1284" i="2"/>
  <c r="K1283" i="2"/>
  <c r="I1283" i="2"/>
  <c r="G1283" i="2"/>
  <c r="E1283" i="2"/>
  <c r="C1283" i="2"/>
  <c r="K1282" i="2"/>
  <c r="I1282" i="2"/>
  <c r="G1282" i="2"/>
  <c r="E1282" i="2"/>
  <c r="C1282" i="2"/>
  <c r="K1281" i="2"/>
  <c r="I1281" i="2"/>
  <c r="G1281" i="2"/>
  <c r="E1281" i="2"/>
  <c r="C1281" i="2"/>
  <c r="K1280" i="2"/>
  <c r="I1280" i="2"/>
  <c r="G1280" i="2"/>
  <c r="E1280" i="2"/>
  <c r="C1280" i="2"/>
  <c r="K1279" i="2"/>
  <c r="I1279" i="2"/>
  <c r="G1279" i="2"/>
  <c r="E1279" i="2"/>
  <c r="C1279" i="2"/>
  <c r="K1278" i="2"/>
  <c r="I1278" i="2"/>
  <c r="G1278" i="2"/>
  <c r="E1278" i="2"/>
  <c r="C1278" i="2"/>
  <c r="K1277" i="2"/>
  <c r="I1277" i="2"/>
  <c r="G1277" i="2"/>
  <c r="E1277" i="2"/>
  <c r="C1277" i="2"/>
  <c r="K1276" i="2"/>
  <c r="I1276" i="2"/>
  <c r="G1276" i="2"/>
  <c r="E1276" i="2"/>
  <c r="C1276" i="2"/>
  <c r="K1275" i="2"/>
  <c r="I1275" i="2"/>
  <c r="G1275" i="2"/>
  <c r="E1275" i="2"/>
  <c r="C1275" i="2"/>
  <c r="K1274" i="2"/>
  <c r="I1274" i="2"/>
  <c r="G1274" i="2"/>
  <c r="E1274" i="2"/>
  <c r="C1274" i="2"/>
  <c r="K1273" i="2"/>
  <c r="I1273" i="2"/>
  <c r="G1273" i="2"/>
  <c r="E1273" i="2"/>
  <c r="C1273" i="2"/>
  <c r="K1272" i="2"/>
  <c r="I1272" i="2"/>
  <c r="G1272" i="2"/>
  <c r="E1272" i="2"/>
  <c r="C1272" i="2"/>
  <c r="K1271" i="2"/>
  <c r="I1271" i="2"/>
  <c r="G1271" i="2"/>
  <c r="E1271" i="2"/>
  <c r="C1271" i="2"/>
  <c r="K1270" i="2"/>
  <c r="I1270" i="2"/>
  <c r="G1270" i="2"/>
  <c r="E1270" i="2"/>
  <c r="C1270" i="2"/>
  <c r="K1269" i="2"/>
  <c r="I1269" i="2"/>
  <c r="G1269" i="2"/>
  <c r="E1269" i="2"/>
  <c r="C1269" i="2"/>
  <c r="K1268" i="2"/>
  <c r="I1268" i="2"/>
  <c r="G1268" i="2"/>
  <c r="E1268" i="2"/>
  <c r="C1268" i="2"/>
  <c r="K1267" i="2"/>
  <c r="I1267" i="2"/>
  <c r="G1267" i="2"/>
  <c r="E1267" i="2"/>
  <c r="C1267" i="2"/>
  <c r="K1266" i="2"/>
  <c r="I1266" i="2"/>
  <c r="G1266" i="2"/>
  <c r="E1266" i="2"/>
  <c r="C1266" i="2"/>
  <c r="K1265" i="2"/>
  <c r="I1265" i="2"/>
  <c r="G1265" i="2"/>
  <c r="E1265" i="2"/>
  <c r="C1265" i="2"/>
  <c r="K1264" i="2"/>
  <c r="I1264" i="2"/>
  <c r="G1264" i="2"/>
  <c r="E1264" i="2"/>
  <c r="C1264" i="2"/>
  <c r="K1263" i="2"/>
  <c r="I1263" i="2"/>
  <c r="G1263" i="2"/>
  <c r="E1263" i="2"/>
  <c r="C1263" i="2"/>
  <c r="K1262" i="2"/>
  <c r="I1262" i="2"/>
  <c r="G1262" i="2"/>
  <c r="E1262" i="2"/>
  <c r="C1262" i="2"/>
  <c r="K1261" i="2"/>
  <c r="I1261" i="2"/>
  <c r="G1261" i="2"/>
  <c r="E1261" i="2"/>
  <c r="C1261" i="2"/>
  <c r="K1260" i="2"/>
  <c r="I1260" i="2"/>
  <c r="G1260" i="2"/>
  <c r="E1260" i="2"/>
  <c r="C1260" i="2"/>
  <c r="K1259" i="2"/>
  <c r="I1259" i="2"/>
  <c r="G1259" i="2"/>
  <c r="E1259" i="2"/>
  <c r="C1259" i="2"/>
  <c r="K1258" i="2"/>
  <c r="I1258" i="2"/>
  <c r="G1258" i="2"/>
  <c r="E1258" i="2"/>
  <c r="C1258" i="2"/>
  <c r="K1257" i="2"/>
  <c r="I1257" i="2"/>
  <c r="G1257" i="2"/>
  <c r="E1257" i="2"/>
  <c r="C1257" i="2"/>
  <c r="K1256" i="2"/>
  <c r="I1256" i="2"/>
  <c r="G1256" i="2"/>
  <c r="E1256" i="2"/>
  <c r="C1256" i="2"/>
  <c r="K1255" i="2"/>
  <c r="I1255" i="2"/>
  <c r="G1255" i="2"/>
  <c r="E1255" i="2"/>
  <c r="C1255" i="2"/>
  <c r="K1254" i="2"/>
  <c r="I1254" i="2"/>
  <c r="G1254" i="2"/>
  <c r="E1254" i="2"/>
  <c r="C1254" i="2"/>
  <c r="K1253" i="2"/>
  <c r="I1253" i="2"/>
  <c r="G1253" i="2"/>
  <c r="E1253" i="2"/>
  <c r="C1253" i="2"/>
  <c r="K1252" i="2"/>
  <c r="I1252" i="2"/>
  <c r="G1252" i="2"/>
  <c r="E1252" i="2"/>
  <c r="C1252" i="2"/>
  <c r="K1251" i="2"/>
  <c r="I1251" i="2"/>
  <c r="G1251" i="2"/>
  <c r="E1251" i="2"/>
  <c r="C1251" i="2"/>
  <c r="K1250" i="2"/>
  <c r="I1250" i="2"/>
  <c r="G1250" i="2"/>
  <c r="E1250" i="2"/>
  <c r="C1250" i="2"/>
  <c r="K1249" i="2"/>
  <c r="I1249" i="2"/>
  <c r="G1249" i="2"/>
  <c r="E1249" i="2"/>
  <c r="C1249" i="2"/>
  <c r="K1248" i="2"/>
  <c r="I1248" i="2"/>
  <c r="G1248" i="2"/>
  <c r="E1248" i="2"/>
  <c r="C1248" i="2"/>
  <c r="K1247" i="2"/>
  <c r="I1247" i="2"/>
  <c r="G1247" i="2"/>
  <c r="E1247" i="2"/>
  <c r="C1247" i="2"/>
  <c r="K1246" i="2"/>
  <c r="I1246" i="2"/>
  <c r="G1246" i="2"/>
  <c r="E1246" i="2"/>
  <c r="C1246" i="2"/>
  <c r="K1245" i="2"/>
  <c r="I1245" i="2"/>
  <c r="G1245" i="2"/>
  <c r="E1245" i="2"/>
  <c r="C1245" i="2"/>
  <c r="K1244" i="2"/>
  <c r="I1244" i="2"/>
  <c r="G1244" i="2"/>
  <c r="E1244" i="2"/>
  <c r="C1244" i="2"/>
  <c r="K1243" i="2"/>
  <c r="I1243" i="2"/>
  <c r="G1243" i="2"/>
  <c r="E1243" i="2"/>
  <c r="C1243" i="2"/>
  <c r="K1242" i="2"/>
  <c r="I1242" i="2"/>
  <c r="G1242" i="2"/>
  <c r="E1242" i="2"/>
  <c r="C1242" i="2"/>
  <c r="K1241" i="2"/>
  <c r="I1241" i="2"/>
  <c r="G1241" i="2"/>
  <c r="E1241" i="2"/>
  <c r="C1241" i="2"/>
  <c r="K1240" i="2"/>
  <c r="I1240" i="2"/>
  <c r="G1240" i="2"/>
  <c r="E1240" i="2"/>
  <c r="C1240" i="2"/>
  <c r="K1239" i="2"/>
  <c r="I1239" i="2"/>
  <c r="G1239" i="2"/>
  <c r="E1239" i="2"/>
  <c r="C1239" i="2"/>
  <c r="K1238" i="2"/>
  <c r="I1238" i="2"/>
  <c r="G1238" i="2"/>
  <c r="E1238" i="2"/>
  <c r="C1238" i="2"/>
  <c r="K1237" i="2"/>
  <c r="I1237" i="2"/>
  <c r="G1237" i="2"/>
  <c r="E1237" i="2"/>
  <c r="C1237" i="2"/>
  <c r="K1236" i="2"/>
  <c r="I1236" i="2"/>
  <c r="G1236" i="2"/>
  <c r="E1236" i="2"/>
  <c r="C1236" i="2"/>
  <c r="K1235" i="2"/>
  <c r="I1235" i="2"/>
  <c r="G1235" i="2"/>
  <c r="E1235" i="2"/>
  <c r="C1235" i="2"/>
  <c r="K1234" i="2"/>
  <c r="I1234" i="2"/>
  <c r="G1234" i="2"/>
  <c r="E1234" i="2"/>
  <c r="C1234" i="2"/>
  <c r="K1233" i="2"/>
  <c r="I1233" i="2"/>
  <c r="G1233" i="2"/>
  <c r="E1233" i="2"/>
  <c r="C1233" i="2"/>
  <c r="K1232" i="2"/>
  <c r="I1232" i="2"/>
  <c r="G1232" i="2"/>
  <c r="E1232" i="2"/>
  <c r="C1232" i="2"/>
  <c r="K1231" i="2"/>
  <c r="I1231" i="2"/>
  <c r="G1231" i="2"/>
  <c r="E1231" i="2"/>
  <c r="C1231" i="2"/>
  <c r="K1230" i="2"/>
  <c r="I1230" i="2"/>
  <c r="G1230" i="2"/>
  <c r="E1230" i="2"/>
  <c r="C1230" i="2"/>
  <c r="K1229" i="2"/>
  <c r="I1229" i="2"/>
  <c r="G1229" i="2"/>
  <c r="E1229" i="2"/>
  <c r="C1229" i="2"/>
  <c r="K1228" i="2"/>
  <c r="I1228" i="2"/>
  <c r="G1228" i="2"/>
  <c r="E1228" i="2"/>
  <c r="C1228" i="2"/>
  <c r="K1227" i="2"/>
  <c r="I1227" i="2"/>
  <c r="G1227" i="2"/>
  <c r="E1227" i="2"/>
  <c r="C1227" i="2"/>
  <c r="K1226" i="2"/>
  <c r="I1226" i="2"/>
  <c r="G1226" i="2"/>
  <c r="E1226" i="2"/>
  <c r="C1226" i="2"/>
  <c r="K1225" i="2"/>
  <c r="I1225" i="2"/>
  <c r="G1225" i="2"/>
  <c r="E1225" i="2"/>
  <c r="C1225" i="2"/>
  <c r="K1224" i="2"/>
  <c r="I1224" i="2"/>
  <c r="G1224" i="2"/>
  <c r="E1224" i="2"/>
  <c r="C1224" i="2"/>
  <c r="K1223" i="2"/>
  <c r="I1223" i="2"/>
  <c r="G1223" i="2"/>
  <c r="E1223" i="2"/>
  <c r="C1223" i="2"/>
  <c r="K1222" i="2"/>
  <c r="I1222" i="2"/>
  <c r="G1222" i="2"/>
  <c r="E1222" i="2"/>
  <c r="C1222" i="2"/>
  <c r="K1221" i="2"/>
  <c r="I1221" i="2"/>
  <c r="G1221" i="2"/>
  <c r="E1221" i="2"/>
  <c r="C1221" i="2"/>
  <c r="K1220" i="2"/>
  <c r="I1220" i="2"/>
  <c r="G1220" i="2"/>
  <c r="E1220" i="2"/>
  <c r="C1220" i="2"/>
  <c r="K1219" i="2"/>
  <c r="I1219" i="2"/>
  <c r="G1219" i="2"/>
  <c r="E1219" i="2"/>
  <c r="C1219" i="2"/>
  <c r="K1218" i="2"/>
  <c r="I1218" i="2"/>
  <c r="G1218" i="2"/>
  <c r="E1218" i="2"/>
  <c r="C1218" i="2"/>
  <c r="K1217" i="2"/>
  <c r="I1217" i="2"/>
  <c r="G1217" i="2"/>
  <c r="E1217" i="2"/>
  <c r="C1217" i="2"/>
  <c r="K1216" i="2"/>
  <c r="I1216" i="2"/>
  <c r="G1216" i="2"/>
  <c r="E1216" i="2"/>
  <c r="C1216" i="2"/>
  <c r="K1215" i="2"/>
  <c r="I1215" i="2"/>
  <c r="G1215" i="2"/>
  <c r="E1215" i="2"/>
  <c r="C1215" i="2"/>
  <c r="K1214" i="2"/>
  <c r="I1214" i="2"/>
  <c r="G1214" i="2"/>
  <c r="E1214" i="2"/>
  <c r="C1214" i="2"/>
  <c r="K1213" i="2"/>
  <c r="I1213" i="2"/>
  <c r="G1213" i="2"/>
  <c r="E1213" i="2"/>
  <c r="C1213" i="2"/>
  <c r="K1212" i="2"/>
  <c r="I1212" i="2"/>
  <c r="G1212" i="2"/>
  <c r="E1212" i="2"/>
  <c r="C1212" i="2"/>
  <c r="K1211" i="2"/>
  <c r="I1211" i="2"/>
  <c r="G1211" i="2"/>
  <c r="E1211" i="2"/>
  <c r="C1211" i="2"/>
  <c r="K1210" i="2"/>
  <c r="I1210" i="2"/>
  <c r="G1210" i="2"/>
  <c r="E1210" i="2"/>
  <c r="C1210" i="2"/>
  <c r="K1209" i="2"/>
  <c r="I1209" i="2"/>
  <c r="G1209" i="2"/>
  <c r="E1209" i="2"/>
  <c r="C1209" i="2"/>
  <c r="K1208" i="2"/>
  <c r="I1208" i="2"/>
  <c r="G1208" i="2"/>
  <c r="E1208" i="2"/>
  <c r="C1208" i="2"/>
  <c r="K1207" i="2"/>
  <c r="I1207" i="2"/>
  <c r="G1207" i="2"/>
  <c r="E1207" i="2"/>
  <c r="C1207" i="2"/>
  <c r="K1206" i="2"/>
  <c r="I1206" i="2"/>
  <c r="G1206" i="2"/>
  <c r="E1206" i="2"/>
  <c r="C1206" i="2"/>
  <c r="K1205" i="2"/>
  <c r="I1205" i="2"/>
  <c r="G1205" i="2"/>
  <c r="E1205" i="2"/>
  <c r="C1205" i="2"/>
  <c r="K1204" i="2"/>
  <c r="I1204" i="2"/>
  <c r="G1204" i="2"/>
  <c r="E1204" i="2"/>
  <c r="C1204" i="2"/>
  <c r="K1203" i="2"/>
  <c r="I1203" i="2"/>
  <c r="G1203" i="2"/>
  <c r="E1203" i="2"/>
  <c r="C1203" i="2"/>
  <c r="K1202" i="2"/>
  <c r="I1202" i="2"/>
  <c r="G1202" i="2"/>
  <c r="E1202" i="2"/>
  <c r="C1202" i="2"/>
  <c r="K1201" i="2"/>
  <c r="I1201" i="2"/>
  <c r="G1201" i="2"/>
  <c r="E1201" i="2"/>
  <c r="C1201" i="2"/>
  <c r="K1200" i="2"/>
  <c r="I1200" i="2"/>
  <c r="G1200" i="2"/>
  <c r="E1200" i="2"/>
  <c r="C1200" i="2"/>
  <c r="K1199" i="2"/>
  <c r="I1199" i="2"/>
  <c r="G1199" i="2"/>
  <c r="E1199" i="2"/>
  <c r="C1199" i="2"/>
  <c r="K1198" i="2"/>
  <c r="I1198" i="2"/>
  <c r="G1198" i="2"/>
  <c r="E1198" i="2"/>
  <c r="C1198" i="2"/>
  <c r="K1197" i="2"/>
  <c r="I1197" i="2"/>
  <c r="G1197" i="2"/>
  <c r="E1197" i="2"/>
  <c r="C1197" i="2"/>
  <c r="K1196" i="2"/>
  <c r="I1196" i="2"/>
  <c r="G1196" i="2"/>
  <c r="E1196" i="2"/>
  <c r="C1196" i="2"/>
  <c r="K1195" i="2"/>
  <c r="I1195" i="2"/>
  <c r="G1195" i="2"/>
  <c r="E1195" i="2"/>
  <c r="C1195" i="2"/>
  <c r="K1194" i="2"/>
  <c r="I1194" i="2"/>
  <c r="G1194" i="2"/>
  <c r="E1194" i="2"/>
  <c r="C1194" i="2"/>
  <c r="K1193" i="2"/>
  <c r="I1193" i="2"/>
  <c r="G1193" i="2"/>
  <c r="E1193" i="2"/>
  <c r="C1193" i="2"/>
  <c r="K1192" i="2"/>
  <c r="I1192" i="2"/>
  <c r="G1192" i="2"/>
  <c r="E1192" i="2"/>
  <c r="C1192" i="2"/>
  <c r="K1191" i="2"/>
  <c r="I1191" i="2"/>
  <c r="G1191" i="2"/>
  <c r="E1191" i="2"/>
  <c r="C1191" i="2"/>
  <c r="K1190" i="2"/>
  <c r="I1190" i="2"/>
  <c r="G1190" i="2"/>
  <c r="E1190" i="2"/>
  <c r="C1190" i="2"/>
  <c r="K1189" i="2"/>
  <c r="I1189" i="2"/>
  <c r="G1189" i="2"/>
  <c r="E1189" i="2"/>
  <c r="C1189" i="2"/>
  <c r="K1188" i="2"/>
  <c r="I1188" i="2"/>
  <c r="G1188" i="2"/>
  <c r="E1188" i="2"/>
  <c r="C1188" i="2"/>
  <c r="K1187" i="2"/>
  <c r="I1187" i="2"/>
  <c r="G1187" i="2"/>
  <c r="E1187" i="2"/>
  <c r="C1187" i="2"/>
  <c r="K1186" i="2"/>
  <c r="I1186" i="2"/>
  <c r="G1186" i="2"/>
  <c r="E1186" i="2"/>
  <c r="C1186" i="2"/>
  <c r="K1185" i="2"/>
  <c r="I1185" i="2"/>
  <c r="G1185" i="2"/>
  <c r="E1185" i="2"/>
  <c r="C1185" i="2"/>
  <c r="K1184" i="2"/>
  <c r="I1184" i="2"/>
  <c r="G1184" i="2"/>
  <c r="E1184" i="2"/>
  <c r="C1184" i="2"/>
  <c r="K1183" i="2"/>
  <c r="I1183" i="2"/>
  <c r="G1183" i="2"/>
  <c r="E1183" i="2"/>
  <c r="C1183" i="2"/>
  <c r="K1182" i="2"/>
  <c r="I1182" i="2"/>
  <c r="G1182" i="2"/>
  <c r="E1182" i="2"/>
  <c r="C1182" i="2"/>
  <c r="K1181" i="2"/>
  <c r="I1181" i="2"/>
  <c r="G1181" i="2"/>
  <c r="E1181" i="2"/>
  <c r="C1181" i="2"/>
  <c r="K1180" i="2"/>
  <c r="I1180" i="2"/>
  <c r="G1180" i="2"/>
  <c r="E1180" i="2"/>
  <c r="C1180" i="2"/>
  <c r="K1179" i="2"/>
  <c r="I1179" i="2"/>
  <c r="G1179" i="2"/>
  <c r="E1179" i="2"/>
  <c r="C1179" i="2"/>
  <c r="K1178" i="2"/>
  <c r="I1178" i="2"/>
  <c r="G1178" i="2"/>
  <c r="E1178" i="2"/>
  <c r="C1178" i="2"/>
  <c r="K1177" i="2"/>
  <c r="I1177" i="2"/>
  <c r="G1177" i="2"/>
  <c r="E1177" i="2"/>
  <c r="C1177" i="2"/>
  <c r="K1176" i="2"/>
  <c r="I1176" i="2"/>
  <c r="G1176" i="2"/>
  <c r="E1176" i="2"/>
  <c r="C1176" i="2"/>
  <c r="K1175" i="2"/>
  <c r="I1175" i="2"/>
  <c r="G1175" i="2"/>
  <c r="E1175" i="2"/>
  <c r="C1175" i="2"/>
  <c r="K1174" i="2"/>
  <c r="I1174" i="2"/>
  <c r="G1174" i="2"/>
  <c r="E1174" i="2"/>
  <c r="C1174" i="2"/>
  <c r="K1173" i="2"/>
  <c r="I1173" i="2"/>
  <c r="G1173" i="2"/>
  <c r="E1173" i="2"/>
  <c r="C1173" i="2"/>
  <c r="K1172" i="2"/>
  <c r="I1172" i="2"/>
  <c r="G1172" i="2"/>
  <c r="E1172" i="2"/>
  <c r="C1172" i="2"/>
  <c r="K1171" i="2"/>
  <c r="I1171" i="2"/>
  <c r="G1171" i="2"/>
  <c r="E1171" i="2"/>
  <c r="C1171" i="2"/>
  <c r="K1170" i="2"/>
  <c r="I1170" i="2"/>
  <c r="G1170" i="2"/>
  <c r="E1170" i="2"/>
  <c r="C1170" i="2"/>
  <c r="K1169" i="2"/>
  <c r="I1169" i="2"/>
  <c r="G1169" i="2"/>
  <c r="E1169" i="2"/>
  <c r="C1169" i="2"/>
  <c r="K1168" i="2"/>
  <c r="I1168" i="2"/>
  <c r="G1168" i="2"/>
  <c r="E1168" i="2"/>
  <c r="C1168" i="2"/>
  <c r="K1167" i="2"/>
  <c r="I1167" i="2"/>
  <c r="G1167" i="2"/>
  <c r="E1167" i="2"/>
  <c r="C1167" i="2"/>
  <c r="K1166" i="2"/>
  <c r="I1166" i="2"/>
  <c r="G1166" i="2"/>
  <c r="E1166" i="2"/>
  <c r="C1166" i="2"/>
  <c r="K1165" i="2"/>
  <c r="I1165" i="2"/>
  <c r="G1165" i="2"/>
  <c r="E1165" i="2"/>
  <c r="C1165" i="2"/>
  <c r="K1164" i="2"/>
  <c r="I1164" i="2"/>
  <c r="G1164" i="2"/>
  <c r="E1164" i="2"/>
  <c r="C1164" i="2"/>
  <c r="K1163" i="2"/>
  <c r="I1163" i="2"/>
  <c r="G1163" i="2"/>
  <c r="E1163" i="2"/>
  <c r="C1163" i="2"/>
  <c r="K1162" i="2"/>
  <c r="I1162" i="2"/>
  <c r="G1162" i="2"/>
  <c r="E1162" i="2"/>
  <c r="C1162" i="2"/>
  <c r="K1161" i="2"/>
  <c r="I1161" i="2"/>
  <c r="G1161" i="2"/>
  <c r="E1161" i="2"/>
  <c r="C1161" i="2"/>
  <c r="K1160" i="2"/>
  <c r="I1160" i="2"/>
  <c r="G1160" i="2"/>
  <c r="E1160" i="2"/>
  <c r="C1160" i="2"/>
  <c r="K1159" i="2"/>
  <c r="I1159" i="2"/>
  <c r="G1159" i="2"/>
  <c r="E1159" i="2"/>
  <c r="C1159" i="2"/>
  <c r="K1158" i="2"/>
  <c r="I1158" i="2"/>
  <c r="G1158" i="2"/>
  <c r="E1158" i="2"/>
  <c r="C1158" i="2"/>
  <c r="K1157" i="2"/>
  <c r="I1157" i="2"/>
  <c r="G1157" i="2"/>
  <c r="E1157" i="2"/>
  <c r="C1157" i="2"/>
  <c r="K1156" i="2"/>
  <c r="I1156" i="2"/>
  <c r="G1156" i="2"/>
  <c r="E1156" i="2"/>
  <c r="C1156" i="2"/>
  <c r="K1155" i="2"/>
  <c r="I1155" i="2"/>
  <c r="G1155" i="2"/>
  <c r="E1155" i="2"/>
  <c r="C1155" i="2"/>
  <c r="K1154" i="2"/>
  <c r="I1154" i="2"/>
  <c r="G1154" i="2"/>
  <c r="E1154" i="2"/>
  <c r="C1154" i="2"/>
  <c r="K1153" i="2"/>
  <c r="I1153" i="2"/>
  <c r="G1153" i="2"/>
  <c r="E1153" i="2"/>
  <c r="C1153" i="2"/>
  <c r="K1152" i="2"/>
  <c r="I1152" i="2"/>
  <c r="G1152" i="2"/>
  <c r="E1152" i="2"/>
  <c r="C1152" i="2"/>
  <c r="K1151" i="2"/>
  <c r="I1151" i="2"/>
  <c r="G1151" i="2"/>
  <c r="E1151" i="2"/>
  <c r="C1151" i="2"/>
  <c r="K1150" i="2"/>
  <c r="I1150" i="2"/>
  <c r="G1150" i="2"/>
  <c r="E1150" i="2"/>
  <c r="C1150" i="2"/>
  <c r="K1149" i="2"/>
  <c r="I1149" i="2"/>
  <c r="G1149" i="2"/>
  <c r="E1149" i="2"/>
  <c r="C1149" i="2"/>
  <c r="K1148" i="2"/>
  <c r="I1148" i="2"/>
  <c r="G1148" i="2"/>
  <c r="E1148" i="2"/>
  <c r="C1148" i="2"/>
  <c r="K1147" i="2"/>
  <c r="I1147" i="2"/>
  <c r="G1147" i="2"/>
  <c r="E1147" i="2"/>
  <c r="C1147" i="2"/>
  <c r="K1146" i="2"/>
  <c r="I1146" i="2"/>
  <c r="G1146" i="2"/>
  <c r="E1146" i="2"/>
  <c r="C1146" i="2"/>
  <c r="K1145" i="2"/>
  <c r="I1145" i="2"/>
  <c r="G1145" i="2"/>
  <c r="E1145" i="2"/>
  <c r="C1145" i="2"/>
  <c r="K1144" i="2"/>
  <c r="I1144" i="2"/>
  <c r="G1144" i="2"/>
  <c r="E1144" i="2"/>
  <c r="C1144" i="2"/>
  <c r="K1143" i="2"/>
  <c r="I1143" i="2"/>
  <c r="G1143" i="2"/>
  <c r="E1143" i="2"/>
  <c r="C1143" i="2"/>
  <c r="K1142" i="2"/>
  <c r="I1142" i="2"/>
  <c r="G1142" i="2"/>
  <c r="E1142" i="2"/>
  <c r="C1142" i="2"/>
  <c r="K1141" i="2"/>
  <c r="I1141" i="2"/>
  <c r="G1141" i="2"/>
  <c r="E1141" i="2"/>
  <c r="C1141" i="2"/>
  <c r="K1140" i="2"/>
  <c r="I1140" i="2"/>
  <c r="G1140" i="2"/>
  <c r="E1140" i="2"/>
  <c r="C1140" i="2"/>
  <c r="K1139" i="2"/>
  <c r="I1139" i="2"/>
  <c r="G1139" i="2"/>
  <c r="E1139" i="2"/>
  <c r="C1139" i="2"/>
  <c r="K1138" i="2"/>
  <c r="I1138" i="2"/>
  <c r="G1138" i="2"/>
  <c r="E1138" i="2"/>
  <c r="C1138" i="2"/>
  <c r="K1137" i="2"/>
  <c r="I1137" i="2"/>
  <c r="G1137" i="2"/>
  <c r="E1137" i="2"/>
  <c r="C1137" i="2"/>
  <c r="K1136" i="2"/>
  <c r="I1136" i="2"/>
  <c r="G1136" i="2"/>
  <c r="E1136" i="2"/>
  <c r="C1136" i="2"/>
  <c r="K1135" i="2"/>
  <c r="I1135" i="2"/>
  <c r="G1135" i="2"/>
  <c r="E1135" i="2"/>
  <c r="C1135" i="2"/>
  <c r="K1134" i="2"/>
  <c r="I1134" i="2"/>
  <c r="G1134" i="2"/>
  <c r="E1134" i="2"/>
  <c r="C1134" i="2"/>
  <c r="K1133" i="2"/>
  <c r="I1133" i="2"/>
  <c r="G1133" i="2"/>
  <c r="E1133" i="2"/>
  <c r="C1133" i="2"/>
  <c r="K1132" i="2"/>
  <c r="I1132" i="2"/>
  <c r="G1132" i="2"/>
  <c r="E1132" i="2"/>
  <c r="C1132" i="2"/>
  <c r="K1131" i="2"/>
  <c r="I1131" i="2"/>
  <c r="G1131" i="2"/>
  <c r="E1131" i="2"/>
  <c r="C1131" i="2"/>
  <c r="K1130" i="2"/>
  <c r="I1130" i="2"/>
  <c r="G1130" i="2"/>
  <c r="E1130" i="2"/>
  <c r="C1130" i="2"/>
  <c r="K1129" i="2"/>
  <c r="I1129" i="2"/>
  <c r="G1129" i="2"/>
  <c r="E1129" i="2"/>
  <c r="C1129" i="2"/>
  <c r="K1128" i="2"/>
  <c r="I1128" i="2"/>
  <c r="G1128" i="2"/>
  <c r="E1128" i="2"/>
  <c r="C1128" i="2"/>
  <c r="K1127" i="2"/>
  <c r="I1127" i="2"/>
  <c r="G1127" i="2"/>
  <c r="E1127" i="2"/>
  <c r="C1127" i="2"/>
  <c r="K1126" i="2"/>
  <c r="I1126" i="2"/>
  <c r="G1126" i="2"/>
  <c r="E1126" i="2"/>
  <c r="C1126" i="2"/>
  <c r="K1125" i="2"/>
  <c r="I1125" i="2"/>
  <c r="G1125" i="2"/>
  <c r="E1125" i="2"/>
  <c r="C1125" i="2"/>
  <c r="K1124" i="2"/>
  <c r="I1124" i="2"/>
  <c r="G1124" i="2"/>
  <c r="E1124" i="2"/>
  <c r="C1124" i="2"/>
  <c r="K1123" i="2"/>
  <c r="I1123" i="2"/>
  <c r="G1123" i="2"/>
  <c r="E1123" i="2"/>
  <c r="C1123" i="2"/>
  <c r="K1122" i="2"/>
  <c r="I1122" i="2"/>
  <c r="G1122" i="2"/>
  <c r="E1122" i="2"/>
  <c r="C1122" i="2"/>
  <c r="K1121" i="2"/>
  <c r="I1121" i="2"/>
  <c r="G1121" i="2"/>
  <c r="E1121" i="2"/>
  <c r="C1121" i="2"/>
  <c r="K1120" i="2"/>
  <c r="I1120" i="2"/>
  <c r="G1120" i="2"/>
  <c r="E1120" i="2"/>
  <c r="C1120" i="2"/>
  <c r="K1119" i="2"/>
  <c r="I1119" i="2"/>
  <c r="G1119" i="2"/>
  <c r="E1119" i="2"/>
  <c r="C1119" i="2"/>
  <c r="K1118" i="2"/>
  <c r="I1118" i="2"/>
  <c r="G1118" i="2"/>
  <c r="E1118" i="2"/>
  <c r="C1118" i="2"/>
  <c r="K1117" i="2"/>
  <c r="I1117" i="2"/>
  <c r="G1117" i="2"/>
  <c r="E1117" i="2"/>
  <c r="C1117" i="2"/>
  <c r="K1116" i="2"/>
  <c r="I1116" i="2"/>
  <c r="G1116" i="2"/>
  <c r="E1116" i="2"/>
  <c r="C1116" i="2"/>
  <c r="K1115" i="2"/>
  <c r="I1115" i="2"/>
  <c r="G1115" i="2"/>
  <c r="E1115" i="2"/>
  <c r="C1115" i="2"/>
  <c r="K1114" i="2"/>
  <c r="I1114" i="2"/>
  <c r="G1114" i="2"/>
  <c r="E1114" i="2"/>
  <c r="C1114" i="2"/>
  <c r="K1113" i="2"/>
  <c r="I1113" i="2"/>
  <c r="G1113" i="2"/>
  <c r="E1113" i="2"/>
  <c r="C1113" i="2"/>
  <c r="K1112" i="2"/>
  <c r="I1112" i="2"/>
  <c r="G1112" i="2"/>
  <c r="E1112" i="2"/>
  <c r="C1112" i="2"/>
  <c r="K1111" i="2"/>
  <c r="I1111" i="2"/>
  <c r="G1111" i="2"/>
  <c r="E1111" i="2"/>
  <c r="C1111" i="2"/>
  <c r="K1110" i="2"/>
  <c r="I1110" i="2"/>
  <c r="G1110" i="2"/>
  <c r="E1110" i="2"/>
  <c r="C1110" i="2"/>
  <c r="K1109" i="2"/>
  <c r="I1109" i="2"/>
  <c r="G1109" i="2"/>
  <c r="E1109" i="2"/>
  <c r="C1109" i="2"/>
  <c r="K1108" i="2"/>
  <c r="I1108" i="2"/>
  <c r="G1108" i="2"/>
  <c r="E1108" i="2"/>
  <c r="C1108" i="2"/>
  <c r="K1107" i="2"/>
  <c r="I1107" i="2"/>
  <c r="G1107" i="2"/>
  <c r="E1107" i="2"/>
  <c r="C1107" i="2"/>
  <c r="K1106" i="2"/>
  <c r="I1106" i="2"/>
  <c r="G1106" i="2"/>
  <c r="E1106" i="2"/>
  <c r="C1106" i="2"/>
  <c r="K1105" i="2"/>
  <c r="I1105" i="2"/>
  <c r="G1105" i="2"/>
  <c r="E1105" i="2"/>
  <c r="C1105" i="2"/>
  <c r="K1104" i="2"/>
  <c r="I1104" i="2"/>
  <c r="G1104" i="2"/>
  <c r="E1104" i="2"/>
  <c r="C1104" i="2"/>
  <c r="K1103" i="2"/>
  <c r="I1103" i="2"/>
  <c r="G1103" i="2"/>
  <c r="E1103" i="2"/>
  <c r="C1103" i="2"/>
  <c r="K1102" i="2"/>
  <c r="I1102" i="2"/>
  <c r="G1102" i="2"/>
  <c r="E1102" i="2"/>
  <c r="C1102" i="2"/>
  <c r="K1101" i="2"/>
  <c r="I1101" i="2"/>
  <c r="G1101" i="2"/>
  <c r="E1101" i="2"/>
  <c r="C1101" i="2"/>
  <c r="K1100" i="2"/>
  <c r="I1100" i="2"/>
  <c r="G1100" i="2"/>
  <c r="E1100" i="2"/>
  <c r="C1100" i="2"/>
  <c r="K1099" i="2"/>
  <c r="I1099" i="2"/>
  <c r="G1099" i="2"/>
  <c r="E1099" i="2"/>
  <c r="C1099" i="2"/>
  <c r="K1098" i="2"/>
  <c r="I1098" i="2"/>
  <c r="G1098" i="2"/>
  <c r="E1098" i="2"/>
  <c r="C1098" i="2"/>
  <c r="K1097" i="2"/>
  <c r="I1097" i="2"/>
  <c r="G1097" i="2"/>
  <c r="E1097" i="2"/>
  <c r="C1097" i="2"/>
  <c r="K1096" i="2"/>
  <c r="I1096" i="2"/>
  <c r="G1096" i="2"/>
  <c r="E1096" i="2"/>
  <c r="C1096" i="2"/>
  <c r="K1095" i="2"/>
  <c r="I1095" i="2"/>
  <c r="G1095" i="2"/>
  <c r="E1095" i="2"/>
  <c r="C1095" i="2"/>
  <c r="K1094" i="2"/>
  <c r="I1094" i="2"/>
  <c r="G1094" i="2"/>
  <c r="E1094" i="2"/>
  <c r="C1094" i="2"/>
  <c r="K1093" i="2"/>
  <c r="I1093" i="2"/>
  <c r="G1093" i="2"/>
  <c r="E1093" i="2"/>
  <c r="C1093" i="2"/>
  <c r="K1092" i="2"/>
  <c r="I1092" i="2"/>
  <c r="G1092" i="2"/>
  <c r="E1092" i="2"/>
  <c r="C1092" i="2"/>
  <c r="K1091" i="2"/>
  <c r="I1091" i="2"/>
  <c r="G1091" i="2"/>
  <c r="E1091" i="2"/>
  <c r="C1091" i="2"/>
  <c r="K1090" i="2"/>
  <c r="I1090" i="2"/>
  <c r="G1090" i="2"/>
  <c r="E1090" i="2"/>
  <c r="C1090" i="2"/>
  <c r="K1089" i="2"/>
  <c r="I1089" i="2"/>
  <c r="G1089" i="2"/>
  <c r="E1089" i="2"/>
  <c r="C1089" i="2"/>
  <c r="K1088" i="2"/>
  <c r="I1088" i="2"/>
  <c r="G1088" i="2"/>
  <c r="E1088" i="2"/>
  <c r="C1088" i="2"/>
  <c r="K1087" i="2"/>
  <c r="I1087" i="2"/>
  <c r="G1087" i="2"/>
  <c r="E1087" i="2"/>
  <c r="C1087" i="2"/>
  <c r="K1086" i="2"/>
  <c r="I1086" i="2"/>
  <c r="G1086" i="2"/>
  <c r="E1086" i="2"/>
  <c r="C1086" i="2"/>
  <c r="K1085" i="2"/>
  <c r="I1085" i="2"/>
  <c r="G1085" i="2"/>
  <c r="E1085" i="2"/>
  <c r="C1085" i="2"/>
  <c r="K1084" i="2"/>
  <c r="I1084" i="2"/>
  <c r="G1084" i="2"/>
  <c r="E1084" i="2"/>
  <c r="C1084" i="2"/>
  <c r="K1083" i="2"/>
  <c r="I1083" i="2"/>
  <c r="G1083" i="2"/>
  <c r="E1083" i="2"/>
  <c r="C1083" i="2"/>
  <c r="K1082" i="2"/>
  <c r="I1082" i="2"/>
  <c r="G1082" i="2"/>
  <c r="E1082" i="2"/>
  <c r="C1082" i="2"/>
  <c r="K1081" i="2"/>
  <c r="I1081" i="2"/>
  <c r="G1081" i="2"/>
  <c r="E1081" i="2"/>
  <c r="C1081" i="2"/>
  <c r="K1080" i="2"/>
  <c r="I1080" i="2"/>
  <c r="G1080" i="2"/>
  <c r="E1080" i="2"/>
  <c r="C1080" i="2"/>
  <c r="K1079" i="2"/>
  <c r="I1079" i="2"/>
  <c r="G1079" i="2"/>
  <c r="E1079" i="2"/>
  <c r="C1079" i="2"/>
  <c r="K1078" i="2"/>
  <c r="I1078" i="2"/>
  <c r="G1078" i="2"/>
  <c r="E1078" i="2"/>
  <c r="C1078" i="2"/>
  <c r="K1077" i="2"/>
  <c r="I1077" i="2"/>
  <c r="G1077" i="2"/>
  <c r="E1077" i="2"/>
  <c r="C1077" i="2"/>
  <c r="K1076" i="2"/>
  <c r="I1076" i="2"/>
  <c r="G1076" i="2"/>
  <c r="E1076" i="2"/>
  <c r="C1076" i="2"/>
  <c r="K1075" i="2"/>
  <c r="I1075" i="2"/>
  <c r="G1075" i="2"/>
  <c r="E1075" i="2"/>
  <c r="C1075" i="2"/>
  <c r="K1074" i="2"/>
  <c r="I1074" i="2"/>
  <c r="G1074" i="2"/>
  <c r="E1074" i="2"/>
  <c r="C1074" i="2"/>
  <c r="K1073" i="2"/>
  <c r="I1073" i="2"/>
  <c r="G1073" i="2"/>
  <c r="E1073" i="2"/>
  <c r="C1073" i="2"/>
  <c r="K1072" i="2"/>
  <c r="I1072" i="2"/>
  <c r="G1072" i="2"/>
  <c r="E1072" i="2"/>
  <c r="C1072" i="2"/>
  <c r="K1071" i="2"/>
  <c r="I1071" i="2"/>
  <c r="G1071" i="2"/>
  <c r="E1071" i="2"/>
  <c r="C1071" i="2"/>
  <c r="K1070" i="2"/>
  <c r="I1070" i="2"/>
  <c r="G1070" i="2"/>
  <c r="E1070" i="2"/>
  <c r="C1070" i="2"/>
  <c r="K1069" i="2"/>
  <c r="I1069" i="2"/>
  <c r="G1069" i="2"/>
  <c r="E1069" i="2"/>
  <c r="C1069" i="2"/>
  <c r="K1068" i="2"/>
  <c r="I1068" i="2"/>
  <c r="G1068" i="2"/>
  <c r="E1068" i="2"/>
  <c r="C1068" i="2"/>
  <c r="K1067" i="2"/>
  <c r="I1067" i="2"/>
  <c r="G1067" i="2"/>
  <c r="E1067" i="2"/>
  <c r="C1067" i="2"/>
  <c r="K1066" i="2"/>
  <c r="I1066" i="2"/>
  <c r="G1066" i="2"/>
  <c r="E1066" i="2"/>
  <c r="C1066" i="2"/>
  <c r="K1065" i="2"/>
  <c r="I1065" i="2"/>
  <c r="G1065" i="2"/>
  <c r="E1065" i="2"/>
  <c r="C1065" i="2"/>
  <c r="K1064" i="2"/>
  <c r="I1064" i="2"/>
  <c r="G1064" i="2"/>
  <c r="E1064" i="2"/>
  <c r="C1064" i="2"/>
  <c r="K1063" i="2"/>
  <c r="I1063" i="2"/>
  <c r="G1063" i="2"/>
  <c r="E1063" i="2"/>
  <c r="C1063" i="2"/>
  <c r="K1062" i="2"/>
  <c r="I1062" i="2"/>
  <c r="G1062" i="2"/>
  <c r="E1062" i="2"/>
  <c r="C1062" i="2"/>
  <c r="K1061" i="2"/>
  <c r="I1061" i="2"/>
  <c r="G1061" i="2"/>
  <c r="E1061" i="2"/>
  <c r="C1061" i="2"/>
  <c r="K1060" i="2"/>
  <c r="I1060" i="2"/>
  <c r="G1060" i="2"/>
  <c r="E1060" i="2"/>
  <c r="C1060" i="2"/>
  <c r="K1059" i="2"/>
  <c r="I1059" i="2"/>
  <c r="G1059" i="2"/>
  <c r="E1059" i="2"/>
  <c r="C1059" i="2"/>
  <c r="K1058" i="2"/>
  <c r="I1058" i="2"/>
  <c r="G1058" i="2"/>
  <c r="E1058" i="2"/>
  <c r="C1058" i="2"/>
  <c r="K1057" i="2"/>
  <c r="I1057" i="2"/>
  <c r="G1057" i="2"/>
  <c r="E1057" i="2"/>
  <c r="C1057" i="2"/>
  <c r="K1056" i="2"/>
  <c r="I1056" i="2"/>
  <c r="G1056" i="2"/>
  <c r="E1056" i="2"/>
  <c r="C1056" i="2"/>
  <c r="K1055" i="2"/>
  <c r="I1055" i="2"/>
  <c r="G1055" i="2"/>
  <c r="E1055" i="2"/>
  <c r="C1055" i="2"/>
  <c r="K1054" i="2"/>
  <c r="I1054" i="2"/>
  <c r="G1054" i="2"/>
  <c r="E1054" i="2"/>
  <c r="C1054" i="2"/>
  <c r="K1053" i="2"/>
  <c r="I1053" i="2"/>
  <c r="G1053" i="2"/>
  <c r="E1053" i="2"/>
  <c r="C1053" i="2"/>
  <c r="K1052" i="2"/>
  <c r="I1052" i="2"/>
  <c r="G1052" i="2"/>
  <c r="E1052" i="2"/>
  <c r="C1052" i="2"/>
  <c r="K1051" i="2"/>
  <c r="I1051" i="2"/>
  <c r="G1051" i="2"/>
  <c r="E1051" i="2"/>
  <c r="C1051" i="2"/>
  <c r="K1050" i="2"/>
  <c r="I1050" i="2"/>
  <c r="G1050" i="2"/>
  <c r="E1050" i="2"/>
  <c r="C1050" i="2"/>
  <c r="K1049" i="2"/>
  <c r="I1049" i="2"/>
  <c r="G1049" i="2"/>
  <c r="E1049" i="2"/>
  <c r="C1049" i="2"/>
  <c r="K1048" i="2"/>
  <c r="I1048" i="2"/>
  <c r="G1048" i="2"/>
  <c r="E1048" i="2"/>
  <c r="C1048" i="2"/>
  <c r="K1047" i="2"/>
  <c r="I1047" i="2"/>
  <c r="G1047" i="2"/>
  <c r="E1047" i="2"/>
  <c r="C1047" i="2"/>
  <c r="K1046" i="2"/>
  <c r="I1046" i="2"/>
  <c r="G1046" i="2"/>
  <c r="E1046" i="2"/>
  <c r="C1046" i="2"/>
  <c r="K1045" i="2"/>
  <c r="I1045" i="2"/>
  <c r="G1045" i="2"/>
  <c r="E1045" i="2"/>
  <c r="C1045" i="2"/>
  <c r="K1044" i="2"/>
  <c r="I1044" i="2"/>
  <c r="G1044" i="2"/>
  <c r="E1044" i="2"/>
  <c r="C1044" i="2"/>
  <c r="K1043" i="2"/>
  <c r="I1043" i="2"/>
  <c r="G1043" i="2"/>
  <c r="E1043" i="2"/>
  <c r="C1043" i="2"/>
  <c r="K1042" i="2"/>
  <c r="I1042" i="2"/>
  <c r="G1042" i="2"/>
  <c r="E1042" i="2"/>
  <c r="C1042" i="2"/>
  <c r="K1041" i="2"/>
  <c r="I1041" i="2"/>
  <c r="G1041" i="2"/>
  <c r="E1041" i="2"/>
  <c r="C1041" i="2"/>
  <c r="K1040" i="2"/>
  <c r="I1040" i="2"/>
  <c r="G1040" i="2"/>
  <c r="E1040" i="2"/>
  <c r="C1040" i="2"/>
  <c r="K1039" i="2"/>
  <c r="I1039" i="2"/>
  <c r="G1039" i="2"/>
  <c r="E1039" i="2"/>
  <c r="C1039" i="2"/>
  <c r="K1038" i="2"/>
  <c r="I1038" i="2"/>
  <c r="G1038" i="2"/>
  <c r="E1038" i="2"/>
  <c r="C1038" i="2"/>
  <c r="K1037" i="2"/>
  <c r="I1037" i="2"/>
  <c r="G1037" i="2"/>
  <c r="E1037" i="2"/>
  <c r="C1037" i="2"/>
  <c r="K1036" i="2"/>
  <c r="I1036" i="2"/>
  <c r="G1036" i="2"/>
  <c r="E1036" i="2"/>
  <c r="C1036" i="2"/>
  <c r="K1035" i="2"/>
  <c r="I1035" i="2"/>
  <c r="G1035" i="2"/>
  <c r="E1035" i="2"/>
  <c r="C1035" i="2"/>
  <c r="K1034" i="2"/>
  <c r="I1034" i="2"/>
  <c r="G1034" i="2"/>
  <c r="E1034" i="2"/>
  <c r="C1034" i="2"/>
  <c r="K1033" i="2"/>
  <c r="I1033" i="2"/>
  <c r="G1033" i="2"/>
  <c r="E1033" i="2"/>
  <c r="C1033" i="2"/>
  <c r="K1032" i="2"/>
  <c r="I1032" i="2"/>
  <c r="G1032" i="2"/>
  <c r="E1032" i="2"/>
  <c r="C1032" i="2"/>
  <c r="K1031" i="2"/>
  <c r="I1031" i="2"/>
  <c r="G1031" i="2"/>
  <c r="E1031" i="2"/>
  <c r="C1031" i="2"/>
  <c r="K1030" i="2"/>
  <c r="I1030" i="2"/>
  <c r="G1030" i="2"/>
  <c r="E1030" i="2"/>
  <c r="C1030" i="2"/>
  <c r="K1029" i="2"/>
  <c r="I1029" i="2"/>
  <c r="G1029" i="2"/>
  <c r="E1029" i="2"/>
  <c r="C1029" i="2"/>
  <c r="K1028" i="2"/>
  <c r="I1028" i="2"/>
  <c r="G1028" i="2"/>
  <c r="E1028" i="2"/>
  <c r="C1028" i="2"/>
  <c r="K1027" i="2"/>
  <c r="I1027" i="2"/>
  <c r="G1027" i="2"/>
  <c r="E1027" i="2"/>
  <c r="C1027" i="2"/>
  <c r="K1026" i="2"/>
  <c r="I1026" i="2"/>
  <c r="G1026" i="2"/>
  <c r="E1026" i="2"/>
  <c r="C1026" i="2"/>
  <c r="K1025" i="2"/>
  <c r="I1025" i="2"/>
  <c r="G1025" i="2"/>
  <c r="E1025" i="2"/>
  <c r="C1025" i="2"/>
  <c r="K1024" i="2"/>
  <c r="I1024" i="2"/>
  <c r="G1024" i="2"/>
  <c r="E1024" i="2"/>
  <c r="C1024" i="2"/>
  <c r="K1023" i="2"/>
  <c r="I1023" i="2"/>
  <c r="G1023" i="2"/>
  <c r="E1023" i="2"/>
  <c r="C1023" i="2"/>
  <c r="K1022" i="2"/>
  <c r="I1022" i="2"/>
  <c r="G1022" i="2"/>
  <c r="E1022" i="2"/>
  <c r="C1022" i="2"/>
  <c r="K1021" i="2"/>
  <c r="I1021" i="2"/>
  <c r="G1021" i="2"/>
  <c r="E1021" i="2"/>
  <c r="C1021" i="2"/>
  <c r="K1020" i="2"/>
  <c r="I1020" i="2"/>
  <c r="G1020" i="2"/>
  <c r="E1020" i="2"/>
  <c r="C1020" i="2"/>
  <c r="K1019" i="2"/>
  <c r="I1019" i="2"/>
  <c r="G1019" i="2"/>
  <c r="E1019" i="2"/>
  <c r="C1019" i="2"/>
  <c r="K1018" i="2"/>
  <c r="I1018" i="2"/>
  <c r="G1018" i="2"/>
  <c r="E1018" i="2"/>
  <c r="C1018" i="2"/>
  <c r="K1017" i="2"/>
  <c r="I1017" i="2"/>
  <c r="G1017" i="2"/>
  <c r="E1017" i="2"/>
  <c r="C1017" i="2"/>
  <c r="K1016" i="2"/>
  <c r="I1016" i="2"/>
  <c r="G1016" i="2"/>
  <c r="E1016" i="2"/>
  <c r="C1016" i="2"/>
  <c r="K1015" i="2"/>
  <c r="I1015" i="2"/>
  <c r="G1015" i="2"/>
  <c r="E1015" i="2"/>
  <c r="C1015" i="2"/>
  <c r="K1014" i="2"/>
  <c r="I1014" i="2"/>
  <c r="G1014" i="2"/>
  <c r="E1014" i="2"/>
  <c r="C1014" i="2"/>
  <c r="K1013" i="2"/>
  <c r="I1013" i="2"/>
  <c r="G1013" i="2"/>
  <c r="E1013" i="2"/>
  <c r="C1013" i="2"/>
  <c r="K1012" i="2"/>
  <c r="I1012" i="2"/>
  <c r="G1012" i="2"/>
  <c r="E1012" i="2"/>
  <c r="C1012" i="2"/>
  <c r="K1011" i="2"/>
  <c r="I1011" i="2"/>
  <c r="G1011" i="2"/>
  <c r="E1011" i="2"/>
  <c r="C1011" i="2"/>
  <c r="K1010" i="2"/>
  <c r="I1010" i="2"/>
  <c r="G1010" i="2"/>
  <c r="E1010" i="2"/>
  <c r="C1010" i="2"/>
  <c r="K1009" i="2"/>
  <c r="I1009" i="2"/>
  <c r="G1009" i="2"/>
  <c r="E1009" i="2"/>
  <c r="C1009" i="2"/>
  <c r="K1008" i="2"/>
  <c r="I1008" i="2"/>
  <c r="G1008" i="2"/>
  <c r="E1008" i="2"/>
  <c r="C1008" i="2"/>
  <c r="K1007" i="2"/>
  <c r="I1007" i="2"/>
  <c r="G1007" i="2"/>
  <c r="E1007" i="2"/>
  <c r="C1007" i="2"/>
  <c r="K1006" i="2"/>
  <c r="I1006" i="2"/>
  <c r="G1006" i="2"/>
  <c r="E1006" i="2"/>
  <c r="C1006" i="2"/>
  <c r="K1005" i="2"/>
  <c r="I1005" i="2"/>
  <c r="G1005" i="2"/>
  <c r="E1005" i="2"/>
  <c r="C1005" i="2"/>
  <c r="K1004" i="2"/>
  <c r="I1004" i="2"/>
  <c r="G1004" i="2"/>
  <c r="E1004" i="2"/>
  <c r="C1004" i="2"/>
  <c r="K1003" i="2"/>
  <c r="I1003" i="2"/>
  <c r="G1003" i="2"/>
  <c r="E1003" i="2"/>
  <c r="C1003" i="2"/>
  <c r="K1002" i="2"/>
  <c r="I1002" i="2"/>
  <c r="G1002" i="2"/>
  <c r="E1002" i="2"/>
  <c r="C1002" i="2"/>
  <c r="K1001" i="2"/>
  <c r="I1001" i="2"/>
  <c r="G1001" i="2"/>
  <c r="E1001" i="2"/>
  <c r="C1001" i="2"/>
  <c r="K1000" i="2"/>
  <c r="I1000" i="2"/>
  <c r="G1000" i="2"/>
  <c r="E1000" i="2"/>
  <c r="C1000" i="2"/>
  <c r="K999" i="2"/>
  <c r="I999" i="2"/>
  <c r="G999" i="2"/>
  <c r="E999" i="2"/>
  <c r="C999" i="2"/>
  <c r="K998" i="2"/>
  <c r="I998" i="2"/>
  <c r="G998" i="2"/>
  <c r="E998" i="2"/>
  <c r="C998" i="2"/>
  <c r="K997" i="2"/>
  <c r="I997" i="2"/>
  <c r="G997" i="2"/>
  <c r="E997" i="2"/>
  <c r="C997" i="2"/>
  <c r="K996" i="2"/>
  <c r="I996" i="2"/>
  <c r="G996" i="2"/>
  <c r="E996" i="2"/>
  <c r="C996" i="2"/>
  <c r="K995" i="2"/>
  <c r="I995" i="2"/>
  <c r="G995" i="2"/>
  <c r="E995" i="2"/>
  <c r="C995" i="2"/>
  <c r="K994" i="2"/>
  <c r="I994" i="2"/>
  <c r="G994" i="2"/>
  <c r="E994" i="2"/>
  <c r="C994" i="2"/>
  <c r="K993" i="2"/>
  <c r="I993" i="2"/>
  <c r="G993" i="2"/>
  <c r="E993" i="2"/>
  <c r="C993" i="2"/>
  <c r="K992" i="2"/>
  <c r="I992" i="2"/>
  <c r="G992" i="2"/>
  <c r="E992" i="2"/>
  <c r="C992" i="2"/>
  <c r="K991" i="2"/>
  <c r="I991" i="2"/>
  <c r="G991" i="2"/>
  <c r="E991" i="2"/>
  <c r="C991" i="2"/>
  <c r="K990" i="2"/>
  <c r="I990" i="2"/>
  <c r="G990" i="2"/>
  <c r="E990" i="2"/>
  <c r="C990" i="2"/>
  <c r="K989" i="2"/>
  <c r="I989" i="2"/>
  <c r="G989" i="2"/>
  <c r="E989" i="2"/>
  <c r="C989" i="2"/>
  <c r="K988" i="2"/>
  <c r="I988" i="2"/>
  <c r="G988" i="2"/>
  <c r="E988" i="2"/>
  <c r="C988" i="2"/>
  <c r="K987" i="2"/>
  <c r="I987" i="2"/>
  <c r="G987" i="2"/>
  <c r="E987" i="2"/>
  <c r="C987" i="2"/>
  <c r="K986" i="2"/>
  <c r="I986" i="2"/>
  <c r="G986" i="2"/>
  <c r="E986" i="2"/>
  <c r="C986" i="2"/>
  <c r="K985" i="2"/>
  <c r="I985" i="2"/>
  <c r="G985" i="2"/>
  <c r="E985" i="2"/>
  <c r="C985" i="2"/>
  <c r="K984" i="2"/>
  <c r="I984" i="2"/>
  <c r="G984" i="2"/>
  <c r="E984" i="2"/>
  <c r="C984" i="2"/>
  <c r="K983" i="2"/>
  <c r="I983" i="2"/>
  <c r="G983" i="2"/>
  <c r="E983" i="2"/>
  <c r="C983" i="2"/>
  <c r="K982" i="2"/>
  <c r="I982" i="2"/>
  <c r="G982" i="2"/>
  <c r="E982" i="2"/>
  <c r="C982" i="2"/>
  <c r="K981" i="2"/>
  <c r="I981" i="2"/>
  <c r="G981" i="2"/>
  <c r="E981" i="2"/>
  <c r="C981" i="2"/>
  <c r="K980" i="2"/>
  <c r="I980" i="2"/>
  <c r="G980" i="2"/>
  <c r="E980" i="2"/>
  <c r="C980" i="2"/>
  <c r="K979" i="2"/>
  <c r="I979" i="2"/>
  <c r="G979" i="2"/>
  <c r="E979" i="2"/>
  <c r="C979" i="2"/>
  <c r="K978" i="2"/>
  <c r="I978" i="2"/>
  <c r="G978" i="2"/>
  <c r="E978" i="2"/>
  <c r="C978" i="2"/>
  <c r="K977" i="2"/>
  <c r="I977" i="2"/>
  <c r="G977" i="2"/>
  <c r="E977" i="2"/>
  <c r="C977" i="2"/>
  <c r="K976" i="2"/>
  <c r="I976" i="2"/>
  <c r="G976" i="2"/>
  <c r="E976" i="2"/>
  <c r="C976" i="2"/>
  <c r="K975" i="2"/>
  <c r="I975" i="2"/>
  <c r="G975" i="2"/>
  <c r="E975" i="2"/>
  <c r="C975" i="2"/>
  <c r="K974" i="2"/>
  <c r="I974" i="2"/>
  <c r="G974" i="2"/>
  <c r="E974" i="2"/>
  <c r="C974" i="2"/>
  <c r="K973" i="2"/>
  <c r="I973" i="2"/>
  <c r="G973" i="2"/>
  <c r="E973" i="2"/>
  <c r="C973" i="2"/>
  <c r="K972" i="2"/>
  <c r="I972" i="2"/>
  <c r="G972" i="2"/>
  <c r="E972" i="2"/>
  <c r="C972" i="2"/>
  <c r="K971" i="2"/>
  <c r="I971" i="2"/>
  <c r="G971" i="2"/>
  <c r="E971" i="2"/>
  <c r="C971" i="2"/>
  <c r="K970" i="2"/>
  <c r="I970" i="2"/>
  <c r="G970" i="2"/>
  <c r="E970" i="2"/>
  <c r="C970" i="2"/>
  <c r="K969" i="2"/>
  <c r="I969" i="2"/>
  <c r="G969" i="2"/>
  <c r="E969" i="2"/>
  <c r="C969" i="2"/>
  <c r="K968" i="2"/>
  <c r="I968" i="2"/>
  <c r="G968" i="2"/>
  <c r="E968" i="2"/>
  <c r="C968" i="2"/>
  <c r="K967" i="2"/>
  <c r="I967" i="2"/>
  <c r="G967" i="2"/>
  <c r="E967" i="2"/>
  <c r="C967" i="2"/>
  <c r="K966" i="2"/>
  <c r="I966" i="2"/>
  <c r="G966" i="2"/>
  <c r="E966" i="2"/>
  <c r="C966" i="2"/>
  <c r="K965" i="2"/>
  <c r="I965" i="2"/>
  <c r="G965" i="2"/>
  <c r="E965" i="2"/>
  <c r="C965" i="2"/>
  <c r="K964" i="2"/>
  <c r="I964" i="2"/>
  <c r="G964" i="2"/>
  <c r="E964" i="2"/>
  <c r="C964" i="2"/>
  <c r="K963" i="2"/>
  <c r="I963" i="2"/>
  <c r="G963" i="2"/>
  <c r="E963" i="2"/>
  <c r="C963" i="2"/>
  <c r="K962" i="2"/>
  <c r="I962" i="2"/>
  <c r="G962" i="2"/>
  <c r="E962" i="2"/>
  <c r="C962" i="2"/>
  <c r="K961" i="2"/>
  <c r="I961" i="2"/>
  <c r="G961" i="2"/>
  <c r="E961" i="2"/>
  <c r="C961" i="2"/>
  <c r="K960" i="2"/>
  <c r="I960" i="2"/>
  <c r="G960" i="2"/>
  <c r="E960" i="2"/>
  <c r="C960" i="2"/>
  <c r="K959" i="2"/>
  <c r="I959" i="2"/>
  <c r="G959" i="2"/>
  <c r="E959" i="2"/>
  <c r="C959" i="2"/>
  <c r="K958" i="2"/>
  <c r="I958" i="2"/>
  <c r="G958" i="2"/>
  <c r="E958" i="2"/>
  <c r="C958" i="2"/>
  <c r="K957" i="2"/>
  <c r="I957" i="2"/>
  <c r="G957" i="2"/>
  <c r="E957" i="2"/>
  <c r="C957" i="2"/>
  <c r="K956" i="2"/>
  <c r="I956" i="2"/>
  <c r="G956" i="2"/>
  <c r="E956" i="2"/>
  <c r="C956" i="2"/>
  <c r="K955" i="2"/>
  <c r="I955" i="2"/>
  <c r="G955" i="2"/>
  <c r="E955" i="2"/>
  <c r="C955" i="2"/>
  <c r="K954" i="2"/>
  <c r="I954" i="2"/>
  <c r="G954" i="2"/>
  <c r="E954" i="2"/>
  <c r="C954" i="2"/>
  <c r="K953" i="2"/>
  <c r="I953" i="2"/>
  <c r="G953" i="2"/>
  <c r="E953" i="2"/>
  <c r="C953" i="2"/>
  <c r="K952" i="2"/>
  <c r="I952" i="2"/>
  <c r="G952" i="2"/>
  <c r="E952" i="2"/>
  <c r="C952" i="2"/>
  <c r="K951" i="2"/>
  <c r="I951" i="2"/>
  <c r="G951" i="2"/>
  <c r="E951" i="2"/>
  <c r="C951" i="2"/>
  <c r="K950" i="2"/>
  <c r="I950" i="2"/>
  <c r="G950" i="2"/>
  <c r="E950" i="2"/>
  <c r="C950" i="2"/>
  <c r="K949" i="2"/>
  <c r="I949" i="2"/>
  <c r="G949" i="2"/>
  <c r="E949" i="2"/>
  <c r="C949" i="2"/>
  <c r="K948" i="2"/>
  <c r="I948" i="2"/>
  <c r="G948" i="2"/>
  <c r="E948" i="2"/>
  <c r="C948" i="2"/>
  <c r="K947" i="2"/>
  <c r="I947" i="2"/>
  <c r="G947" i="2"/>
  <c r="E947" i="2"/>
  <c r="C947" i="2"/>
  <c r="K946" i="2"/>
  <c r="I946" i="2"/>
  <c r="G946" i="2"/>
  <c r="E946" i="2"/>
  <c r="C946" i="2"/>
  <c r="K945" i="2"/>
  <c r="I945" i="2"/>
  <c r="G945" i="2"/>
  <c r="E945" i="2"/>
  <c r="C945" i="2"/>
  <c r="K944" i="2"/>
  <c r="I944" i="2"/>
  <c r="G944" i="2"/>
  <c r="E944" i="2"/>
  <c r="C944" i="2"/>
  <c r="K943" i="2"/>
  <c r="I943" i="2"/>
  <c r="G943" i="2"/>
  <c r="E943" i="2"/>
  <c r="C943" i="2"/>
  <c r="K942" i="2"/>
  <c r="I942" i="2"/>
  <c r="G942" i="2"/>
  <c r="E942" i="2"/>
  <c r="C942" i="2"/>
  <c r="K941" i="2"/>
  <c r="I941" i="2"/>
  <c r="G941" i="2"/>
  <c r="E941" i="2"/>
  <c r="C941" i="2"/>
  <c r="K940" i="2"/>
  <c r="I940" i="2"/>
  <c r="G940" i="2"/>
  <c r="E940" i="2"/>
  <c r="C940" i="2"/>
  <c r="K939" i="2"/>
  <c r="I939" i="2"/>
  <c r="G939" i="2"/>
  <c r="E939" i="2"/>
  <c r="C939" i="2"/>
  <c r="K938" i="2"/>
  <c r="I938" i="2"/>
  <c r="G938" i="2"/>
  <c r="E938" i="2"/>
  <c r="C938" i="2"/>
  <c r="K937" i="2"/>
  <c r="I937" i="2"/>
  <c r="G937" i="2"/>
  <c r="E937" i="2"/>
  <c r="C937" i="2"/>
  <c r="K936" i="2"/>
  <c r="I936" i="2"/>
  <c r="G936" i="2"/>
  <c r="E936" i="2"/>
  <c r="C936" i="2"/>
  <c r="K935" i="2"/>
  <c r="I935" i="2"/>
  <c r="G935" i="2"/>
  <c r="E935" i="2"/>
  <c r="C935" i="2"/>
  <c r="K934" i="2"/>
  <c r="I934" i="2"/>
  <c r="G934" i="2"/>
  <c r="E934" i="2"/>
  <c r="C934" i="2"/>
  <c r="K933" i="2"/>
  <c r="I933" i="2"/>
  <c r="G933" i="2"/>
  <c r="E933" i="2"/>
  <c r="C933" i="2"/>
  <c r="K932" i="2"/>
  <c r="I932" i="2"/>
  <c r="G932" i="2"/>
  <c r="E932" i="2"/>
  <c r="C932" i="2"/>
  <c r="K931" i="2"/>
  <c r="I931" i="2"/>
  <c r="G931" i="2"/>
  <c r="E931" i="2"/>
  <c r="C931" i="2"/>
  <c r="K930" i="2"/>
  <c r="I930" i="2"/>
  <c r="G930" i="2"/>
  <c r="E930" i="2"/>
  <c r="C930" i="2"/>
  <c r="K929" i="2"/>
  <c r="I929" i="2"/>
  <c r="G929" i="2"/>
  <c r="E929" i="2"/>
  <c r="C929" i="2"/>
  <c r="K928" i="2"/>
  <c r="I928" i="2"/>
  <c r="G928" i="2"/>
  <c r="E928" i="2"/>
  <c r="C928" i="2"/>
  <c r="K927" i="2"/>
  <c r="I927" i="2"/>
  <c r="G927" i="2"/>
  <c r="E927" i="2"/>
  <c r="C927" i="2"/>
  <c r="K926" i="2"/>
  <c r="I926" i="2"/>
  <c r="G926" i="2"/>
  <c r="E926" i="2"/>
  <c r="C926" i="2"/>
  <c r="K925" i="2"/>
  <c r="I925" i="2"/>
  <c r="G925" i="2"/>
  <c r="E925" i="2"/>
  <c r="C925" i="2"/>
  <c r="K924" i="2"/>
  <c r="I924" i="2"/>
  <c r="G924" i="2"/>
  <c r="E924" i="2"/>
  <c r="C924" i="2"/>
  <c r="K923" i="2"/>
  <c r="I923" i="2"/>
  <c r="G923" i="2"/>
  <c r="E923" i="2"/>
  <c r="C923" i="2"/>
  <c r="K922" i="2"/>
  <c r="I922" i="2"/>
  <c r="G922" i="2"/>
  <c r="E922" i="2"/>
  <c r="C922" i="2"/>
  <c r="K921" i="2"/>
  <c r="I921" i="2"/>
  <c r="G921" i="2"/>
  <c r="E921" i="2"/>
  <c r="C921" i="2"/>
  <c r="K920" i="2"/>
  <c r="I920" i="2"/>
  <c r="G920" i="2"/>
  <c r="E920" i="2"/>
  <c r="C920" i="2"/>
  <c r="K919" i="2"/>
  <c r="I919" i="2"/>
  <c r="G919" i="2"/>
  <c r="E919" i="2"/>
  <c r="C919" i="2"/>
  <c r="K918" i="2"/>
  <c r="I918" i="2"/>
  <c r="G918" i="2"/>
  <c r="E918" i="2"/>
  <c r="C918" i="2"/>
  <c r="K917" i="2"/>
  <c r="I917" i="2"/>
  <c r="G917" i="2"/>
  <c r="E917" i="2"/>
  <c r="C917" i="2"/>
  <c r="K916" i="2"/>
  <c r="I916" i="2"/>
  <c r="G916" i="2"/>
  <c r="E916" i="2"/>
  <c r="C916" i="2"/>
  <c r="K915" i="2"/>
  <c r="I915" i="2"/>
  <c r="G915" i="2"/>
  <c r="E915" i="2"/>
  <c r="C915" i="2"/>
  <c r="K914" i="2"/>
  <c r="I914" i="2"/>
  <c r="G914" i="2"/>
  <c r="E914" i="2"/>
  <c r="C914" i="2"/>
  <c r="K913" i="2"/>
  <c r="I913" i="2"/>
  <c r="G913" i="2"/>
  <c r="E913" i="2"/>
  <c r="C913" i="2"/>
  <c r="K912" i="2"/>
  <c r="I912" i="2"/>
  <c r="G912" i="2"/>
  <c r="E912" i="2"/>
  <c r="C912" i="2"/>
  <c r="K911" i="2"/>
  <c r="I911" i="2"/>
  <c r="G911" i="2"/>
  <c r="E911" i="2"/>
  <c r="C911" i="2"/>
  <c r="K910" i="2"/>
  <c r="I910" i="2"/>
  <c r="G910" i="2"/>
  <c r="E910" i="2"/>
  <c r="C910" i="2"/>
  <c r="K909" i="2"/>
  <c r="I909" i="2"/>
  <c r="G909" i="2"/>
  <c r="E909" i="2"/>
  <c r="C909" i="2"/>
  <c r="K908" i="2"/>
  <c r="I908" i="2"/>
  <c r="G908" i="2"/>
  <c r="E908" i="2"/>
  <c r="C908" i="2"/>
  <c r="K907" i="2"/>
  <c r="I907" i="2"/>
  <c r="G907" i="2"/>
  <c r="E907" i="2"/>
  <c r="C907" i="2"/>
  <c r="K906" i="2"/>
  <c r="I906" i="2"/>
  <c r="G906" i="2"/>
  <c r="E906" i="2"/>
  <c r="C906" i="2"/>
  <c r="K905" i="2"/>
  <c r="I905" i="2"/>
  <c r="G905" i="2"/>
  <c r="E905" i="2"/>
  <c r="C905" i="2"/>
  <c r="K904" i="2"/>
  <c r="I904" i="2"/>
  <c r="G904" i="2"/>
  <c r="E904" i="2"/>
  <c r="C904" i="2"/>
  <c r="K903" i="2"/>
  <c r="I903" i="2"/>
  <c r="G903" i="2"/>
  <c r="E903" i="2"/>
  <c r="C903" i="2"/>
  <c r="K902" i="2"/>
  <c r="I902" i="2"/>
  <c r="G902" i="2"/>
  <c r="E902" i="2"/>
  <c r="C902" i="2"/>
  <c r="K901" i="2"/>
  <c r="I901" i="2"/>
  <c r="G901" i="2"/>
  <c r="E901" i="2"/>
  <c r="C901" i="2"/>
  <c r="K900" i="2"/>
  <c r="I900" i="2"/>
  <c r="G900" i="2"/>
  <c r="E900" i="2"/>
  <c r="C900" i="2"/>
  <c r="K899" i="2"/>
  <c r="I899" i="2"/>
  <c r="G899" i="2"/>
  <c r="E899" i="2"/>
  <c r="C899" i="2"/>
  <c r="K898" i="2"/>
  <c r="I898" i="2"/>
  <c r="G898" i="2"/>
  <c r="E898" i="2"/>
  <c r="C898" i="2"/>
  <c r="K897" i="2"/>
  <c r="I897" i="2"/>
  <c r="G897" i="2"/>
  <c r="E897" i="2"/>
  <c r="C897" i="2"/>
  <c r="K896" i="2"/>
  <c r="I896" i="2"/>
  <c r="G896" i="2"/>
  <c r="E896" i="2"/>
  <c r="C896" i="2"/>
  <c r="K895" i="2"/>
  <c r="I895" i="2"/>
  <c r="G895" i="2"/>
  <c r="E895" i="2"/>
  <c r="C895" i="2"/>
  <c r="K894" i="2"/>
  <c r="I894" i="2"/>
  <c r="G894" i="2"/>
  <c r="E894" i="2"/>
  <c r="C894" i="2"/>
  <c r="K893" i="2"/>
  <c r="I893" i="2"/>
  <c r="G893" i="2"/>
  <c r="E893" i="2"/>
  <c r="C893" i="2"/>
  <c r="K892" i="2"/>
  <c r="I892" i="2"/>
  <c r="G892" i="2"/>
  <c r="E892" i="2"/>
  <c r="C892" i="2"/>
  <c r="K891" i="2"/>
  <c r="I891" i="2"/>
  <c r="G891" i="2"/>
  <c r="E891" i="2"/>
  <c r="C891" i="2"/>
  <c r="K890" i="2"/>
  <c r="I890" i="2"/>
  <c r="G890" i="2"/>
  <c r="E890" i="2"/>
  <c r="C890" i="2"/>
  <c r="K889" i="2"/>
  <c r="I889" i="2"/>
  <c r="G889" i="2"/>
  <c r="E889" i="2"/>
  <c r="C889" i="2"/>
  <c r="K888" i="2"/>
  <c r="I888" i="2"/>
  <c r="G888" i="2"/>
  <c r="E888" i="2"/>
  <c r="C888" i="2"/>
  <c r="K887" i="2"/>
  <c r="I887" i="2"/>
  <c r="G887" i="2"/>
  <c r="E887" i="2"/>
  <c r="C887" i="2"/>
  <c r="K886" i="2"/>
  <c r="I886" i="2"/>
  <c r="G886" i="2"/>
  <c r="E886" i="2"/>
  <c r="C886" i="2"/>
  <c r="K885" i="2"/>
  <c r="I885" i="2"/>
  <c r="G885" i="2"/>
  <c r="E885" i="2"/>
  <c r="C885" i="2"/>
  <c r="K884" i="2"/>
  <c r="I884" i="2"/>
  <c r="G884" i="2"/>
  <c r="E884" i="2"/>
  <c r="C884" i="2"/>
  <c r="K883" i="2"/>
  <c r="I883" i="2"/>
  <c r="G883" i="2"/>
  <c r="E883" i="2"/>
  <c r="C883" i="2"/>
  <c r="K882" i="2"/>
  <c r="I882" i="2"/>
  <c r="G882" i="2"/>
  <c r="E882" i="2"/>
  <c r="C882" i="2"/>
  <c r="K881" i="2"/>
  <c r="I881" i="2"/>
  <c r="G881" i="2"/>
  <c r="E881" i="2"/>
  <c r="C881" i="2"/>
  <c r="K880" i="2"/>
  <c r="I880" i="2"/>
  <c r="G880" i="2"/>
  <c r="E880" i="2"/>
  <c r="C880" i="2"/>
  <c r="K879" i="2"/>
  <c r="I879" i="2"/>
  <c r="G879" i="2"/>
  <c r="E879" i="2"/>
  <c r="C879" i="2"/>
  <c r="K878" i="2"/>
  <c r="I878" i="2"/>
  <c r="G878" i="2"/>
  <c r="E878" i="2"/>
  <c r="C878" i="2"/>
  <c r="K877" i="2"/>
  <c r="I877" i="2"/>
  <c r="G877" i="2"/>
  <c r="E877" i="2"/>
  <c r="C877" i="2"/>
  <c r="K876" i="2"/>
  <c r="I876" i="2"/>
  <c r="G876" i="2"/>
  <c r="E876" i="2"/>
  <c r="C876" i="2"/>
  <c r="K875" i="2"/>
  <c r="I875" i="2"/>
  <c r="G875" i="2"/>
  <c r="E875" i="2"/>
  <c r="C875" i="2"/>
  <c r="K874" i="2"/>
  <c r="I874" i="2"/>
  <c r="G874" i="2"/>
  <c r="E874" i="2"/>
  <c r="C874" i="2"/>
  <c r="K873" i="2"/>
  <c r="I873" i="2"/>
  <c r="G873" i="2"/>
  <c r="E873" i="2"/>
  <c r="C873" i="2"/>
  <c r="K872" i="2"/>
  <c r="I872" i="2"/>
  <c r="G872" i="2"/>
  <c r="E872" i="2"/>
  <c r="C872" i="2"/>
  <c r="K871" i="2"/>
  <c r="I871" i="2"/>
  <c r="G871" i="2"/>
  <c r="E871" i="2"/>
  <c r="C871" i="2"/>
  <c r="K870" i="2"/>
  <c r="I870" i="2"/>
  <c r="G870" i="2"/>
  <c r="E870" i="2"/>
  <c r="C870" i="2"/>
  <c r="K869" i="2"/>
  <c r="I869" i="2"/>
  <c r="G869" i="2"/>
  <c r="E869" i="2"/>
  <c r="C869" i="2"/>
  <c r="K868" i="2"/>
  <c r="I868" i="2"/>
  <c r="G868" i="2"/>
  <c r="E868" i="2"/>
  <c r="C868" i="2"/>
  <c r="K867" i="2"/>
  <c r="I867" i="2"/>
  <c r="G867" i="2"/>
  <c r="E867" i="2"/>
  <c r="C867" i="2"/>
  <c r="K866" i="2"/>
  <c r="I866" i="2"/>
  <c r="G866" i="2"/>
  <c r="E866" i="2"/>
  <c r="C866" i="2"/>
  <c r="K865" i="2"/>
  <c r="I865" i="2"/>
  <c r="G865" i="2"/>
  <c r="E865" i="2"/>
  <c r="C865" i="2"/>
  <c r="K864" i="2"/>
  <c r="I864" i="2"/>
  <c r="G864" i="2"/>
  <c r="E864" i="2"/>
  <c r="C864" i="2"/>
  <c r="K863" i="2"/>
  <c r="I863" i="2"/>
  <c r="G863" i="2"/>
  <c r="E863" i="2"/>
  <c r="C863" i="2"/>
  <c r="K862" i="2"/>
  <c r="I862" i="2"/>
  <c r="G862" i="2"/>
  <c r="E862" i="2"/>
  <c r="C862" i="2"/>
  <c r="K861" i="2"/>
  <c r="I861" i="2"/>
  <c r="G861" i="2"/>
  <c r="E861" i="2"/>
  <c r="C861" i="2"/>
  <c r="K860" i="2"/>
  <c r="I860" i="2"/>
  <c r="G860" i="2"/>
  <c r="E860" i="2"/>
  <c r="C860" i="2"/>
  <c r="K859" i="2"/>
  <c r="I859" i="2"/>
  <c r="G859" i="2"/>
  <c r="E859" i="2"/>
  <c r="C859" i="2"/>
  <c r="K858" i="2"/>
  <c r="I858" i="2"/>
  <c r="G858" i="2"/>
  <c r="E858" i="2"/>
  <c r="C858" i="2"/>
  <c r="K857" i="2"/>
  <c r="I857" i="2"/>
  <c r="G857" i="2"/>
  <c r="E857" i="2"/>
  <c r="C857" i="2"/>
  <c r="K856" i="2"/>
  <c r="I856" i="2"/>
  <c r="G856" i="2"/>
  <c r="E856" i="2"/>
  <c r="C856" i="2"/>
  <c r="K855" i="2"/>
  <c r="I855" i="2"/>
  <c r="G855" i="2"/>
  <c r="E855" i="2"/>
  <c r="C855" i="2"/>
  <c r="K854" i="2"/>
  <c r="I854" i="2"/>
  <c r="G854" i="2"/>
  <c r="E854" i="2"/>
  <c r="C854" i="2"/>
  <c r="K853" i="2"/>
  <c r="I853" i="2"/>
  <c r="G853" i="2"/>
  <c r="E853" i="2"/>
  <c r="C853" i="2"/>
  <c r="K852" i="2"/>
  <c r="I852" i="2"/>
  <c r="G852" i="2"/>
  <c r="E852" i="2"/>
  <c r="C852" i="2"/>
  <c r="K851" i="2"/>
  <c r="I851" i="2"/>
  <c r="G851" i="2"/>
  <c r="E851" i="2"/>
  <c r="C851" i="2"/>
  <c r="K850" i="2"/>
  <c r="I850" i="2"/>
  <c r="G850" i="2"/>
  <c r="E850" i="2"/>
  <c r="C850" i="2"/>
  <c r="K849" i="2"/>
  <c r="I849" i="2"/>
  <c r="G849" i="2"/>
  <c r="E849" i="2"/>
  <c r="C849" i="2"/>
  <c r="K848" i="2"/>
  <c r="I848" i="2"/>
  <c r="G848" i="2"/>
  <c r="E848" i="2"/>
  <c r="C848" i="2"/>
  <c r="K847" i="2"/>
  <c r="I847" i="2"/>
  <c r="G847" i="2"/>
  <c r="E847" i="2"/>
  <c r="C847" i="2"/>
  <c r="K846" i="2"/>
  <c r="I846" i="2"/>
  <c r="G846" i="2"/>
  <c r="E846" i="2"/>
  <c r="C846" i="2"/>
  <c r="K845" i="2"/>
  <c r="I845" i="2"/>
  <c r="G845" i="2"/>
  <c r="E845" i="2"/>
  <c r="C845" i="2"/>
  <c r="K844" i="2"/>
  <c r="I844" i="2"/>
  <c r="G844" i="2"/>
  <c r="E844" i="2"/>
  <c r="C844" i="2"/>
  <c r="K843" i="2"/>
  <c r="I843" i="2"/>
  <c r="G843" i="2"/>
  <c r="E843" i="2"/>
  <c r="C843" i="2"/>
  <c r="K842" i="2"/>
  <c r="I842" i="2"/>
  <c r="G842" i="2"/>
  <c r="E842" i="2"/>
  <c r="C842" i="2"/>
  <c r="K841" i="2"/>
  <c r="I841" i="2"/>
  <c r="G841" i="2"/>
  <c r="E841" i="2"/>
  <c r="C841" i="2"/>
  <c r="K840" i="2"/>
  <c r="I840" i="2"/>
  <c r="G840" i="2"/>
  <c r="E840" i="2"/>
  <c r="C840" i="2"/>
  <c r="K839" i="2"/>
  <c r="I839" i="2"/>
  <c r="G839" i="2"/>
  <c r="E839" i="2"/>
  <c r="C839" i="2"/>
  <c r="K838" i="2"/>
  <c r="I838" i="2"/>
  <c r="G838" i="2"/>
  <c r="E838" i="2"/>
  <c r="C838" i="2"/>
  <c r="K837" i="2"/>
  <c r="I837" i="2"/>
  <c r="G837" i="2"/>
  <c r="E837" i="2"/>
  <c r="C837" i="2"/>
  <c r="K836" i="2"/>
  <c r="I836" i="2"/>
  <c r="G836" i="2"/>
  <c r="E836" i="2"/>
  <c r="C836" i="2"/>
  <c r="K835" i="2"/>
  <c r="I835" i="2"/>
  <c r="G835" i="2"/>
  <c r="E835" i="2"/>
  <c r="C835" i="2"/>
  <c r="K834" i="2"/>
  <c r="I834" i="2"/>
  <c r="G834" i="2"/>
  <c r="E834" i="2"/>
  <c r="C834" i="2"/>
  <c r="K833" i="2"/>
  <c r="I833" i="2"/>
  <c r="G833" i="2"/>
  <c r="E833" i="2"/>
  <c r="C833" i="2"/>
  <c r="K832" i="2"/>
  <c r="I832" i="2"/>
  <c r="G832" i="2"/>
  <c r="E832" i="2"/>
  <c r="C832" i="2"/>
  <c r="K831" i="2"/>
  <c r="I831" i="2"/>
  <c r="G831" i="2"/>
  <c r="E831" i="2"/>
  <c r="C831" i="2"/>
  <c r="K830" i="2"/>
  <c r="I830" i="2"/>
  <c r="G830" i="2"/>
  <c r="E830" i="2"/>
  <c r="C830" i="2"/>
  <c r="K829" i="2"/>
  <c r="I829" i="2"/>
  <c r="G829" i="2"/>
  <c r="E829" i="2"/>
  <c r="C829" i="2"/>
  <c r="K828" i="2"/>
  <c r="I828" i="2"/>
  <c r="G828" i="2"/>
  <c r="E828" i="2"/>
  <c r="C828" i="2"/>
  <c r="K827" i="2"/>
  <c r="I827" i="2"/>
  <c r="G827" i="2"/>
  <c r="E827" i="2"/>
  <c r="C827" i="2"/>
  <c r="K826" i="2"/>
  <c r="I826" i="2"/>
  <c r="G826" i="2"/>
  <c r="E826" i="2"/>
  <c r="C826" i="2"/>
  <c r="K825" i="2"/>
  <c r="I825" i="2"/>
  <c r="G825" i="2"/>
  <c r="E825" i="2"/>
  <c r="C825" i="2"/>
  <c r="K824" i="2"/>
  <c r="I824" i="2"/>
  <c r="G824" i="2"/>
  <c r="E824" i="2"/>
  <c r="C824" i="2"/>
  <c r="K823" i="2"/>
  <c r="I823" i="2"/>
  <c r="G823" i="2"/>
  <c r="E823" i="2"/>
  <c r="C823" i="2"/>
  <c r="K822" i="2"/>
  <c r="I822" i="2"/>
  <c r="G822" i="2"/>
  <c r="E822" i="2"/>
  <c r="C822" i="2"/>
  <c r="K821" i="2"/>
  <c r="I821" i="2"/>
  <c r="G821" i="2"/>
  <c r="E821" i="2"/>
  <c r="C821" i="2"/>
  <c r="K820" i="2"/>
  <c r="I820" i="2"/>
  <c r="G820" i="2"/>
  <c r="E820" i="2"/>
  <c r="C820" i="2"/>
  <c r="K819" i="2"/>
  <c r="I819" i="2"/>
  <c r="G819" i="2"/>
  <c r="E819" i="2"/>
  <c r="C819" i="2"/>
  <c r="K818" i="2"/>
  <c r="I818" i="2"/>
  <c r="G818" i="2"/>
  <c r="E818" i="2"/>
  <c r="C818" i="2"/>
  <c r="K817" i="2"/>
  <c r="I817" i="2"/>
  <c r="G817" i="2"/>
  <c r="E817" i="2"/>
  <c r="C817" i="2"/>
  <c r="K816" i="2"/>
  <c r="I816" i="2"/>
  <c r="G816" i="2"/>
  <c r="E816" i="2"/>
  <c r="C816" i="2"/>
  <c r="K815" i="2"/>
  <c r="I815" i="2"/>
  <c r="G815" i="2"/>
  <c r="E815" i="2"/>
  <c r="C815" i="2"/>
  <c r="K814" i="2"/>
  <c r="I814" i="2"/>
  <c r="G814" i="2"/>
  <c r="E814" i="2"/>
  <c r="C814" i="2"/>
  <c r="K813" i="2"/>
  <c r="I813" i="2"/>
  <c r="G813" i="2"/>
  <c r="E813" i="2"/>
  <c r="C813" i="2"/>
  <c r="K812" i="2"/>
  <c r="I812" i="2"/>
  <c r="G812" i="2"/>
  <c r="E812" i="2"/>
  <c r="C812" i="2"/>
  <c r="K811" i="2"/>
  <c r="I811" i="2"/>
  <c r="G811" i="2"/>
  <c r="E811" i="2"/>
  <c r="C811" i="2"/>
  <c r="K810" i="2"/>
  <c r="I810" i="2"/>
  <c r="G810" i="2"/>
  <c r="E810" i="2"/>
  <c r="C810" i="2"/>
  <c r="K809" i="2"/>
  <c r="I809" i="2"/>
  <c r="G809" i="2"/>
  <c r="E809" i="2"/>
  <c r="C809" i="2"/>
  <c r="K808" i="2"/>
  <c r="I808" i="2"/>
  <c r="G808" i="2"/>
  <c r="E808" i="2"/>
  <c r="C808" i="2"/>
  <c r="K807" i="2"/>
  <c r="I807" i="2"/>
  <c r="G807" i="2"/>
  <c r="E807" i="2"/>
  <c r="C807" i="2"/>
  <c r="K806" i="2"/>
  <c r="I806" i="2"/>
  <c r="G806" i="2"/>
  <c r="E806" i="2"/>
  <c r="C806" i="2"/>
  <c r="K805" i="2"/>
  <c r="I805" i="2"/>
  <c r="G805" i="2"/>
  <c r="E805" i="2"/>
  <c r="C805" i="2"/>
  <c r="K804" i="2"/>
  <c r="I804" i="2"/>
  <c r="G804" i="2"/>
  <c r="E804" i="2"/>
  <c r="C804" i="2"/>
  <c r="K803" i="2"/>
  <c r="I803" i="2"/>
  <c r="G803" i="2"/>
  <c r="E803" i="2"/>
  <c r="C803" i="2"/>
  <c r="K802" i="2"/>
  <c r="I802" i="2"/>
  <c r="G802" i="2"/>
  <c r="E802" i="2"/>
  <c r="C802" i="2"/>
  <c r="K801" i="2"/>
  <c r="I801" i="2"/>
  <c r="G801" i="2"/>
  <c r="E801" i="2"/>
  <c r="C801" i="2"/>
  <c r="K800" i="2"/>
  <c r="I800" i="2"/>
  <c r="G800" i="2"/>
  <c r="E800" i="2"/>
  <c r="C800" i="2"/>
  <c r="K799" i="2"/>
  <c r="I799" i="2"/>
  <c r="G799" i="2"/>
  <c r="E799" i="2"/>
  <c r="C799" i="2"/>
  <c r="K798" i="2"/>
  <c r="I798" i="2"/>
  <c r="G798" i="2"/>
  <c r="E798" i="2"/>
  <c r="C798" i="2"/>
  <c r="K797" i="2"/>
  <c r="I797" i="2"/>
  <c r="G797" i="2"/>
  <c r="E797" i="2"/>
  <c r="C797" i="2"/>
  <c r="K796" i="2"/>
  <c r="I796" i="2"/>
  <c r="G796" i="2"/>
  <c r="E796" i="2"/>
  <c r="C796" i="2"/>
  <c r="K795" i="2"/>
  <c r="I795" i="2"/>
  <c r="G795" i="2"/>
  <c r="E795" i="2"/>
  <c r="C795" i="2"/>
  <c r="K794" i="2"/>
  <c r="I794" i="2"/>
  <c r="G794" i="2"/>
  <c r="E794" i="2"/>
  <c r="C794" i="2"/>
  <c r="K793" i="2"/>
  <c r="I793" i="2"/>
  <c r="G793" i="2"/>
  <c r="E793" i="2"/>
  <c r="C793" i="2"/>
  <c r="K792" i="2"/>
  <c r="I792" i="2"/>
  <c r="G792" i="2"/>
  <c r="E792" i="2"/>
  <c r="C792" i="2"/>
  <c r="K791" i="2"/>
  <c r="I791" i="2"/>
  <c r="G791" i="2"/>
  <c r="E791" i="2"/>
  <c r="C791" i="2"/>
  <c r="K790" i="2"/>
  <c r="I790" i="2"/>
  <c r="G790" i="2"/>
  <c r="E790" i="2"/>
  <c r="C790" i="2"/>
  <c r="K789" i="2"/>
  <c r="I789" i="2"/>
  <c r="G789" i="2"/>
  <c r="E789" i="2"/>
  <c r="C789" i="2"/>
  <c r="K788" i="2"/>
  <c r="I788" i="2"/>
  <c r="G788" i="2"/>
  <c r="E788" i="2"/>
  <c r="C788" i="2"/>
  <c r="K787" i="2"/>
  <c r="I787" i="2"/>
  <c r="G787" i="2"/>
  <c r="E787" i="2"/>
  <c r="C787" i="2"/>
  <c r="K786" i="2"/>
  <c r="I786" i="2"/>
  <c r="G786" i="2"/>
  <c r="E786" i="2"/>
  <c r="C786" i="2"/>
  <c r="K785" i="2"/>
  <c r="I785" i="2"/>
  <c r="G785" i="2"/>
  <c r="E785" i="2"/>
  <c r="C785" i="2"/>
  <c r="K784" i="2"/>
  <c r="I784" i="2"/>
  <c r="G784" i="2"/>
  <c r="E784" i="2"/>
  <c r="C784" i="2"/>
  <c r="K783" i="2"/>
  <c r="I783" i="2"/>
  <c r="G783" i="2"/>
  <c r="E783" i="2"/>
  <c r="C783" i="2"/>
  <c r="K782" i="2"/>
  <c r="I782" i="2"/>
  <c r="G782" i="2"/>
  <c r="E782" i="2"/>
  <c r="C782" i="2"/>
  <c r="K781" i="2"/>
  <c r="I781" i="2"/>
  <c r="G781" i="2"/>
  <c r="E781" i="2"/>
  <c r="C781" i="2"/>
  <c r="K780" i="2"/>
  <c r="I780" i="2"/>
  <c r="G780" i="2"/>
  <c r="E780" i="2"/>
  <c r="C780" i="2"/>
  <c r="K779" i="2"/>
  <c r="I779" i="2"/>
  <c r="G779" i="2"/>
  <c r="E779" i="2"/>
  <c r="C779" i="2"/>
  <c r="K778" i="2"/>
  <c r="I778" i="2"/>
  <c r="G778" i="2"/>
  <c r="E778" i="2"/>
  <c r="C778" i="2"/>
  <c r="K777" i="2"/>
  <c r="I777" i="2"/>
  <c r="G777" i="2"/>
  <c r="E777" i="2"/>
  <c r="C777" i="2"/>
  <c r="K776" i="2"/>
  <c r="I776" i="2"/>
  <c r="G776" i="2"/>
  <c r="E776" i="2"/>
  <c r="C776" i="2"/>
  <c r="K775" i="2"/>
  <c r="I775" i="2"/>
  <c r="G775" i="2"/>
  <c r="E775" i="2"/>
  <c r="C775" i="2"/>
  <c r="K774" i="2"/>
  <c r="I774" i="2"/>
  <c r="G774" i="2"/>
  <c r="E774" i="2"/>
  <c r="C774" i="2"/>
  <c r="K773" i="2"/>
  <c r="I773" i="2"/>
  <c r="G773" i="2"/>
  <c r="E773" i="2"/>
  <c r="C773" i="2"/>
  <c r="K772" i="2"/>
  <c r="I772" i="2"/>
  <c r="G772" i="2"/>
  <c r="E772" i="2"/>
  <c r="C772" i="2"/>
  <c r="K771" i="2"/>
  <c r="I771" i="2"/>
  <c r="G771" i="2"/>
  <c r="E771" i="2"/>
  <c r="C771" i="2"/>
  <c r="K770" i="2"/>
  <c r="I770" i="2"/>
  <c r="G770" i="2"/>
  <c r="E770" i="2"/>
  <c r="C770" i="2"/>
  <c r="K769" i="2"/>
  <c r="I769" i="2"/>
  <c r="G769" i="2"/>
  <c r="E769" i="2"/>
  <c r="C769" i="2"/>
  <c r="K768" i="2"/>
  <c r="I768" i="2"/>
  <c r="G768" i="2"/>
  <c r="E768" i="2"/>
  <c r="C768" i="2"/>
  <c r="K767" i="2"/>
  <c r="I767" i="2"/>
  <c r="G767" i="2"/>
  <c r="E767" i="2"/>
  <c r="C767" i="2"/>
  <c r="K766" i="2"/>
  <c r="I766" i="2"/>
  <c r="G766" i="2"/>
  <c r="E766" i="2"/>
  <c r="C766" i="2"/>
  <c r="K765" i="2"/>
  <c r="I765" i="2"/>
  <c r="G765" i="2"/>
  <c r="E765" i="2"/>
  <c r="C765" i="2"/>
  <c r="K764" i="2"/>
  <c r="I764" i="2"/>
  <c r="G764" i="2"/>
  <c r="E764" i="2"/>
  <c r="C764" i="2"/>
  <c r="K763" i="2"/>
  <c r="I763" i="2"/>
  <c r="G763" i="2"/>
  <c r="E763" i="2"/>
  <c r="C763" i="2"/>
  <c r="K762" i="2"/>
  <c r="I762" i="2"/>
  <c r="G762" i="2"/>
  <c r="E762" i="2"/>
  <c r="C762" i="2"/>
  <c r="K761" i="2"/>
  <c r="I761" i="2"/>
  <c r="G761" i="2"/>
  <c r="E761" i="2"/>
  <c r="C761" i="2"/>
  <c r="K760" i="2"/>
  <c r="I760" i="2"/>
  <c r="G760" i="2"/>
  <c r="E760" i="2"/>
  <c r="C760" i="2"/>
  <c r="K759" i="2"/>
  <c r="I759" i="2"/>
  <c r="G759" i="2"/>
  <c r="E759" i="2"/>
  <c r="C759" i="2"/>
  <c r="K758" i="2"/>
  <c r="I758" i="2"/>
  <c r="G758" i="2"/>
  <c r="E758" i="2"/>
  <c r="C758" i="2"/>
  <c r="K757" i="2"/>
  <c r="I757" i="2"/>
  <c r="G757" i="2"/>
  <c r="E757" i="2"/>
  <c r="C757" i="2"/>
  <c r="K756" i="2"/>
  <c r="I756" i="2"/>
  <c r="G756" i="2"/>
  <c r="E756" i="2"/>
  <c r="C756" i="2"/>
  <c r="K755" i="2"/>
  <c r="I755" i="2"/>
  <c r="G755" i="2"/>
  <c r="E755" i="2"/>
  <c r="C755" i="2"/>
  <c r="K754" i="2"/>
  <c r="I754" i="2"/>
  <c r="G754" i="2"/>
  <c r="E754" i="2"/>
  <c r="C754" i="2"/>
  <c r="K753" i="2"/>
  <c r="I753" i="2"/>
  <c r="G753" i="2"/>
  <c r="E753" i="2"/>
  <c r="C753" i="2"/>
  <c r="K752" i="2"/>
  <c r="I752" i="2"/>
  <c r="G752" i="2"/>
  <c r="E752" i="2"/>
  <c r="C752" i="2"/>
  <c r="K751" i="2"/>
  <c r="I751" i="2"/>
  <c r="G751" i="2"/>
  <c r="E751" i="2"/>
  <c r="C751" i="2"/>
  <c r="K750" i="2"/>
  <c r="I750" i="2"/>
  <c r="G750" i="2"/>
  <c r="E750" i="2"/>
  <c r="C750" i="2"/>
  <c r="K749" i="2"/>
  <c r="I749" i="2"/>
  <c r="G749" i="2"/>
  <c r="E749" i="2"/>
  <c r="C749" i="2"/>
  <c r="K748" i="2"/>
  <c r="I748" i="2"/>
  <c r="G748" i="2"/>
  <c r="E748" i="2"/>
  <c r="C748" i="2"/>
  <c r="K747" i="2"/>
  <c r="I747" i="2"/>
  <c r="G747" i="2"/>
  <c r="E747" i="2"/>
  <c r="C747" i="2"/>
  <c r="K746" i="2"/>
  <c r="I746" i="2"/>
  <c r="G746" i="2"/>
  <c r="E746" i="2"/>
  <c r="C746" i="2"/>
  <c r="K745" i="2"/>
  <c r="I745" i="2"/>
  <c r="G745" i="2"/>
  <c r="E745" i="2"/>
  <c r="C745" i="2"/>
  <c r="K744" i="2"/>
  <c r="I744" i="2"/>
  <c r="G744" i="2"/>
  <c r="E744" i="2"/>
  <c r="C744" i="2"/>
  <c r="K743" i="2"/>
  <c r="I743" i="2"/>
  <c r="G743" i="2"/>
  <c r="E743" i="2"/>
  <c r="C743" i="2"/>
  <c r="K742" i="2"/>
  <c r="I742" i="2"/>
  <c r="G742" i="2"/>
  <c r="E742" i="2"/>
  <c r="C742" i="2"/>
  <c r="K741" i="2"/>
  <c r="I741" i="2"/>
  <c r="G741" i="2"/>
  <c r="E741" i="2"/>
  <c r="C741" i="2"/>
  <c r="K740" i="2"/>
  <c r="I740" i="2"/>
  <c r="G740" i="2"/>
  <c r="E740" i="2"/>
  <c r="C740" i="2"/>
  <c r="K739" i="2"/>
  <c r="I739" i="2"/>
  <c r="G739" i="2"/>
  <c r="E739" i="2"/>
  <c r="C739" i="2"/>
  <c r="K738" i="2"/>
  <c r="I738" i="2"/>
  <c r="G738" i="2"/>
  <c r="E738" i="2"/>
  <c r="C738" i="2"/>
  <c r="K737" i="2"/>
  <c r="I737" i="2"/>
  <c r="G737" i="2"/>
  <c r="E737" i="2"/>
  <c r="C737" i="2"/>
  <c r="K736" i="2"/>
  <c r="I736" i="2"/>
  <c r="G736" i="2"/>
  <c r="E736" i="2"/>
  <c r="C736" i="2"/>
  <c r="K735" i="2"/>
  <c r="I735" i="2"/>
  <c r="G735" i="2"/>
  <c r="E735" i="2"/>
  <c r="C735" i="2"/>
  <c r="K734" i="2"/>
  <c r="I734" i="2"/>
  <c r="G734" i="2"/>
  <c r="E734" i="2"/>
  <c r="C734" i="2"/>
  <c r="K733" i="2"/>
  <c r="I733" i="2"/>
  <c r="G733" i="2"/>
  <c r="E733" i="2"/>
  <c r="C733" i="2"/>
  <c r="K732" i="2"/>
  <c r="I732" i="2"/>
  <c r="G732" i="2"/>
  <c r="E732" i="2"/>
  <c r="C732" i="2"/>
  <c r="K731" i="2"/>
  <c r="I731" i="2"/>
  <c r="G731" i="2"/>
  <c r="E731" i="2"/>
  <c r="C731" i="2"/>
  <c r="K730" i="2"/>
  <c r="I730" i="2"/>
  <c r="G730" i="2"/>
  <c r="E730" i="2"/>
  <c r="C730" i="2"/>
  <c r="K729" i="2"/>
  <c r="I729" i="2"/>
  <c r="G729" i="2"/>
  <c r="E729" i="2"/>
  <c r="C729" i="2"/>
  <c r="K728" i="2"/>
  <c r="I728" i="2"/>
  <c r="G728" i="2"/>
  <c r="E728" i="2"/>
  <c r="C728" i="2"/>
  <c r="K727" i="2"/>
  <c r="I727" i="2"/>
  <c r="G727" i="2"/>
  <c r="E727" i="2"/>
  <c r="C727" i="2"/>
  <c r="K726" i="2"/>
  <c r="I726" i="2"/>
  <c r="G726" i="2"/>
  <c r="E726" i="2"/>
  <c r="C726" i="2"/>
  <c r="K725" i="2"/>
  <c r="I725" i="2"/>
  <c r="G725" i="2"/>
  <c r="E725" i="2"/>
  <c r="C725" i="2"/>
  <c r="K724" i="2"/>
  <c r="I724" i="2"/>
  <c r="G724" i="2"/>
  <c r="E724" i="2"/>
  <c r="C724" i="2"/>
  <c r="K723" i="2"/>
  <c r="I723" i="2"/>
  <c r="G723" i="2"/>
  <c r="E723" i="2"/>
  <c r="C723" i="2"/>
  <c r="K722" i="2"/>
  <c r="I722" i="2"/>
  <c r="G722" i="2"/>
  <c r="E722" i="2"/>
  <c r="C722" i="2"/>
  <c r="K721" i="2"/>
  <c r="I721" i="2"/>
  <c r="G721" i="2"/>
  <c r="E721" i="2"/>
  <c r="C721" i="2"/>
  <c r="K720" i="2"/>
  <c r="I720" i="2"/>
  <c r="G720" i="2"/>
  <c r="E720" i="2"/>
  <c r="C720" i="2"/>
  <c r="K719" i="2"/>
  <c r="I719" i="2"/>
  <c r="G719" i="2"/>
  <c r="E719" i="2"/>
  <c r="C719" i="2"/>
  <c r="K718" i="2"/>
  <c r="I718" i="2"/>
  <c r="G718" i="2"/>
  <c r="E718" i="2"/>
  <c r="C718" i="2"/>
  <c r="K717" i="2"/>
  <c r="I717" i="2"/>
  <c r="G717" i="2"/>
  <c r="E717" i="2"/>
  <c r="C717" i="2"/>
  <c r="K716" i="2"/>
  <c r="I716" i="2"/>
  <c r="G716" i="2"/>
  <c r="E716" i="2"/>
  <c r="C716" i="2"/>
  <c r="K715" i="2"/>
  <c r="I715" i="2"/>
  <c r="G715" i="2"/>
  <c r="E715" i="2"/>
  <c r="C715" i="2"/>
  <c r="K714" i="2"/>
  <c r="I714" i="2"/>
  <c r="G714" i="2"/>
  <c r="E714" i="2"/>
  <c r="C714" i="2"/>
  <c r="K713" i="2"/>
  <c r="I713" i="2"/>
  <c r="G713" i="2"/>
  <c r="E713" i="2"/>
  <c r="C713" i="2"/>
  <c r="K712" i="2"/>
  <c r="I712" i="2"/>
  <c r="G712" i="2"/>
  <c r="E712" i="2"/>
  <c r="C712" i="2"/>
  <c r="K711" i="2"/>
  <c r="I711" i="2"/>
  <c r="G711" i="2"/>
  <c r="E711" i="2"/>
  <c r="C711" i="2"/>
  <c r="K710" i="2"/>
  <c r="I710" i="2"/>
  <c r="G710" i="2"/>
  <c r="E710" i="2"/>
  <c r="C710" i="2"/>
  <c r="K709" i="2"/>
  <c r="I709" i="2"/>
  <c r="G709" i="2"/>
  <c r="E709" i="2"/>
  <c r="C709" i="2"/>
  <c r="K708" i="2"/>
  <c r="I708" i="2"/>
  <c r="G708" i="2"/>
  <c r="E708" i="2"/>
  <c r="C708" i="2"/>
  <c r="K707" i="2"/>
  <c r="I707" i="2"/>
  <c r="G707" i="2"/>
  <c r="E707" i="2"/>
  <c r="C707" i="2"/>
  <c r="K706" i="2"/>
  <c r="I706" i="2"/>
  <c r="G706" i="2"/>
  <c r="E706" i="2"/>
  <c r="C706" i="2"/>
  <c r="K705" i="2"/>
  <c r="I705" i="2"/>
  <c r="G705" i="2"/>
  <c r="E705" i="2"/>
  <c r="C705" i="2"/>
  <c r="K704" i="2"/>
  <c r="I704" i="2"/>
  <c r="G704" i="2"/>
  <c r="E704" i="2"/>
  <c r="C704" i="2"/>
  <c r="K703" i="2"/>
  <c r="I703" i="2"/>
  <c r="G703" i="2"/>
  <c r="E703" i="2"/>
  <c r="C703" i="2"/>
  <c r="K702" i="2"/>
  <c r="I702" i="2"/>
  <c r="G702" i="2"/>
  <c r="E702" i="2"/>
  <c r="C702" i="2"/>
  <c r="K701" i="2"/>
  <c r="I701" i="2"/>
  <c r="G701" i="2"/>
  <c r="E701" i="2"/>
  <c r="C701" i="2"/>
  <c r="K700" i="2"/>
  <c r="I700" i="2"/>
  <c r="G700" i="2"/>
  <c r="E700" i="2"/>
  <c r="C700" i="2"/>
  <c r="K699" i="2"/>
  <c r="I699" i="2"/>
  <c r="G699" i="2"/>
  <c r="E699" i="2"/>
  <c r="C699" i="2"/>
  <c r="K698" i="2"/>
  <c r="I698" i="2"/>
  <c r="G698" i="2"/>
  <c r="E698" i="2"/>
  <c r="C698" i="2"/>
  <c r="K697" i="2"/>
  <c r="I697" i="2"/>
  <c r="G697" i="2"/>
  <c r="E697" i="2"/>
  <c r="C697" i="2"/>
  <c r="K696" i="2"/>
  <c r="I696" i="2"/>
  <c r="G696" i="2"/>
  <c r="E696" i="2"/>
  <c r="C696" i="2"/>
  <c r="K695" i="2"/>
  <c r="I695" i="2"/>
  <c r="G695" i="2"/>
  <c r="E695" i="2"/>
  <c r="C695" i="2"/>
  <c r="K694" i="2"/>
  <c r="I694" i="2"/>
  <c r="G694" i="2"/>
  <c r="E694" i="2"/>
  <c r="C694" i="2"/>
  <c r="K693" i="2"/>
  <c r="I693" i="2"/>
  <c r="G693" i="2"/>
  <c r="E693" i="2"/>
  <c r="C693" i="2"/>
  <c r="K692" i="2"/>
  <c r="I692" i="2"/>
  <c r="G692" i="2"/>
  <c r="E692" i="2"/>
  <c r="C692" i="2"/>
  <c r="K691" i="2"/>
  <c r="I691" i="2"/>
  <c r="G691" i="2"/>
  <c r="E691" i="2"/>
  <c r="C691" i="2"/>
  <c r="K690" i="2"/>
  <c r="I690" i="2"/>
  <c r="G690" i="2"/>
  <c r="E690" i="2"/>
  <c r="C690" i="2"/>
  <c r="K689" i="2"/>
  <c r="I689" i="2"/>
  <c r="G689" i="2"/>
  <c r="E689" i="2"/>
  <c r="C689" i="2"/>
  <c r="K688" i="2"/>
  <c r="I688" i="2"/>
  <c r="G688" i="2"/>
  <c r="E688" i="2"/>
  <c r="C688" i="2"/>
  <c r="K687" i="2"/>
  <c r="I687" i="2"/>
  <c r="G687" i="2"/>
  <c r="E687" i="2"/>
  <c r="C687" i="2"/>
  <c r="K686" i="2"/>
  <c r="I686" i="2"/>
  <c r="G686" i="2"/>
  <c r="E686" i="2"/>
  <c r="C686" i="2"/>
  <c r="K685" i="2"/>
  <c r="I685" i="2"/>
  <c r="G685" i="2"/>
  <c r="E685" i="2"/>
  <c r="C685" i="2"/>
  <c r="K684" i="2"/>
  <c r="I684" i="2"/>
  <c r="G684" i="2"/>
  <c r="E684" i="2"/>
  <c r="C684" i="2"/>
  <c r="K683" i="2"/>
  <c r="I683" i="2"/>
  <c r="G683" i="2"/>
  <c r="E683" i="2"/>
  <c r="C683" i="2"/>
  <c r="K682" i="2"/>
  <c r="I682" i="2"/>
  <c r="G682" i="2"/>
  <c r="E682" i="2"/>
  <c r="C682" i="2"/>
  <c r="K681" i="2"/>
  <c r="I681" i="2"/>
  <c r="G681" i="2"/>
  <c r="E681" i="2"/>
  <c r="C681" i="2"/>
  <c r="K680" i="2"/>
  <c r="I680" i="2"/>
  <c r="G680" i="2"/>
  <c r="E680" i="2"/>
  <c r="C680" i="2"/>
  <c r="K679" i="2"/>
  <c r="I679" i="2"/>
  <c r="G679" i="2"/>
  <c r="E679" i="2"/>
  <c r="C679" i="2"/>
  <c r="K678" i="2"/>
  <c r="I678" i="2"/>
  <c r="G678" i="2"/>
  <c r="E678" i="2"/>
  <c r="C678" i="2"/>
  <c r="K677" i="2"/>
  <c r="I677" i="2"/>
  <c r="G677" i="2"/>
  <c r="E677" i="2"/>
  <c r="C677" i="2"/>
  <c r="K676" i="2"/>
  <c r="I676" i="2"/>
  <c r="G676" i="2"/>
  <c r="E676" i="2"/>
  <c r="C676" i="2"/>
  <c r="K675" i="2"/>
  <c r="I675" i="2"/>
  <c r="G675" i="2"/>
  <c r="E675" i="2"/>
  <c r="C675" i="2"/>
  <c r="K674" i="2"/>
  <c r="I674" i="2"/>
  <c r="G674" i="2"/>
  <c r="E674" i="2"/>
  <c r="C674" i="2"/>
  <c r="K673" i="2"/>
  <c r="I673" i="2"/>
  <c r="G673" i="2"/>
  <c r="E673" i="2"/>
  <c r="C673" i="2"/>
  <c r="K672" i="2"/>
  <c r="I672" i="2"/>
  <c r="G672" i="2"/>
  <c r="E672" i="2"/>
  <c r="C672" i="2"/>
  <c r="K671" i="2"/>
  <c r="I671" i="2"/>
  <c r="G671" i="2"/>
  <c r="E671" i="2"/>
  <c r="C671" i="2"/>
  <c r="K670" i="2"/>
  <c r="I670" i="2"/>
  <c r="G670" i="2"/>
  <c r="E670" i="2"/>
  <c r="C670" i="2"/>
  <c r="K669" i="2"/>
  <c r="I669" i="2"/>
  <c r="G669" i="2"/>
  <c r="E669" i="2"/>
  <c r="C669" i="2"/>
  <c r="K668" i="2"/>
  <c r="I668" i="2"/>
  <c r="G668" i="2"/>
  <c r="E668" i="2"/>
  <c r="C668" i="2"/>
  <c r="K667" i="2"/>
  <c r="I667" i="2"/>
  <c r="G667" i="2"/>
  <c r="E667" i="2"/>
  <c r="C667" i="2"/>
  <c r="K666" i="2"/>
  <c r="I666" i="2"/>
  <c r="G666" i="2"/>
  <c r="E666" i="2"/>
  <c r="C666" i="2"/>
  <c r="K665" i="2"/>
  <c r="I665" i="2"/>
  <c r="G665" i="2"/>
  <c r="E665" i="2"/>
  <c r="C665" i="2"/>
  <c r="K664" i="2"/>
  <c r="I664" i="2"/>
  <c r="G664" i="2"/>
  <c r="E664" i="2"/>
  <c r="C664" i="2"/>
  <c r="K663" i="2"/>
  <c r="I663" i="2"/>
  <c r="G663" i="2"/>
  <c r="E663" i="2"/>
  <c r="C663" i="2"/>
  <c r="K662" i="2"/>
  <c r="I662" i="2"/>
  <c r="G662" i="2"/>
  <c r="E662" i="2"/>
  <c r="C662" i="2"/>
  <c r="K661" i="2"/>
  <c r="I661" i="2"/>
  <c r="G661" i="2"/>
  <c r="E661" i="2"/>
  <c r="C661" i="2"/>
  <c r="K660" i="2"/>
  <c r="I660" i="2"/>
  <c r="G660" i="2"/>
  <c r="E660" i="2"/>
  <c r="C660" i="2"/>
  <c r="K659" i="2"/>
  <c r="I659" i="2"/>
  <c r="G659" i="2"/>
  <c r="E659" i="2"/>
  <c r="C659" i="2"/>
  <c r="K658" i="2"/>
  <c r="I658" i="2"/>
  <c r="G658" i="2"/>
  <c r="E658" i="2"/>
  <c r="C658" i="2"/>
  <c r="K657" i="2"/>
  <c r="I657" i="2"/>
  <c r="G657" i="2"/>
  <c r="E657" i="2"/>
  <c r="C657" i="2"/>
  <c r="K656" i="2"/>
  <c r="I656" i="2"/>
  <c r="G656" i="2"/>
  <c r="E656" i="2"/>
  <c r="C656" i="2"/>
  <c r="K655" i="2"/>
  <c r="I655" i="2"/>
  <c r="G655" i="2"/>
  <c r="E655" i="2"/>
  <c r="C655" i="2"/>
  <c r="K654" i="2"/>
  <c r="I654" i="2"/>
  <c r="G654" i="2"/>
  <c r="E654" i="2"/>
  <c r="C654" i="2"/>
  <c r="K653" i="2"/>
  <c r="I653" i="2"/>
  <c r="G653" i="2"/>
  <c r="E653" i="2"/>
  <c r="C653" i="2"/>
  <c r="K652" i="2"/>
  <c r="I652" i="2"/>
  <c r="G652" i="2"/>
  <c r="E652" i="2"/>
  <c r="C652" i="2"/>
  <c r="K651" i="2"/>
  <c r="I651" i="2"/>
  <c r="G651" i="2"/>
  <c r="E651" i="2"/>
  <c r="C651" i="2"/>
  <c r="K650" i="2"/>
  <c r="I650" i="2"/>
  <c r="G650" i="2"/>
  <c r="E650" i="2"/>
  <c r="C650" i="2"/>
  <c r="K649" i="2"/>
  <c r="I649" i="2"/>
  <c r="G649" i="2"/>
  <c r="E649" i="2"/>
  <c r="C649" i="2"/>
  <c r="K648" i="2"/>
  <c r="I648" i="2"/>
  <c r="G648" i="2"/>
  <c r="E648" i="2"/>
  <c r="C648" i="2"/>
  <c r="K647" i="2"/>
  <c r="I647" i="2"/>
  <c r="G647" i="2"/>
  <c r="E647" i="2"/>
  <c r="C647" i="2"/>
  <c r="K646" i="2"/>
  <c r="I646" i="2"/>
  <c r="G646" i="2"/>
  <c r="E646" i="2"/>
  <c r="C646" i="2"/>
  <c r="K645" i="2"/>
  <c r="I645" i="2"/>
  <c r="G645" i="2"/>
  <c r="E645" i="2"/>
  <c r="C645" i="2"/>
  <c r="K644" i="2"/>
  <c r="I644" i="2"/>
  <c r="G644" i="2"/>
  <c r="E644" i="2"/>
  <c r="C644" i="2"/>
  <c r="K643" i="2"/>
  <c r="I643" i="2"/>
  <c r="G643" i="2"/>
  <c r="E643" i="2"/>
  <c r="C643" i="2"/>
  <c r="K642" i="2"/>
  <c r="I642" i="2"/>
  <c r="G642" i="2"/>
  <c r="E642" i="2"/>
  <c r="C642" i="2"/>
  <c r="K641" i="2"/>
  <c r="I641" i="2"/>
  <c r="G641" i="2"/>
  <c r="E641" i="2"/>
  <c r="C641" i="2"/>
  <c r="K640" i="2"/>
  <c r="I640" i="2"/>
  <c r="G640" i="2"/>
  <c r="E640" i="2"/>
  <c r="C640" i="2"/>
  <c r="K639" i="2"/>
  <c r="I639" i="2"/>
  <c r="G639" i="2"/>
  <c r="E639" i="2"/>
  <c r="C639" i="2"/>
  <c r="K638" i="2"/>
  <c r="I638" i="2"/>
  <c r="G638" i="2"/>
  <c r="E638" i="2"/>
  <c r="C638" i="2"/>
  <c r="K637" i="2"/>
  <c r="I637" i="2"/>
  <c r="G637" i="2"/>
  <c r="E637" i="2"/>
  <c r="C637" i="2"/>
  <c r="K636" i="2"/>
  <c r="I636" i="2"/>
  <c r="G636" i="2"/>
  <c r="E636" i="2"/>
  <c r="C636" i="2"/>
  <c r="K635" i="2"/>
  <c r="I635" i="2"/>
  <c r="G635" i="2"/>
  <c r="E635" i="2"/>
  <c r="C635" i="2"/>
  <c r="K634" i="2"/>
  <c r="I634" i="2"/>
  <c r="G634" i="2"/>
  <c r="E634" i="2"/>
  <c r="C634" i="2"/>
  <c r="K633" i="2"/>
  <c r="I633" i="2"/>
  <c r="G633" i="2"/>
  <c r="E633" i="2"/>
  <c r="C633" i="2"/>
  <c r="K632" i="2"/>
  <c r="I632" i="2"/>
  <c r="G632" i="2"/>
  <c r="E632" i="2"/>
  <c r="C632" i="2"/>
  <c r="K631" i="2"/>
  <c r="I631" i="2"/>
  <c r="G631" i="2"/>
  <c r="E631" i="2"/>
  <c r="C631" i="2"/>
  <c r="K630" i="2"/>
  <c r="I630" i="2"/>
  <c r="G630" i="2"/>
  <c r="E630" i="2"/>
  <c r="C630" i="2"/>
  <c r="K629" i="2"/>
  <c r="I629" i="2"/>
  <c r="G629" i="2"/>
  <c r="E629" i="2"/>
  <c r="C629" i="2"/>
  <c r="K628" i="2"/>
  <c r="I628" i="2"/>
  <c r="G628" i="2"/>
  <c r="E628" i="2"/>
  <c r="C628" i="2"/>
  <c r="K627" i="2"/>
  <c r="I627" i="2"/>
  <c r="G627" i="2"/>
  <c r="E627" i="2"/>
  <c r="C627" i="2"/>
  <c r="K626" i="2"/>
  <c r="I626" i="2"/>
  <c r="G626" i="2"/>
  <c r="E626" i="2"/>
  <c r="C626" i="2"/>
  <c r="K625" i="2"/>
  <c r="I625" i="2"/>
  <c r="G625" i="2"/>
  <c r="E625" i="2"/>
  <c r="C625" i="2"/>
  <c r="K624" i="2"/>
  <c r="I624" i="2"/>
  <c r="G624" i="2"/>
  <c r="E624" i="2"/>
  <c r="C624" i="2"/>
  <c r="K623" i="2"/>
  <c r="I623" i="2"/>
  <c r="G623" i="2"/>
  <c r="E623" i="2"/>
  <c r="C623" i="2"/>
  <c r="K622" i="2"/>
  <c r="I622" i="2"/>
  <c r="G622" i="2"/>
  <c r="E622" i="2"/>
  <c r="C622" i="2"/>
  <c r="K621" i="2"/>
  <c r="I621" i="2"/>
  <c r="G621" i="2"/>
  <c r="E621" i="2"/>
  <c r="C621" i="2"/>
  <c r="K620" i="2"/>
  <c r="I620" i="2"/>
  <c r="G620" i="2"/>
  <c r="E620" i="2"/>
  <c r="C620" i="2"/>
  <c r="K619" i="2"/>
  <c r="I619" i="2"/>
  <c r="G619" i="2"/>
  <c r="E619" i="2"/>
  <c r="C619" i="2"/>
  <c r="K618" i="2"/>
  <c r="I618" i="2"/>
  <c r="G618" i="2"/>
  <c r="E618" i="2"/>
  <c r="C618" i="2"/>
  <c r="K617" i="2"/>
  <c r="I617" i="2"/>
  <c r="G617" i="2"/>
  <c r="E617" i="2"/>
  <c r="C617" i="2"/>
  <c r="K616" i="2"/>
  <c r="I616" i="2"/>
  <c r="G616" i="2"/>
  <c r="E616" i="2"/>
  <c r="C616" i="2"/>
  <c r="K615" i="2"/>
  <c r="I615" i="2"/>
  <c r="G615" i="2"/>
  <c r="E615" i="2"/>
  <c r="C615" i="2"/>
  <c r="K614" i="2"/>
  <c r="I614" i="2"/>
  <c r="G614" i="2"/>
  <c r="E614" i="2"/>
  <c r="C614" i="2"/>
  <c r="K613" i="2"/>
  <c r="I613" i="2"/>
  <c r="G613" i="2"/>
  <c r="E613" i="2"/>
  <c r="C613" i="2"/>
  <c r="K612" i="2"/>
  <c r="I612" i="2"/>
  <c r="G612" i="2"/>
  <c r="E612" i="2"/>
  <c r="C612" i="2"/>
  <c r="K611" i="2"/>
  <c r="I611" i="2"/>
  <c r="G611" i="2"/>
  <c r="E611" i="2"/>
  <c r="C611" i="2"/>
  <c r="K610" i="2"/>
  <c r="I610" i="2"/>
  <c r="G610" i="2"/>
  <c r="E610" i="2"/>
  <c r="C610" i="2"/>
  <c r="K609" i="2"/>
  <c r="I609" i="2"/>
  <c r="G609" i="2"/>
  <c r="E609" i="2"/>
  <c r="C609" i="2"/>
  <c r="K608" i="2"/>
  <c r="I608" i="2"/>
  <c r="G608" i="2"/>
  <c r="E608" i="2"/>
  <c r="C608" i="2"/>
  <c r="K607" i="2"/>
  <c r="I607" i="2"/>
  <c r="G607" i="2"/>
  <c r="E607" i="2"/>
  <c r="C607" i="2"/>
  <c r="K606" i="2"/>
  <c r="I606" i="2"/>
  <c r="G606" i="2"/>
  <c r="E606" i="2"/>
  <c r="C606" i="2"/>
  <c r="K605" i="2"/>
  <c r="I605" i="2"/>
  <c r="G605" i="2"/>
  <c r="E605" i="2"/>
  <c r="C605" i="2"/>
  <c r="K604" i="2"/>
  <c r="I604" i="2"/>
  <c r="G604" i="2"/>
  <c r="E604" i="2"/>
  <c r="C604" i="2"/>
  <c r="K603" i="2"/>
  <c r="I603" i="2"/>
  <c r="G603" i="2"/>
  <c r="E603" i="2"/>
  <c r="C603" i="2"/>
  <c r="K602" i="2"/>
  <c r="I602" i="2"/>
  <c r="G602" i="2"/>
  <c r="E602" i="2"/>
  <c r="C602" i="2"/>
  <c r="K601" i="2"/>
  <c r="I601" i="2"/>
  <c r="G601" i="2"/>
  <c r="E601" i="2"/>
  <c r="C601" i="2"/>
  <c r="K600" i="2"/>
  <c r="I600" i="2"/>
  <c r="G600" i="2"/>
  <c r="E600" i="2"/>
  <c r="C600" i="2"/>
  <c r="K599" i="2"/>
  <c r="I599" i="2"/>
  <c r="G599" i="2"/>
  <c r="E599" i="2"/>
  <c r="C599" i="2"/>
  <c r="K598" i="2"/>
  <c r="I598" i="2"/>
  <c r="G598" i="2"/>
  <c r="E598" i="2"/>
  <c r="C598" i="2"/>
  <c r="K597" i="2"/>
  <c r="I597" i="2"/>
  <c r="G597" i="2"/>
  <c r="E597" i="2"/>
  <c r="C597" i="2"/>
  <c r="K596" i="2"/>
  <c r="I596" i="2"/>
  <c r="G596" i="2"/>
  <c r="E596" i="2"/>
  <c r="C596" i="2"/>
  <c r="K595" i="2"/>
  <c r="I595" i="2"/>
  <c r="G595" i="2"/>
  <c r="E595" i="2"/>
  <c r="C595" i="2"/>
  <c r="K594" i="2"/>
  <c r="I594" i="2"/>
  <c r="G594" i="2"/>
  <c r="E594" i="2"/>
  <c r="C594" i="2"/>
  <c r="K593" i="2"/>
  <c r="I593" i="2"/>
  <c r="G593" i="2"/>
  <c r="E593" i="2"/>
  <c r="C593" i="2"/>
  <c r="K592" i="2"/>
  <c r="I592" i="2"/>
  <c r="G592" i="2"/>
  <c r="E592" i="2"/>
  <c r="C592" i="2"/>
  <c r="K591" i="2"/>
  <c r="I591" i="2"/>
  <c r="G591" i="2"/>
  <c r="E591" i="2"/>
  <c r="C591" i="2"/>
  <c r="K590" i="2"/>
  <c r="I590" i="2"/>
  <c r="G590" i="2"/>
  <c r="E590" i="2"/>
  <c r="C590" i="2"/>
  <c r="K589" i="2"/>
  <c r="I589" i="2"/>
  <c r="G589" i="2"/>
  <c r="E589" i="2"/>
  <c r="C589" i="2"/>
  <c r="K588" i="2"/>
  <c r="I588" i="2"/>
  <c r="G588" i="2"/>
  <c r="E588" i="2"/>
  <c r="C588" i="2"/>
  <c r="K587" i="2"/>
  <c r="I587" i="2"/>
  <c r="G587" i="2"/>
  <c r="E587" i="2"/>
  <c r="C587" i="2"/>
  <c r="K586" i="2"/>
  <c r="I586" i="2"/>
  <c r="G586" i="2"/>
  <c r="E586" i="2"/>
  <c r="C586" i="2"/>
  <c r="K585" i="2"/>
  <c r="I585" i="2"/>
  <c r="G585" i="2"/>
  <c r="E585" i="2"/>
  <c r="C585" i="2"/>
  <c r="K584" i="2"/>
  <c r="I584" i="2"/>
  <c r="G584" i="2"/>
  <c r="E584" i="2"/>
  <c r="C584" i="2"/>
  <c r="K583" i="2"/>
  <c r="I583" i="2"/>
  <c r="G583" i="2"/>
  <c r="E583" i="2"/>
  <c r="C583" i="2"/>
  <c r="K582" i="2"/>
  <c r="I582" i="2"/>
  <c r="G582" i="2"/>
  <c r="E582" i="2"/>
  <c r="C582" i="2"/>
  <c r="K581" i="2"/>
  <c r="I581" i="2"/>
  <c r="G581" i="2"/>
  <c r="E581" i="2"/>
  <c r="C581" i="2"/>
  <c r="K580" i="2"/>
  <c r="I580" i="2"/>
  <c r="G580" i="2"/>
  <c r="E580" i="2"/>
  <c r="C580" i="2"/>
  <c r="K579" i="2"/>
  <c r="I579" i="2"/>
  <c r="G579" i="2"/>
  <c r="E579" i="2"/>
  <c r="C579" i="2"/>
  <c r="K578" i="2"/>
  <c r="I578" i="2"/>
  <c r="G578" i="2"/>
  <c r="E578" i="2"/>
  <c r="C578" i="2"/>
  <c r="K577" i="2"/>
  <c r="I577" i="2"/>
  <c r="G577" i="2"/>
  <c r="E577" i="2"/>
  <c r="C577" i="2"/>
  <c r="K576" i="2"/>
  <c r="I576" i="2"/>
  <c r="G576" i="2"/>
  <c r="E576" i="2"/>
  <c r="C576" i="2"/>
  <c r="K575" i="2"/>
  <c r="I575" i="2"/>
  <c r="G575" i="2"/>
  <c r="E575" i="2"/>
  <c r="C575" i="2"/>
  <c r="K574" i="2"/>
  <c r="I574" i="2"/>
  <c r="G574" i="2"/>
  <c r="E574" i="2"/>
  <c r="C574" i="2"/>
  <c r="K573" i="2"/>
  <c r="I573" i="2"/>
  <c r="G573" i="2"/>
  <c r="E573" i="2"/>
  <c r="C573" i="2"/>
  <c r="K572" i="2"/>
  <c r="I572" i="2"/>
  <c r="G572" i="2"/>
  <c r="E572" i="2"/>
  <c r="C572" i="2"/>
  <c r="K571" i="2"/>
  <c r="I571" i="2"/>
  <c r="G571" i="2"/>
  <c r="E571" i="2"/>
  <c r="C571" i="2"/>
  <c r="K570" i="2"/>
  <c r="I570" i="2"/>
  <c r="G570" i="2"/>
  <c r="E570" i="2"/>
  <c r="C570" i="2"/>
  <c r="K569" i="2"/>
  <c r="I569" i="2"/>
  <c r="G569" i="2"/>
  <c r="E569" i="2"/>
  <c r="C569" i="2"/>
  <c r="K568" i="2"/>
  <c r="I568" i="2"/>
  <c r="G568" i="2"/>
  <c r="E568" i="2"/>
  <c r="C568" i="2"/>
  <c r="K567" i="2"/>
  <c r="I567" i="2"/>
  <c r="G567" i="2"/>
  <c r="E567" i="2"/>
  <c r="C567" i="2"/>
  <c r="K566" i="2"/>
  <c r="I566" i="2"/>
  <c r="G566" i="2"/>
  <c r="E566" i="2"/>
  <c r="C566" i="2"/>
  <c r="K565" i="2"/>
  <c r="I565" i="2"/>
  <c r="G565" i="2"/>
  <c r="E565" i="2"/>
  <c r="C565" i="2"/>
  <c r="K564" i="2"/>
  <c r="I564" i="2"/>
  <c r="G564" i="2"/>
  <c r="E564" i="2"/>
  <c r="C564" i="2"/>
  <c r="K563" i="2"/>
  <c r="I563" i="2"/>
  <c r="G563" i="2"/>
  <c r="E563" i="2"/>
  <c r="C563" i="2"/>
  <c r="K562" i="2"/>
  <c r="I562" i="2"/>
  <c r="G562" i="2"/>
  <c r="E562" i="2"/>
  <c r="C562" i="2"/>
  <c r="K561" i="2"/>
  <c r="I561" i="2"/>
  <c r="G561" i="2"/>
  <c r="E561" i="2"/>
  <c r="C561" i="2"/>
  <c r="K560" i="2"/>
  <c r="I560" i="2"/>
  <c r="G560" i="2"/>
  <c r="E560" i="2"/>
  <c r="C560" i="2"/>
  <c r="K559" i="2"/>
  <c r="I559" i="2"/>
  <c r="G559" i="2"/>
  <c r="E559" i="2"/>
  <c r="C559" i="2"/>
  <c r="K558" i="2"/>
  <c r="I558" i="2"/>
  <c r="G558" i="2"/>
  <c r="E558" i="2"/>
  <c r="C558" i="2"/>
  <c r="K557" i="2"/>
  <c r="I557" i="2"/>
  <c r="G557" i="2"/>
  <c r="E557" i="2"/>
  <c r="C557" i="2"/>
  <c r="K556" i="2"/>
  <c r="I556" i="2"/>
  <c r="G556" i="2"/>
  <c r="E556" i="2"/>
  <c r="C556" i="2"/>
  <c r="K555" i="2"/>
  <c r="I555" i="2"/>
  <c r="G555" i="2"/>
  <c r="E555" i="2"/>
  <c r="C555" i="2"/>
  <c r="K554" i="2"/>
  <c r="I554" i="2"/>
  <c r="G554" i="2"/>
  <c r="E554" i="2"/>
  <c r="C554" i="2"/>
  <c r="K553" i="2"/>
  <c r="I553" i="2"/>
  <c r="G553" i="2"/>
  <c r="E553" i="2"/>
  <c r="C553" i="2"/>
  <c r="K552" i="2"/>
  <c r="I552" i="2"/>
  <c r="G552" i="2"/>
  <c r="E552" i="2"/>
  <c r="C552" i="2"/>
  <c r="K551" i="2"/>
  <c r="I551" i="2"/>
  <c r="G551" i="2"/>
  <c r="E551" i="2"/>
  <c r="C551" i="2"/>
  <c r="K550" i="2"/>
  <c r="I550" i="2"/>
  <c r="G550" i="2"/>
  <c r="E550" i="2"/>
  <c r="C550" i="2"/>
  <c r="K549" i="2"/>
  <c r="I549" i="2"/>
  <c r="G549" i="2"/>
  <c r="E549" i="2"/>
  <c r="C549" i="2"/>
  <c r="K548" i="2"/>
  <c r="I548" i="2"/>
  <c r="G548" i="2"/>
  <c r="E548" i="2"/>
  <c r="C548" i="2"/>
  <c r="K547" i="2"/>
  <c r="I547" i="2"/>
  <c r="G547" i="2"/>
  <c r="E547" i="2"/>
  <c r="C547" i="2"/>
  <c r="K546" i="2"/>
  <c r="I546" i="2"/>
  <c r="G546" i="2"/>
  <c r="E546" i="2"/>
  <c r="C546" i="2"/>
  <c r="K545" i="2"/>
  <c r="I545" i="2"/>
  <c r="G545" i="2"/>
  <c r="E545" i="2"/>
  <c r="C545" i="2"/>
  <c r="K544" i="2"/>
  <c r="I544" i="2"/>
  <c r="G544" i="2"/>
  <c r="E544" i="2"/>
  <c r="C544" i="2"/>
  <c r="K543" i="2"/>
  <c r="I543" i="2"/>
  <c r="G543" i="2"/>
  <c r="E543" i="2"/>
  <c r="C543" i="2"/>
  <c r="K542" i="2"/>
  <c r="I542" i="2"/>
  <c r="G542" i="2"/>
  <c r="E542" i="2"/>
  <c r="C542" i="2"/>
  <c r="K541" i="2"/>
  <c r="I541" i="2"/>
  <c r="G541" i="2"/>
  <c r="E541" i="2"/>
  <c r="C541" i="2"/>
  <c r="K540" i="2"/>
  <c r="I540" i="2"/>
  <c r="G540" i="2"/>
  <c r="E540" i="2"/>
  <c r="C540" i="2"/>
  <c r="K539" i="2"/>
  <c r="I539" i="2"/>
  <c r="G539" i="2"/>
  <c r="E539" i="2"/>
  <c r="C539" i="2"/>
  <c r="K538" i="2"/>
  <c r="I538" i="2"/>
  <c r="G538" i="2"/>
  <c r="E538" i="2"/>
  <c r="C538" i="2"/>
  <c r="K537" i="2"/>
  <c r="I537" i="2"/>
  <c r="G537" i="2"/>
  <c r="E537" i="2"/>
  <c r="C537" i="2"/>
  <c r="K536" i="2"/>
  <c r="I536" i="2"/>
  <c r="G536" i="2"/>
  <c r="E536" i="2"/>
  <c r="C536" i="2"/>
  <c r="K535" i="2"/>
  <c r="I535" i="2"/>
  <c r="G535" i="2"/>
  <c r="E535" i="2"/>
  <c r="C535" i="2"/>
  <c r="K534" i="2"/>
  <c r="I534" i="2"/>
  <c r="G534" i="2"/>
  <c r="E534" i="2"/>
  <c r="C534" i="2"/>
  <c r="K533" i="2"/>
  <c r="I533" i="2"/>
  <c r="G533" i="2"/>
  <c r="E533" i="2"/>
  <c r="C533" i="2"/>
  <c r="K532" i="2"/>
  <c r="I532" i="2"/>
  <c r="G532" i="2"/>
  <c r="E532" i="2"/>
  <c r="C532" i="2"/>
  <c r="K531" i="2"/>
  <c r="I531" i="2"/>
  <c r="G531" i="2"/>
  <c r="E531" i="2"/>
  <c r="C531" i="2"/>
  <c r="K530" i="2"/>
  <c r="I530" i="2"/>
  <c r="G530" i="2"/>
  <c r="E530" i="2"/>
  <c r="C530" i="2"/>
  <c r="K529" i="2"/>
  <c r="I529" i="2"/>
  <c r="G529" i="2"/>
  <c r="E529" i="2"/>
  <c r="C529" i="2"/>
  <c r="K528" i="2"/>
  <c r="I528" i="2"/>
  <c r="G528" i="2"/>
  <c r="E528" i="2"/>
  <c r="C528" i="2"/>
  <c r="K527" i="2"/>
  <c r="I527" i="2"/>
  <c r="G527" i="2"/>
  <c r="E527" i="2"/>
  <c r="C527" i="2"/>
  <c r="K526" i="2"/>
  <c r="I526" i="2"/>
  <c r="G526" i="2"/>
  <c r="E526" i="2"/>
  <c r="C526" i="2"/>
  <c r="K525" i="2"/>
  <c r="I525" i="2"/>
  <c r="G525" i="2"/>
  <c r="E525" i="2"/>
  <c r="C525" i="2"/>
  <c r="K524" i="2"/>
  <c r="I524" i="2"/>
  <c r="G524" i="2"/>
  <c r="E524" i="2"/>
  <c r="C524" i="2"/>
  <c r="K523" i="2"/>
  <c r="I523" i="2"/>
  <c r="G523" i="2"/>
  <c r="E523" i="2"/>
  <c r="C523" i="2"/>
  <c r="K522" i="2"/>
  <c r="I522" i="2"/>
  <c r="G522" i="2"/>
  <c r="E522" i="2"/>
  <c r="C522" i="2"/>
  <c r="K521" i="2"/>
  <c r="I521" i="2"/>
  <c r="G521" i="2"/>
  <c r="E521" i="2"/>
  <c r="C521" i="2"/>
  <c r="K520" i="2"/>
  <c r="I520" i="2"/>
  <c r="G520" i="2"/>
  <c r="E520" i="2"/>
  <c r="C520" i="2"/>
  <c r="K519" i="2"/>
  <c r="I519" i="2"/>
  <c r="G519" i="2"/>
  <c r="E519" i="2"/>
  <c r="C519" i="2"/>
  <c r="K518" i="2"/>
  <c r="I518" i="2"/>
  <c r="G518" i="2"/>
  <c r="E518" i="2"/>
  <c r="C518" i="2"/>
  <c r="K517" i="2"/>
  <c r="I517" i="2"/>
  <c r="G517" i="2"/>
  <c r="E517" i="2"/>
  <c r="C517" i="2"/>
  <c r="K516" i="2"/>
  <c r="I516" i="2"/>
  <c r="G516" i="2"/>
  <c r="E516" i="2"/>
  <c r="C516" i="2"/>
  <c r="K515" i="2"/>
  <c r="I515" i="2"/>
  <c r="G515" i="2"/>
  <c r="E515" i="2"/>
  <c r="C515" i="2"/>
  <c r="K514" i="2"/>
  <c r="I514" i="2"/>
  <c r="G514" i="2"/>
  <c r="E514" i="2"/>
  <c r="C514" i="2"/>
  <c r="K513" i="2"/>
  <c r="I513" i="2"/>
  <c r="G513" i="2"/>
  <c r="E513" i="2"/>
  <c r="C513" i="2"/>
  <c r="K512" i="2"/>
  <c r="I512" i="2"/>
  <c r="G512" i="2"/>
  <c r="E512" i="2"/>
  <c r="C512" i="2"/>
  <c r="K511" i="2"/>
  <c r="I511" i="2"/>
  <c r="G511" i="2"/>
  <c r="E511" i="2"/>
  <c r="C511" i="2"/>
  <c r="K510" i="2"/>
  <c r="I510" i="2"/>
  <c r="G510" i="2"/>
  <c r="E510" i="2"/>
  <c r="C510" i="2"/>
  <c r="K509" i="2"/>
  <c r="I509" i="2"/>
  <c r="G509" i="2"/>
  <c r="E509" i="2"/>
  <c r="C509" i="2"/>
  <c r="K508" i="2"/>
  <c r="I508" i="2"/>
  <c r="G508" i="2"/>
  <c r="E508" i="2"/>
  <c r="C508" i="2"/>
  <c r="K507" i="2"/>
  <c r="I507" i="2"/>
  <c r="G507" i="2"/>
  <c r="E507" i="2"/>
  <c r="C507" i="2"/>
  <c r="K506" i="2"/>
  <c r="I506" i="2"/>
  <c r="G506" i="2"/>
  <c r="E506" i="2"/>
  <c r="C506" i="2"/>
  <c r="K505" i="2"/>
  <c r="I505" i="2"/>
  <c r="G505" i="2"/>
  <c r="E505" i="2"/>
  <c r="C505" i="2"/>
  <c r="K504" i="2"/>
  <c r="I504" i="2"/>
  <c r="G504" i="2"/>
  <c r="E504" i="2"/>
  <c r="C504" i="2"/>
  <c r="K503" i="2"/>
  <c r="I503" i="2"/>
  <c r="G503" i="2"/>
  <c r="E503" i="2"/>
  <c r="C503" i="2"/>
  <c r="K502" i="2"/>
  <c r="I502" i="2"/>
  <c r="G502" i="2"/>
  <c r="E502" i="2"/>
  <c r="C502" i="2"/>
  <c r="K501" i="2"/>
  <c r="I501" i="2"/>
  <c r="G501" i="2"/>
  <c r="E501" i="2"/>
  <c r="C501" i="2"/>
  <c r="K500" i="2"/>
  <c r="I500" i="2"/>
  <c r="G500" i="2"/>
  <c r="E500" i="2"/>
  <c r="C500" i="2"/>
  <c r="K499" i="2"/>
  <c r="I499" i="2"/>
  <c r="G499" i="2"/>
  <c r="E499" i="2"/>
  <c r="C499" i="2"/>
  <c r="K498" i="2"/>
  <c r="I498" i="2"/>
  <c r="G498" i="2"/>
  <c r="E498" i="2"/>
  <c r="C498" i="2"/>
  <c r="K497" i="2"/>
  <c r="I497" i="2"/>
  <c r="G497" i="2"/>
  <c r="E497" i="2"/>
  <c r="C497" i="2"/>
  <c r="K496" i="2"/>
  <c r="I496" i="2"/>
  <c r="G496" i="2"/>
  <c r="E496" i="2"/>
  <c r="C496" i="2"/>
  <c r="K495" i="2"/>
  <c r="I495" i="2"/>
  <c r="G495" i="2"/>
  <c r="E495" i="2"/>
  <c r="C495" i="2"/>
  <c r="K494" i="2"/>
  <c r="I494" i="2"/>
  <c r="G494" i="2"/>
  <c r="E494" i="2"/>
  <c r="C494" i="2"/>
  <c r="K493" i="2"/>
  <c r="I493" i="2"/>
  <c r="G493" i="2"/>
  <c r="E493" i="2"/>
  <c r="C493" i="2"/>
  <c r="K492" i="2"/>
  <c r="I492" i="2"/>
  <c r="G492" i="2"/>
  <c r="E492" i="2"/>
  <c r="C492" i="2"/>
  <c r="K491" i="2"/>
  <c r="I491" i="2"/>
  <c r="G491" i="2"/>
  <c r="E491" i="2"/>
  <c r="C491" i="2"/>
  <c r="K490" i="2"/>
  <c r="I490" i="2"/>
  <c r="G490" i="2"/>
  <c r="E490" i="2"/>
  <c r="C490" i="2"/>
  <c r="K489" i="2"/>
  <c r="I489" i="2"/>
  <c r="G489" i="2"/>
  <c r="E489" i="2"/>
  <c r="C489" i="2"/>
  <c r="K488" i="2"/>
  <c r="I488" i="2"/>
  <c r="G488" i="2"/>
  <c r="E488" i="2"/>
  <c r="C488" i="2"/>
  <c r="K487" i="2"/>
  <c r="I487" i="2"/>
  <c r="G487" i="2"/>
  <c r="E487" i="2"/>
  <c r="C487" i="2"/>
  <c r="K486" i="2"/>
  <c r="I486" i="2"/>
  <c r="G486" i="2"/>
  <c r="E486" i="2"/>
  <c r="C486" i="2"/>
  <c r="K485" i="2"/>
  <c r="I485" i="2"/>
  <c r="G485" i="2"/>
  <c r="E485" i="2"/>
  <c r="C485" i="2"/>
  <c r="K484" i="2"/>
  <c r="I484" i="2"/>
  <c r="G484" i="2"/>
  <c r="E484" i="2"/>
  <c r="C484" i="2"/>
  <c r="K483" i="2"/>
  <c r="I483" i="2"/>
  <c r="G483" i="2"/>
  <c r="E483" i="2"/>
  <c r="C483" i="2"/>
  <c r="K482" i="2"/>
  <c r="I482" i="2"/>
  <c r="G482" i="2"/>
  <c r="E482" i="2"/>
  <c r="C482" i="2"/>
  <c r="K481" i="2"/>
  <c r="I481" i="2"/>
  <c r="G481" i="2"/>
  <c r="E481" i="2"/>
  <c r="C481" i="2"/>
  <c r="K480" i="2"/>
  <c r="I480" i="2"/>
  <c r="G480" i="2"/>
  <c r="E480" i="2"/>
  <c r="C480" i="2"/>
  <c r="K479" i="2"/>
  <c r="I479" i="2"/>
  <c r="G479" i="2"/>
  <c r="E479" i="2"/>
  <c r="C479" i="2"/>
  <c r="K478" i="2"/>
  <c r="I478" i="2"/>
  <c r="G478" i="2"/>
  <c r="E478" i="2"/>
  <c r="C478" i="2"/>
  <c r="K477" i="2"/>
  <c r="I477" i="2"/>
  <c r="G477" i="2"/>
  <c r="E477" i="2"/>
  <c r="C477" i="2"/>
  <c r="K476" i="2"/>
  <c r="I476" i="2"/>
  <c r="G476" i="2"/>
  <c r="E476" i="2"/>
  <c r="C476" i="2"/>
  <c r="K475" i="2"/>
  <c r="I475" i="2"/>
  <c r="G475" i="2"/>
  <c r="E475" i="2"/>
  <c r="C475" i="2"/>
  <c r="K474" i="2"/>
  <c r="I474" i="2"/>
  <c r="G474" i="2"/>
  <c r="E474" i="2"/>
  <c r="C474" i="2"/>
  <c r="K473" i="2"/>
  <c r="I473" i="2"/>
  <c r="G473" i="2"/>
  <c r="E473" i="2"/>
  <c r="C473" i="2"/>
  <c r="K472" i="2"/>
  <c r="I472" i="2"/>
  <c r="G472" i="2"/>
  <c r="E472" i="2"/>
  <c r="C472" i="2"/>
  <c r="K471" i="2"/>
  <c r="I471" i="2"/>
  <c r="G471" i="2"/>
  <c r="E471" i="2"/>
  <c r="C471" i="2"/>
  <c r="K470" i="2"/>
  <c r="I470" i="2"/>
  <c r="G470" i="2"/>
  <c r="E470" i="2"/>
  <c r="C470" i="2"/>
  <c r="K469" i="2"/>
  <c r="I469" i="2"/>
  <c r="G469" i="2"/>
  <c r="E469" i="2"/>
  <c r="C469" i="2"/>
  <c r="K468" i="2"/>
  <c r="I468" i="2"/>
  <c r="G468" i="2"/>
  <c r="E468" i="2"/>
  <c r="C468" i="2"/>
  <c r="K467" i="2"/>
  <c r="I467" i="2"/>
  <c r="G467" i="2"/>
  <c r="E467" i="2"/>
  <c r="C467" i="2"/>
  <c r="K466" i="2"/>
  <c r="I466" i="2"/>
  <c r="G466" i="2"/>
  <c r="E466" i="2"/>
  <c r="C466" i="2"/>
  <c r="K465" i="2"/>
  <c r="I465" i="2"/>
  <c r="G465" i="2"/>
  <c r="E465" i="2"/>
  <c r="C465" i="2"/>
  <c r="K464" i="2"/>
  <c r="I464" i="2"/>
  <c r="G464" i="2"/>
  <c r="E464" i="2"/>
  <c r="C464" i="2"/>
  <c r="K463" i="2"/>
  <c r="I463" i="2"/>
  <c r="G463" i="2"/>
  <c r="E463" i="2"/>
  <c r="C463" i="2"/>
  <c r="K462" i="2"/>
  <c r="I462" i="2"/>
  <c r="G462" i="2"/>
  <c r="E462" i="2"/>
  <c r="C462" i="2"/>
  <c r="K461" i="2"/>
  <c r="I461" i="2"/>
  <c r="G461" i="2"/>
  <c r="E461" i="2"/>
  <c r="C461" i="2"/>
  <c r="K460" i="2"/>
  <c r="I460" i="2"/>
  <c r="G460" i="2"/>
  <c r="E460" i="2"/>
  <c r="C460" i="2"/>
  <c r="K459" i="2"/>
  <c r="I459" i="2"/>
  <c r="G459" i="2"/>
  <c r="E459" i="2"/>
  <c r="C459" i="2"/>
  <c r="K458" i="2"/>
  <c r="I458" i="2"/>
  <c r="G458" i="2"/>
  <c r="E458" i="2"/>
  <c r="C458" i="2"/>
  <c r="K457" i="2"/>
  <c r="I457" i="2"/>
  <c r="G457" i="2"/>
  <c r="E457" i="2"/>
  <c r="C457" i="2"/>
  <c r="K456" i="2"/>
  <c r="I456" i="2"/>
  <c r="G456" i="2"/>
  <c r="E456" i="2"/>
  <c r="C456" i="2"/>
  <c r="K455" i="2"/>
  <c r="I455" i="2"/>
  <c r="G455" i="2"/>
  <c r="E455" i="2"/>
  <c r="C455" i="2"/>
  <c r="K454" i="2"/>
  <c r="I454" i="2"/>
  <c r="G454" i="2"/>
  <c r="E454" i="2"/>
  <c r="C454" i="2"/>
  <c r="K453" i="2"/>
  <c r="I453" i="2"/>
  <c r="G453" i="2"/>
  <c r="E453" i="2"/>
  <c r="C453" i="2"/>
  <c r="K452" i="2"/>
  <c r="I452" i="2"/>
  <c r="G452" i="2"/>
  <c r="E452" i="2"/>
  <c r="C452" i="2"/>
  <c r="K451" i="2"/>
  <c r="I451" i="2"/>
  <c r="G451" i="2"/>
  <c r="E451" i="2"/>
  <c r="C451" i="2"/>
  <c r="K450" i="2"/>
  <c r="I450" i="2"/>
  <c r="G450" i="2"/>
  <c r="E450" i="2"/>
  <c r="C450" i="2"/>
  <c r="K449" i="2"/>
  <c r="I449" i="2"/>
  <c r="G449" i="2"/>
  <c r="E449" i="2"/>
  <c r="C449" i="2"/>
  <c r="K448" i="2"/>
  <c r="I448" i="2"/>
  <c r="G448" i="2"/>
  <c r="E448" i="2"/>
  <c r="C448" i="2"/>
  <c r="K447" i="2"/>
  <c r="I447" i="2"/>
  <c r="G447" i="2"/>
  <c r="E447" i="2"/>
  <c r="C447" i="2"/>
  <c r="K446" i="2"/>
  <c r="I446" i="2"/>
  <c r="G446" i="2"/>
  <c r="E446" i="2"/>
  <c r="C446" i="2"/>
  <c r="K445" i="2"/>
  <c r="I445" i="2"/>
  <c r="G445" i="2"/>
  <c r="E445" i="2"/>
  <c r="C445" i="2"/>
  <c r="K444" i="2"/>
  <c r="I444" i="2"/>
  <c r="G444" i="2"/>
  <c r="E444" i="2"/>
  <c r="C444" i="2"/>
  <c r="K443" i="2"/>
  <c r="I443" i="2"/>
  <c r="G443" i="2"/>
  <c r="E443" i="2"/>
  <c r="C443" i="2"/>
  <c r="K442" i="2"/>
  <c r="I442" i="2"/>
  <c r="G442" i="2"/>
  <c r="E442" i="2"/>
  <c r="C442" i="2"/>
  <c r="K441" i="2"/>
  <c r="I441" i="2"/>
  <c r="G441" i="2"/>
  <c r="E441" i="2"/>
  <c r="C441" i="2"/>
  <c r="K440" i="2"/>
  <c r="I440" i="2"/>
  <c r="G440" i="2"/>
  <c r="E440" i="2"/>
  <c r="C440" i="2"/>
  <c r="K439" i="2"/>
  <c r="I439" i="2"/>
  <c r="G439" i="2"/>
  <c r="E439" i="2"/>
  <c r="C439" i="2"/>
  <c r="K438" i="2"/>
  <c r="I438" i="2"/>
  <c r="G438" i="2"/>
  <c r="E438" i="2"/>
  <c r="C438" i="2"/>
  <c r="K437" i="2"/>
  <c r="I437" i="2"/>
  <c r="G437" i="2"/>
  <c r="E437" i="2"/>
  <c r="C437" i="2"/>
  <c r="K436" i="2"/>
  <c r="I436" i="2"/>
  <c r="G436" i="2"/>
  <c r="E436" i="2"/>
  <c r="C436" i="2"/>
  <c r="K435" i="2"/>
  <c r="I435" i="2"/>
  <c r="G435" i="2"/>
  <c r="E435" i="2"/>
  <c r="C435" i="2"/>
  <c r="K434" i="2"/>
  <c r="I434" i="2"/>
  <c r="G434" i="2"/>
  <c r="E434" i="2"/>
  <c r="C434" i="2"/>
  <c r="K433" i="2"/>
  <c r="I433" i="2"/>
  <c r="G433" i="2"/>
  <c r="E433" i="2"/>
  <c r="C433" i="2"/>
  <c r="K432" i="2"/>
  <c r="I432" i="2"/>
  <c r="G432" i="2"/>
  <c r="E432" i="2"/>
  <c r="C432" i="2"/>
  <c r="K431" i="2"/>
  <c r="I431" i="2"/>
  <c r="G431" i="2"/>
  <c r="E431" i="2"/>
  <c r="C431" i="2"/>
  <c r="K430" i="2"/>
  <c r="I430" i="2"/>
  <c r="G430" i="2"/>
  <c r="E430" i="2"/>
  <c r="C430" i="2"/>
  <c r="K429" i="2"/>
  <c r="I429" i="2"/>
  <c r="G429" i="2"/>
  <c r="E429" i="2"/>
  <c r="C429" i="2"/>
  <c r="K428" i="2"/>
  <c r="I428" i="2"/>
  <c r="G428" i="2"/>
  <c r="E428" i="2"/>
  <c r="C428" i="2"/>
  <c r="K427" i="2"/>
  <c r="I427" i="2"/>
  <c r="G427" i="2"/>
  <c r="E427" i="2"/>
  <c r="C427" i="2"/>
  <c r="K426" i="2"/>
  <c r="I426" i="2"/>
  <c r="G426" i="2"/>
  <c r="E426" i="2"/>
  <c r="C426" i="2"/>
  <c r="K425" i="2"/>
  <c r="I425" i="2"/>
  <c r="G425" i="2"/>
  <c r="E425" i="2"/>
  <c r="C425" i="2"/>
  <c r="K424" i="2"/>
  <c r="I424" i="2"/>
  <c r="G424" i="2"/>
  <c r="E424" i="2"/>
  <c r="C424" i="2"/>
  <c r="K423" i="2"/>
  <c r="I423" i="2"/>
  <c r="G423" i="2"/>
  <c r="E423" i="2"/>
  <c r="C423" i="2"/>
  <c r="K422" i="2"/>
  <c r="I422" i="2"/>
  <c r="G422" i="2"/>
  <c r="E422" i="2"/>
  <c r="C422" i="2"/>
  <c r="K421" i="2"/>
  <c r="I421" i="2"/>
  <c r="G421" i="2"/>
  <c r="E421" i="2"/>
  <c r="C421" i="2"/>
  <c r="K420" i="2"/>
  <c r="I420" i="2"/>
  <c r="G420" i="2"/>
  <c r="E420" i="2"/>
  <c r="C420" i="2"/>
  <c r="K419" i="2"/>
  <c r="I419" i="2"/>
  <c r="G419" i="2"/>
  <c r="E419" i="2"/>
  <c r="C419" i="2"/>
  <c r="K418" i="2"/>
  <c r="I418" i="2"/>
  <c r="G418" i="2"/>
  <c r="E418" i="2"/>
  <c r="C418" i="2"/>
  <c r="K417" i="2"/>
  <c r="I417" i="2"/>
  <c r="G417" i="2"/>
  <c r="E417" i="2"/>
  <c r="C417" i="2"/>
  <c r="K416" i="2"/>
  <c r="I416" i="2"/>
  <c r="G416" i="2"/>
  <c r="E416" i="2"/>
  <c r="C416" i="2"/>
  <c r="K415" i="2"/>
  <c r="I415" i="2"/>
  <c r="G415" i="2"/>
  <c r="E415" i="2"/>
  <c r="C415" i="2"/>
  <c r="K414" i="2"/>
  <c r="I414" i="2"/>
  <c r="G414" i="2"/>
  <c r="E414" i="2"/>
  <c r="C414" i="2"/>
  <c r="K413" i="2"/>
  <c r="I413" i="2"/>
  <c r="G413" i="2"/>
  <c r="E413" i="2"/>
  <c r="C413" i="2"/>
  <c r="K412" i="2"/>
  <c r="I412" i="2"/>
  <c r="G412" i="2"/>
  <c r="E412" i="2"/>
  <c r="C412" i="2"/>
  <c r="K411" i="2"/>
  <c r="I411" i="2"/>
  <c r="G411" i="2"/>
  <c r="E411" i="2"/>
  <c r="C411" i="2"/>
  <c r="K410" i="2"/>
  <c r="I410" i="2"/>
  <c r="G410" i="2"/>
  <c r="E410" i="2"/>
  <c r="C410" i="2"/>
  <c r="K409" i="2"/>
  <c r="I409" i="2"/>
  <c r="G409" i="2"/>
  <c r="E409" i="2"/>
  <c r="C409" i="2"/>
  <c r="K408" i="2"/>
  <c r="I408" i="2"/>
  <c r="G408" i="2"/>
  <c r="E408" i="2"/>
  <c r="C408" i="2"/>
  <c r="K407" i="2"/>
  <c r="I407" i="2"/>
  <c r="G407" i="2"/>
  <c r="E407" i="2"/>
  <c r="C407" i="2"/>
  <c r="K406" i="2"/>
  <c r="I406" i="2"/>
  <c r="G406" i="2"/>
  <c r="E406" i="2"/>
  <c r="C406" i="2"/>
  <c r="K405" i="2"/>
  <c r="I405" i="2"/>
  <c r="G405" i="2"/>
  <c r="E405" i="2"/>
  <c r="C405" i="2"/>
  <c r="K404" i="2"/>
  <c r="I404" i="2"/>
  <c r="G404" i="2"/>
  <c r="E404" i="2"/>
  <c r="C404" i="2"/>
  <c r="K403" i="2"/>
  <c r="I403" i="2"/>
  <c r="G403" i="2"/>
  <c r="E403" i="2"/>
  <c r="C403" i="2"/>
  <c r="K402" i="2"/>
  <c r="I402" i="2"/>
  <c r="G402" i="2"/>
  <c r="E402" i="2"/>
  <c r="C402" i="2"/>
  <c r="K401" i="2"/>
  <c r="I401" i="2"/>
  <c r="G401" i="2"/>
  <c r="E401" i="2"/>
  <c r="C401" i="2"/>
  <c r="K400" i="2"/>
  <c r="I400" i="2"/>
  <c r="G400" i="2"/>
  <c r="E400" i="2"/>
  <c r="C400" i="2"/>
  <c r="K399" i="2"/>
  <c r="I399" i="2"/>
  <c r="G399" i="2"/>
  <c r="E399" i="2"/>
  <c r="C399" i="2"/>
  <c r="K398" i="2"/>
  <c r="I398" i="2"/>
  <c r="G398" i="2"/>
  <c r="E398" i="2"/>
  <c r="C398" i="2"/>
  <c r="K397" i="2"/>
  <c r="I397" i="2"/>
  <c r="G397" i="2"/>
  <c r="E397" i="2"/>
  <c r="C397" i="2"/>
  <c r="K396" i="2"/>
  <c r="I396" i="2"/>
  <c r="G396" i="2"/>
  <c r="E396" i="2"/>
  <c r="C396" i="2"/>
  <c r="K395" i="2"/>
  <c r="I395" i="2"/>
  <c r="G395" i="2"/>
  <c r="E395" i="2"/>
  <c r="C395" i="2"/>
  <c r="K394" i="2"/>
  <c r="I394" i="2"/>
  <c r="G394" i="2"/>
  <c r="E394" i="2"/>
  <c r="C394" i="2"/>
  <c r="K393" i="2"/>
  <c r="I393" i="2"/>
  <c r="G393" i="2"/>
  <c r="E393" i="2"/>
  <c r="C393" i="2"/>
  <c r="K392" i="2"/>
  <c r="I392" i="2"/>
  <c r="G392" i="2"/>
  <c r="E392" i="2"/>
  <c r="C392" i="2"/>
  <c r="K391" i="2"/>
  <c r="I391" i="2"/>
  <c r="G391" i="2"/>
  <c r="E391" i="2"/>
  <c r="C391" i="2"/>
  <c r="K390" i="2"/>
  <c r="I390" i="2"/>
  <c r="G390" i="2"/>
  <c r="E390" i="2"/>
  <c r="C390" i="2"/>
  <c r="K389" i="2"/>
  <c r="I389" i="2"/>
  <c r="G389" i="2"/>
  <c r="E389" i="2"/>
  <c r="C389" i="2"/>
  <c r="K388" i="2"/>
  <c r="I388" i="2"/>
  <c r="G388" i="2"/>
  <c r="E388" i="2"/>
  <c r="C388" i="2"/>
  <c r="K387" i="2"/>
  <c r="I387" i="2"/>
  <c r="G387" i="2"/>
  <c r="E387" i="2"/>
  <c r="C387" i="2"/>
  <c r="K386" i="2"/>
  <c r="I386" i="2"/>
  <c r="G386" i="2"/>
  <c r="E386" i="2"/>
  <c r="C386" i="2"/>
  <c r="K385" i="2"/>
  <c r="I385" i="2"/>
  <c r="G385" i="2"/>
  <c r="E385" i="2"/>
  <c r="C385" i="2"/>
  <c r="K384" i="2"/>
  <c r="I384" i="2"/>
  <c r="G384" i="2"/>
  <c r="E384" i="2"/>
  <c r="C384" i="2"/>
  <c r="K383" i="2"/>
  <c r="I383" i="2"/>
  <c r="G383" i="2"/>
  <c r="E383" i="2"/>
  <c r="C383" i="2"/>
  <c r="K382" i="2"/>
  <c r="I382" i="2"/>
  <c r="G382" i="2"/>
  <c r="E382" i="2"/>
  <c r="C382" i="2"/>
  <c r="K381" i="2"/>
  <c r="I381" i="2"/>
  <c r="G381" i="2"/>
  <c r="E381" i="2"/>
  <c r="C381" i="2"/>
  <c r="K380" i="2"/>
  <c r="I380" i="2"/>
  <c r="G380" i="2"/>
  <c r="E380" i="2"/>
  <c r="C380" i="2"/>
  <c r="K379" i="2"/>
  <c r="I379" i="2"/>
  <c r="G379" i="2"/>
  <c r="E379" i="2"/>
  <c r="C379" i="2"/>
  <c r="K378" i="2"/>
  <c r="I378" i="2"/>
  <c r="G378" i="2"/>
  <c r="E378" i="2"/>
  <c r="C378" i="2"/>
  <c r="K377" i="2"/>
  <c r="I377" i="2"/>
  <c r="G377" i="2"/>
  <c r="E377" i="2"/>
  <c r="C377" i="2"/>
  <c r="K376" i="2"/>
  <c r="I376" i="2"/>
  <c r="G376" i="2"/>
  <c r="E376" i="2"/>
  <c r="C376" i="2"/>
  <c r="K375" i="2"/>
  <c r="I375" i="2"/>
  <c r="G375" i="2"/>
  <c r="E375" i="2"/>
  <c r="C375" i="2"/>
  <c r="K374" i="2"/>
  <c r="I374" i="2"/>
  <c r="G374" i="2"/>
  <c r="E374" i="2"/>
  <c r="C374" i="2"/>
  <c r="K373" i="2"/>
  <c r="I373" i="2"/>
  <c r="G373" i="2"/>
  <c r="E373" i="2"/>
  <c r="C373" i="2"/>
  <c r="K372" i="2"/>
  <c r="I372" i="2"/>
  <c r="G372" i="2"/>
  <c r="E372" i="2"/>
  <c r="C372" i="2"/>
  <c r="K371" i="2"/>
  <c r="I371" i="2"/>
  <c r="G371" i="2"/>
  <c r="E371" i="2"/>
  <c r="C371" i="2"/>
  <c r="K370" i="2"/>
  <c r="I370" i="2"/>
  <c r="G370" i="2"/>
  <c r="E370" i="2"/>
  <c r="C370" i="2"/>
  <c r="K369" i="2"/>
  <c r="I369" i="2"/>
  <c r="G369" i="2"/>
  <c r="E369" i="2"/>
  <c r="C369" i="2"/>
  <c r="K368" i="2"/>
  <c r="I368" i="2"/>
  <c r="G368" i="2"/>
  <c r="E368" i="2"/>
  <c r="C368" i="2"/>
  <c r="K367" i="2"/>
  <c r="I367" i="2"/>
  <c r="G367" i="2"/>
  <c r="E367" i="2"/>
  <c r="C367" i="2"/>
  <c r="K366" i="2"/>
  <c r="I366" i="2"/>
  <c r="G366" i="2"/>
  <c r="E366" i="2"/>
  <c r="C366" i="2"/>
  <c r="K365" i="2"/>
  <c r="I365" i="2"/>
  <c r="G365" i="2"/>
  <c r="E365" i="2"/>
  <c r="C365" i="2"/>
  <c r="K364" i="2"/>
  <c r="I364" i="2"/>
  <c r="G364" i="2"/>
  <c r="E364" i="2"/>
  <c r="C364" i="2"/>
  <c r="K363" i="2"/>
  <c r="I363" i="2"/>
  <c r="G363" i="2"/>
  <c r="E363" i="2"/>
  <c r="C363" i="2"/>
  <c r="K362" i="2"/>
  <c r="I362" i="2"/>
  <c r="G362" i="2"/>
  <c r="E362" i="2"/>
  <c r="C362" i="2"/>
  <c r="K361" i="2"/>
  <c r="I361" i="2"/>
  <c r="G361" i="2"/>
  <c r="E361" i="2"/>
  <c r="C361" i="2"/>
  <c r="K360" i="2"/>
  <c r="I360" i="2"/>
  <c r="G360" i="2"/>
  <c r="E360" i="2"/>
  <c r="C360" i="2"/>
  <c r="K359" i="2"/>
  <c r="I359" i="2"/>
  <c r="G359" i="2"/>
  <c r="E359" i="2"/>
  <c r="C359" i="2"/>
  <c r="K358" i="2"/>
  <c r="I358" i="2"/>
  <c r="G358" i="2"/>
  <c r="E358" i="2"/>
  <c r="C358" i="2"/>
  <c r="K357" i="2"/>
  <c r="I357" i="2"/>
  <c r="G357" i="2"/>
  <c r="E357" i="2"/>
  <c r="C357" i="2"/>
  <c r="K356" i="2"/>
  <c r="I356" i="2"/>
  <c r="G356" i="2"/>
  <c r="E356" i="2"/>
  <c r="C356" i="2"/>
  <c r="K355" i="2"/>
  <c r="I355" i="2"/>
  <c r="G355" i="2"/>
  <c r="E355" i="2"/>
  <c r="C355" i="2"/>
  <c r="K354" i="2"/>
  <c r="I354" i="2"/>
  <c r="G354" i="2"/>
  <c r="E354" i="2"/>
  <c r="C354" i="2"/>
  <c r="K353" i="2"/>
  <c r="I353" i="2"/>
  <c r="G353" i="2"/>
  <c r="E353" i="2"/>
  <c r="C353" i="2"/>
  <c r="K352" i="2"/>
  <c r="I352" i="2"/>
  <c r="G352" i="2"/>
  <c r="E352" i="2"/>
  <c r="C352" i="2"/>
  <c r="K351" i="2"/>
  <c r="I351" i="2"/>
  <c r="G351" i="2"/>
  <c r="E351" i="2"/>
  <c r="C351" i="2"/>
  <c r="K350" i="2"/>
  <c r="I350" i="2"/>
  <c r="G350" i="2"/>
  <c r="E350" i="2"/>
  <c r="C350" i="2"/>
  <c r="K349" i="2"/>
  <c r="I349" i="2"/>
  <c r="G349" i="2"/>
  <c r="E349" i="2"/>
  <c r="C349" i="2"/>
  <c r="K348" i="2"/>
  <c r="I348" i="2"/>
  <c r="G348" i="2"/>
  <c r="E348" i="2"/>
  <c r="C348" i="2"/>
  <c r="K347" i="2"/>
  <c r="I347" i="2"/>
  <c r="G347" i="2"/>
  <c r="E347" i="2"/>
  <c r="C347" i="2"/>
  <c r="K346" i="2"/>
  <c r="I346" i="2"/>
  <c r="G346" i="2"/>
  <c r="E346" i="2"/>
  <c r="C346" i="2"/>
  <c r="K345" i="2"/>
  <c r="I345" i="2"/>
  <c r="G345" i="2"/>
  <c r="E345" i="2"/>
  <c r="C345" i="2"/>
  <c r="K344" i="2"/>
  <c r="I344" i="2"/>
  <c r="G344" i="2"/>
  <c r="E344" i="2"/>
  <c r="C344" i="2"/>
  <c r="K343" i="2"/>
  <c r="I343" i="2"/>
  <c r="G343" i="2"/>
  <c r="E343" i="2"/>
  <c r="C343" i="2"/>
  <c r="K342" i="2"/>
  <c r="I342" i="2"/>
  <c r="G342" i="2"/>
  <c r="E342" i="2"/>
  <c r="C342" i="2"/>
  <c r="K341" i="2"/>
  <c r="I341" i="2"/>
  <c r="G341" i="2"/>
  <c r="E341" i="2"/>
  <c r="C341" i="2"/>
  <c r="K340" i="2"/>
  <c r="I340" i="2"/>
  <c r="G340" i="2"/>
  <c r="E340" i="2"/>
  <c r="C340" i="2"/>
  <c r="K339" i="2"/>
  <c r="I339" i="2"/>
  <c r="G339" i="2"/>
  <c r="E339" i="2"/>
  <c r="C339" i="2"/>
  <c r="K338" i="2"/>
  <c r="I338" i="2"/>
  <c r="G338" i="2"/>
  <c r="E338" i="2"/>
  <c r="C338" i="2"/>
  <c r="K337" i="2"/>
  <c r="I337" i="2"/>
  <c r="G337" i="2"/>
  <c r="E337" i="2"/>
  <c r="C337" i="2"/>
  <c r="K336" i="2"/>
  <c r="I336" i="2"/>
  <c r="G336" i="2"/>
  <c r="E336" i="2"/>
  <c r="C336" i="2"/>
  <c r="K335" i="2"/>
  <c r="I335" i="2"/>
  <c r="G335" i="2"/>
  <c r="E335" i="2"/>
  <c r="C335" i="2"/>
  <c r="K334" i="2"/>
  <c r="I334" i="2"/>
  <c r="G334" i="2"/>
  <c r="E334" i="2"/>
  <c r="C334" i="2"/>
  <c r="K333" i="2"/>
  <c r="I333" i="2"/>
  <c r="G333" i="2"/>
  <c r="E333" i="2"/>
  <c r="C333" i="2"/>
  <c r="K332" i="2"/>
  <c r="I332" i="2"/>
  <c r="G332" i="2"/>
  <c r="E332" i="2"/>
  <c r="C332" i="2"/>
  <c r="K331" i="2"/>
  <c r="I331" i="2"/>
  <c r="G331" i="2"/>
  <c r="E331" i="2"/>
  <c r="C331" i="2"/>
  <c r="K330" i="2"/>
  <c r="I330" i="2"/>
  <c r="G330" i="2"/>
  <c r="E330" i="2"/>
  <c r="C330" i="2"/>
  <c r="K329" i="2"/>
  <c r="I329" i="2"/>
  <c r="G329" i="2"/>
  <c r="E329" i="2"/>
  <c r="C329" i="2"/>
  <c r="K328" i="2"/>
  <c r="I328" i="2"/>
  <c r="G328" i="2"/>
  <c r="E328" i="2"/>
  <c r="C328" i="2"/>
  <c r="K327" i="2"/>
  <c r="I327" i="2"/>
  <c r="G327" i="2"/>
  <c r="E327" i="2"/>
  <c r="C327" i="2"/>
  <c r="K326" i="2"/>
  <c r="I326" i="2"/>
  <c r="G326" i="2"/>
  <c r="E326" i="2"/>
  <c r="C326" i="2"/>
  <c r="K325" i="2"/>
  <c r="I325" i="2"/>
  <c r="G325" i="2"/>
  <c r="E325" i="2"/>
  <c r="C325" i="2"/>
  <c r="K324" i="2"/>
  <c r="I324" i="2"/>
  <c r="G324" i="2"/>
  <c r="E324" i="2"/>
  <c r="C324" i="2"/>
  <c r="K323" i="2"/>
  <c r="I323" i="2"/>
  <c r="G323" i="2"/>
  <c r="E323" i="2"/>
  <c r="C323" i="2"/>
  <c r="K322" i="2"/>
  <c r="I322" i="2"/>
  <c r="G322" i="2"/>
  <c r="E322" i="2"/>
  <c r="C322" i="2"/>
  <c r="K321" i="2"/>
  <c r="I321" i="2"/>
  <c r="G321" i="2"/>
  <c r="E321" i="2"/>
  <c r="C321" i="2"/>
  <c r="K320" i="2"/>
  <c r="I320" i="2"/>
  <c r="G320" i="2"/>
  <c r="E320" i="2"/>
  <c r="C320" i="2"/>
  <c r="K319" i="2"/>
  <c r="I319" i="2"/>
  <c r="G319" i="2"/>
  <c r="E319" i="2"/>
  <c r="C319" i="2"/>
  <c r="K318" i="2"/>
  <c r="I318" i="2"/>
  <c r="G318" i="2"/>
  <c r="E318" i="2"/>
  <c r="C318" i="2"/>
  <c r="K317" i="2"/>
  <c r="I317" i="2"/>
  <c r="G317" i="2"/>
  <c r="E317" i="2"/>
  <c r="C317" i="2"/>
  <c r="K316" i="2"/>
  <c r="I316" i="2"/>
  <c r="G316" i="2"/>
  <c r="E316" i="2"/>
  <c r="C316" i="2"/>
  <c r="K315" i="2"/>
  <c r="I315" i="2"/>
  <c r="G315" i="2"/>
  <c r="E315" i="2"/>
  <c r="C315" i="2"/>
  <c r="K314" i="2"/>
  <c r="I314" i="2"/>
  <c r="G314" i="2"/>
  <c r="E314" i="2"/>
  <c r="C314" i="2"/>
  <c r="K313" i="2"/>
  <c r="I313" i="2"/>
  <c r="G313" i="2"/>
  <c r="E313" i="2"/>
  <c r="C313" i="2"/>
  <c r="K312" i="2"/>
  <c r="I312" i="2"/>
  <c r="G312" i="2"/>
  <c r="E312" i="2"/>
  <c r="C312" i="2"/>
  <c r="K311" i="2"/>
  <c r="I311" i="2"/>
  <c r="G311" i="2"/>
  <c r="E311" i="2"/>
  <c r="C311" i="2"/>
  <c r="K310" i="2"/>
  <c r="I310" i="2"/>
  <c r="G310" i="2"/>
  <c r="E310" i="2"/>
  <c r="C310" i="2"/>
  <c r="K309" i="2"/>
  <c r="I309" i="2"/>
  <c r="G309" i="2"/>
  <c r="E309" i="2"/>
  <c r="C309" i="2"/>
  <c r="K308" i="2"/>
  <c r="I308" i="2"/>
  <c r="G308" i="2"/>
  <c r="E308" i="2"/>
  <c r="C308" i="2"/>
  <c r="K307" i="2"/>
  <c r="I307" i="2"/>
  <c r="G307" i="2"/>
  <c r="E307" i="2"/>
  <c r="C307" i="2"/>
  <c r="K306" i="2"/>
  <c r="I306" i="2"/>
  <c r="G306" i="2"/>
  <c r="E306" i="2"/>
  <c r="C306" i="2"/>
  <c r="K305" i="2"/>
  <c r="I305" i="2"/>
  <c r="G305" i="2"/>
  <c r="E305" i="2"/>
  <c r="C305" i="2"/>
  <c r="K304" i="2"/>
  <c r="I304" i="2"/>
  <c r="G304" i="2"/>
  <c r="E304" i="2"/>
  <c r="C304" i="2"/>
  <c r="K303" i="2"/>
  <c r="I303" i="2"/>
  <c r="G303" i="2"/>
  <c r="E303" i="2"/>
  <c r="C303" i="2"/>
  <c r="K302" i="2"/>
  <c r="I302" i="2"/>
  <c r="G302" i="2"/>
  <c r="E302" i="2"/>
  <c r="C302" i="2"/>
  <c r="K301" i="2"/>
  <c r="I301" i="2"/>
  <c r="G301" i="2"/>
  <c r="E301" i="2"/>
  <c r="C301" i="2"/>
  <c r="K300" i="2"/>
  <c r="I300" i="2"/>
  <c r="G300" i="2"/>
  <c r="E300" i="2"/>
  <c r="C300" i="2"/>
  <c r="K299" i="2"/>
  <c r="I299" i="2"/>
  <c r="G299" i="2"/>
  <c r="E299" i="2"/>
  <c r="C299" i="2"/>
  <c r="K298" i="2"/>
  <c r="I298" i="2"/>
  <c r="G298" i="2"/>
  <c r="E298" i="2"/>
  <c r="C298" i="2"/>
  <c r="K297" i="2"/>
  <c r="I297" i="2"/>
  <c r="G297" i="2"/>
  <c r="E297" i="2"/>
  <c r="C297" i="2"/>
  <c r="K296" i="2"/>
  <c r="I296" i="2"/>
  <c r="G296" i="2"/>
  <c r="E296" i="2"/>
  <c r="C296" i="2"/>
  <c r="K295" i="2"/>
  <c r="I295" i="2"/>
  <c r="G295" i="2"/>
  <c r="E295" i="2"/>
  <c r="C295" i="2"/>
  <c r="K294" i="2"/>
  <c r="I294" i="2"/>
  <c r="G294" i="2"/>
  <c r="E294" i="2"/>
  <c r="C294" i="2"/>
  <c r="K293" i="2"/>
  <c r="I293" i="2"/>
  <c r="G293" i="2"/>
  <c r="E293" i="2"/>
  <c r="C293" i="2"/>
  <c r="K292" i="2"/>
  <c r="I292" i="2"/>
  <c r="G292" i="2"/>
  <c r="E292" i="2"/>
  <c r="C292" i="2"/>
  <c r="K291" i="2"/>
  <c r="I291" i="2"/>
  <c r="G291" i="2"/>
  <c r="E291" i="2"/>
  <c r="C291" i="2"/>
  <c r="K290" i="2"/>
  <c r="I290" i="2"/>
  <c r="G290" i="2"/>
  <c r="E290" i="2"/>
  <c r="C290" i="2"/>
  <c r="K289" i="2"/>
  <c r="I289" i="2"/>
  <c r="G289" i="2"/>
  <c r="E289" i="2"/>
  <c r="C289" i="2"/>
  <c r="K288" i="2"/>
  <c r="I288" i="2"/>
  <c r="G288" i="2"/>
  <c r="E288" i="2"/>
  <c r="C288" i="2"/>
  <c r="K287" i="2"/>
  <c r="I287" i="2"/>
  <c r="G287" i="2"/>
  <c r="E287" i="2"/>
  <c r="C287" i="2"/>
  <c r="K286" i="2"/>
  <c r="I286" i="2"/>
  <c r="G286" i="2"/>
  <c r="E286" i="2"/>
  <c r="C286" i="2"/>
  <c r="K285" i="2"/>
  <c r="I285" i="2"/>
  <c r="G285" i="2"/>
  <c r="E285" i="2"/>
  <c r="C285" i="2"/>
  <c r="K284" i="2"/>
  <c r="I284" i="2"/>
  <c r="G284" i="2"/>
  <c r="E284" i="2"/>
  <c r="C284" i="2"/>
  <c r="K283" i="2"/>
  <c r="I283" i="2"/>
  <c r="G283" i="2"/>
  <c r="E283" i="2"/>
  <c r="C283" i="2"/>
  <c r="K282" i="2"/>
  <c r="I282" i="2"/>
  <c r="G282" i="2"/>
  <c r="E282" i="2"/>
  <c r="C282" i="2"/>
  <c r="K281" i="2"/>
  <c r="I281" i="2"/>
  <c r="G281" i="2"/>
  <c r="E281" i="2"/>
  <c r="C281" i="2"/>
  <c r="K280" i="2"/>
  <c r="I280" i="2"/>
  <c r="G280" i="2"/>
  <c r="E280" i="2"/>
  <c r="C280" i="2"/>
  <c r="K279" i="2"/>
  <c r="I279" i="2"/>
  <c r="G279" i="2"/>
  <c r="E279" i="2"/>
  <c r="C279" i="2"/>
  <c r="K278" i="2"/>
  <c r="I278" i="2"/>
  <c r="G278" i="2"/>
  <c r="E278" i="2"/>
  <c r="C278" i="2"/>
  <c r="K277" i="2"/>
  <c r="I277" i="2"/>
  <c r="G277" i="2"/>
  <c r="E277" i="2"/>
  <c r="C277" i="2"/>
  <c r="K276" i="2"/>
  <c r="I276" i="2"/>
  <c r="G276" i="2"/>
  <c r="E276" i="2"/>
  <c r="C276" i="2"/>
  <c r="K275" i="2"/>
  <c r="I275" i="2"/>
  <c r="G275" i="2"/>
  <c r="E275" i="2"/>
  <c r="C275" i="2"/>
  <c r="K274" i="2"/>
  <c r="I274" i="2"/>
  <c r="G274" i="2"/>
  <c r="E274" i="2"/>
  <c r="C274" i="2"/>
  <c r="K273" i="2"/>
  <c r="I273" i="2"/>
  <c r="G273" i="2"/>
  <c r="E273" i="2"/>
  <c r="C273" i="2"/>
  <c r="K272" i="2"/>
  <c r="I272" i="2"/>
  <c r="G272" i="2"/>
  <c r="E272" i="2"/>
  <c r="C272" i="2"/>
  <c r="K271" i="2"/>
  <c r="I271" i="2"/>
  <c r="G271" i="2"/>
  <c r="E271" i="2"/>
  <c r="C271" i="2"/>
  <c r="K270" i="2"/>
  <c r="I270" i="2"/>
  <c r="G270" i="2"/>
  <c r="E270" i="2"/>
  <c r="C270" i="2"/>
  <c r="K269" i="2"/>
  <c r="I269" i="2"/>
  <c r="G269" i="2"/>
  <c r="E269" i="2"/>
  <c r="C269" i="2"/>
  <c r="K268" i="2"/>
  <c r="I268" i="2"/>
  <c r="G268" i="2"/>
  <c r="E268" i="2"/>
  <c r="C268" i="2"/>
  <c r="K267" i="2"/>
  <c r="I267" i="2"/>
  <c r="G267" i="2"/>
  <c r="E267" i="2"/>
  <c r="C267" i="2"/>
  <c r="K266" i="2"/>
  <c r="I266" i="2"/>
  <c r="G266" i="2"/>
  <c r="E266" i="2"/>
  <c r="C266" i="2"/>
  <c r="K265" i="2"/>
  <c r="I265" i="2"/>
  <c r="G265" i="2"/>
  <c r="E265" i="2"/>
  <c r="C265" i="2"/>
  <c r="K264" i="2"/>
  <c r="I264" i="2"/>
  <c r="G264" i="2"/>
  <c r="E264" i="2"/>
  <c r="C264" i="2"/>
  <c r="K263" i="2"/>
  <c r="I263" i="2"/>
  <c r="G263" i="2"/>
  <c r="E263" i="2"/>
  <c r="C263" i="2"/>
  <c r="K262" i="2"/>
  <c r="I262" i="2"/>
  <c r="G262" i="2"/>
  <c r="E262" i="2"/>
  <c r="C262" i="2"/>
  <c r="K261" i="2"/>
  <c r="I261" i="2"/>
  <c r="G261" i="2"/>
  <c r="E261" i="2"/>
  <c r="C261" i="2"/>
  <c r="K260" i="2"/>
  <c r="I260" i="2"/>
  <c r="G260" i="2"/>
  <c r="E260" i="2"/>
  <c r="C260" i="2"/>
  <c r="K259" i="2"/>
  <c r="I259" i="2"/>
  <c r="G259" i="2"/>
  <c r="E259" i="2"/>
  <c r="C259" i="2"/>
  <c r="K258" i="2"/>
  <c r="I258" i="2"/>
  <c r="G258" i="2"/>
  <c r="E258" i="2"/>
  <c r="C258" i="2"/>
  <c r="K257" i="2"/>
  <c r="I257" i="2"/>
  <c r="G257" i="2"/>
  <c r="E257" i="2"/>
  <c r="C257" i="2"/>
  <c r="K256" i="2"/>
  <c r="I256" i="2"/>
  <c r="G256" i="2"/>
  <c r="E256" i="2"/>
  <c r="C256" i="2"/>
  <c r="K255" i="2"/>
  <c r="I255" i="2"/>
  <c r="G255" i="2"/>
  <c r="E255" i="2"/>
  <c r="C255" i="2"/>
  <c r="K254" i="2"/>
  <c r="I254" i="2"/>
  <c r="G254" i="2"/>
  <c r="E254" i="2"/>
  <c r="C254" i="2"/>
  <c r="K253" i="2"/>
  <c r="I253" i="2"/>
  <c r="G253" i="2"/>
  <c r="E253" i="2"/>
  <c r="C253" i="2"/>
  <c r="K252" i="2"/>
  <c r="I252" i="2"/>
  <c r="G252" i="2"/>
  <c r="E252" i="2"/>
  <c r="C252" i="2"/>
  <c r="K251" i="2"/>
  <c r="I251" i="2"/>
  <c r="G251" i="2"/>
  <c r="E251" i="2"/>
  <c r="C251" i="2"/>
  <c r="K250" i="2"/>
  <c r="I250" i="2"/>
  <c r="G250" i="2"/>
  <c r="E250" i="2"/>
  <c r="C250" i="2"/>
  <c r="K249" i="2"/>
  <c r="I249" i="2"/>
  <c r="G249" i="2"/>
  <c r="E249" i="2"/>
  <c r="C249" i="2"/>
  <c r="K248" i="2"/>
  <c r="I248" i="2"/>
  <c r="G248" i="2"/>
  <c r="E248" i="2"/>
  <c r="C248" i="2"/>
  <c r="K247" i="2"/>
  <c r="I247" i="2"/>
  <c r="G247" i="2"/>
  <c r="E247" i="2"/>
  <c r="C247" i="2"/>
  <c r="K246" i="2"/>
  <c r="I246" i="2"/>
  <c r="G246" i="2"/>
  <c r="E246" i="2"/>
  <c r="C246" i="2"/>
  <c r="K245" i="2"/>
  <c r="I245" i="2"/>
  <c r="G245" i="2"/>
  <c r="E245" i="2"/>
  <c r="C245" i="2"/>
  <c r="K244" i="2"/>
  <c r="I244" i="2"/>
  <c r="G244" i="2"/>
  <c r="E244" i="2"/>
  <c r="C244" i="2"/>
  <c r="K243" i="2"/>
  <c r="I243" i="2"/>
  <c r="G243" i="2"/>
  <c r="E243" i="2"/>
  <c r="C243" i="2"/>
  <c r="K242" i="2"/>
  <c r="I242" i="2"/>
  <c r="G242" i="2"/>
  <c r="E242" i="2"/>
  <c r="C242" i="2"/>
  <c r="K241" i="2"/>
  <c r="I241" i="2"/>
  <c r="G241" i="2"/>
  <c r="E241" i="2"/>
  <c r="C241" i="2"/>
  <c r="K240" i="2"/>
  <c r="I240" i="2"/>
  <c r="G240" i="2"/>
  <c r="E240" i="2"/>
  <c r="C240" i="2"/>
  <c r="K239" i="2"/>
  <c r="I239" i="2"/>
  <c r="G239" i="2"/>
  <c r="E239" i="2"/>
  <c r="C239" i="2"/>
  <c r="K238" i="2"/>
  <c r="I238" i="2"/>
  <c r="G238" i="2"/>
  <c r="E238" i="2"/>
  <c r="C238" i="2"/>
  <c r="K237" i="2"/>
  <c r="I237" i="2"/>
  <c r="G237" i="2"/>
  <c r="E237" i="2"/>
  <c r="C237" i="2"/>
  <c r="K236" i="2"/>
  <c r="I236" i="2"/>
  <c r="G236" i="2"/>
  <c r="E236" i="2"/>
  <c r="C236" i="2"/>
  <c r="K235" i="2"/>
  <c r="I235" i="2"/>
  <c r="G235" i="2"/>
  <c r="E235" i="2"/>
  <c r="C235" i="2"/>
  <c r="K234" i="2"/>
  <c r="I234" i="2"/>
  <c r="G234" i="2"/>
  <c r="E234" i="2"/>
  <c r="C234" i="2"/>
  <c r="K233" i="2"/>
  <c r="I233" i="2"/>
  <c r="G233" i="2"/>
  <c r="E233" i="2"/>
  <c r="C233" i="2"/>
  <c r="K232" i="2"/>
  <c r="I232" i="2"/>
  <c r="G232" i="2"/>
  <c r="E232" i="2"/>
  <c r="C232" i="2"/>
  <c r="K231" i="2"/>
  <c r="I231" i="2"/>
  <c r="G231" i="2"/>
  <c r="E231" i="2"/>
  <c r="C231" i="2"/>
  <c r="K230" i="2"/>
  <c r="I230" i="2"/>
  <c r="G230" i="2"/>
  <c r="E230" i="2"/>
  <c r="C230" i="2"/>
  <c r="K229" i="2"/>
  <c r="I229" i="2"/>
  <c r="G229" i="2"/>
  <c r="E229" i="2"/>
  <c r="C229" i="2"/>
  <c r="K228" i="2"/>
  <c r="I228" i="2"/>
  <c r="G228" i="2"/>
  <c r="E228" i="2"/>
  <c r="C228" i="2"/>
  <c r="K227" i="2"/>
  <c r="I227" i="2"/>
  <c r="G227" i="2"/>
  <c r="E227" i="2"/>
  <c r="C227" i="2"/>
  <c r="K226" i="2"/>
  <c r="I226" i="2"/>
  <c r="G226" i="2"/>
  <c r="E226" i="2"/>
  <c r="C226" i="2"/>
  <c r="K225" i="2"/>
  <c r="I225" i="2"/>
  <c r="G225" i="2"/>
  <c r="E225" i="2"/>
  <c r="C225" i="2"/>
  <c r="K224" i="2"/>
  <c r="I224" i="2"/>
  <c r="G224" i="2"/>
  <c r="E224" i="2"/>
  <c r="C224" i="2"/>
  <c r="K223" i="2"/>
  <c r="I223" i="2"/>
  <c r="G223" i="2"/>
  <c r="E223" i="2"/>
  <c r="C223" i="2"/>
  <c r="K222" i="2"/>
  <c r="I222" i="2"/>
  <c r="G222" i="2"/>
  <c r="E222" i="2"/>
  <c r="C222" i="2"/>
  <c r="K221" i="2"/>
  <c r="I221" i="2"/>
  <c r="G221" i="2"/>
  <c r="E221" i="2"/>
  <c r="C221" i="2"/>
  <c r="K220" i="2"/>
  <c r="I220" i="2"/>
  <c r="G220" i="2"/>
  <c r="E220" i="2"/>
  <c r="C220" i="2"/>
  <c r="K219" i="2"/>
  <c r="I219" i="2"/>
  <c r="G219" i="2"/>
  <c r="E219" i="2"/>
  <c r="C219" i="2"/>
  <c r="K218" i="2"/>
  <c r="I218" i="2"/>
  <c r="G218" i="2"/>
  <c r="E218" i="2"/>
  <c r="C218" i="2"/>
  <c r="K217" i="2"/>
  <c r="I217" i="2"/>
  <c r="G217" i="2"/>
  <c r="E217" i="2"/>
  <c r="C217" i="2"/>
  <c r="K216" i="2"/>
  <c r="I216" i="2"/>
  <c r="G216" i="2"/>
  <c r="E216" i="2"/>
  <c r="C216" i="2"/>
  <c r="K215" i="2"/>
  <c r="I215" i="2"/>
  <c r="G215" i="2"/>
  <c r="E215" i="2"/>
  <c r="C215" i="2"/>
  <c r="K214" i="2"/>
  <c r="I214" i="2"/>
  <c r="G214" i="2"/>
  <c r="E214" i="2"/>
  <c r="C214" i="2"/>
  <c r="K213" i="2"/>
  <c r="I213" i="2"/>
  <c r="G213" i="2"/>
  <c r="E213" i="2"/>
  <c r="C213" i="2"/>
  <c r="K212" i="2"/>
  <c r="I212" i="2"/>
  <c r="G212" i="2"/>
  <c r="E212" i="2"/>
  <c r="C212" i="2"/>
  <c r="K211" i="2"/>
  <c r="I211" i="2"/>
  <c r="G211" i="2"/>
  <c r="E211" i="2"/>
  <c r="C211" i="2"/>
  <c r="K210" i="2"/>
  <c r="I210" i="2"/>
  <c r="G210" i="2"/>
  <c r="E210" i="2"/>
  <c r="C210" i="2"/>
  <c r="K209" i="2"/>
  <c r="I209" i="2"/>
  <c r="G209" i="2"/>
  <c r="E209" i="2"/>
  <c r="C209" i="2"/>
  <c r="K208" i="2"/>
  <c r="I208" i="2"/>
  <c r="G208" i="2"/>
  <c r="E208" i="2"/>
  <c r="C208" i="2"/>
  <c r="K207" i="2"/>
  <c r="I207" i="2"/>
  <c r="G207" i="2"/>
  <c r="E207" i="2"/>
  <c r="C207" i="2"/>
  <c r="K206" i="2"/>
  <c r="I206" i="2"/>
  <c r="G206" i="2"/>
  <c r="E206" i="2"/>
  <c r="C206" i="2"/>
  <c r="K205" i="2"/>
  <c r="I205" i="2"/>
  <c r="G205" i="2"/>
  <c r="E205" i="2"/>
  <c r="C205" i="2"/>
  <c r="K204" i="2"/>
  <c r="I204" i="2"/>
  <c r="G204" i="2"/>
  <c r="E204" i="2"/>
  <c r="C204" i="2"/>
  <c r="K203" i="2"/>
  <c r="I203" i="2"/>
  <c r="G203" i="2"/>
  <c r="E203" i="2"/>
  <c r="C203" i="2"/>
  <c r="K202" i="2"/>
  <c r="I202" i="2"/>
  <c r="G202" i="2"/>
  <c r="E202" i="2"/>
  <c r="C202" i="2"/>
  <c r="K201" i="2"/>
  <c r="I201" i="2"/>
  <c r="G201" i="2"/>
  <c r="E201" i="2"/>
  <c r="C201" i="2"/>
  <c r="K200" i="2"/>
  <c r="I200" i="2"/>
  <c r="G200" i="2"/>
  <c r="E200" i="2"/>
  <c r="C200" i="2"/>
  <c r="K199" i="2"/>
  <c r="I199" i="2"/>
  <c r="G199" i="2"/>
  <c r="E199" i="2"/>
  <c r="C199" i="2"/>
  <c r="K198" i="2"/>
  <c r="I198" i="2"/>
  <c r="G198" i="2"/>
  <c r="E198" i="2"/>
  <c r="C198" i="2"/>
  <c r="K197" i="2"/>
  <c r="I197" i="2"/>
  <c r="G197" i="2"/>
  <c r="E197" i="2"/>
  <c r="C197" i="2"/>
  <c r="K196" i="2"/>
  <c r="I196" i="2"/>
  <c r="G196" i="2"/>
  <c r="E196" i="2"/>
  <c r="C196" i="2"/>
  <c r="K195" i="2"/>
  <c r="I195" i="2"/>
  <c r="G195" i="2"/>
  <c r="E195" i="2"/>
  <c r="C195" i="2"/>
  <c r="K194" i="2"/>
  <c r="I194" i="2"/>
  <c r="G194" i="2"/>
  <c r="E194" i="2"/>
  <c r="C194" i="2"/>
  <c r="K193" i="2"/>
  <c r="I193" i="2"/>
  <c r="G193" i="2"/>
  <c r="E193" i="2"/>
  <c r="C193" i="2"/>
  <c r="K192" i="2"/>
  <c r="I192" i="2"/>
  <c r="G192" i="2"/>
  <c r="E192" i="2"/>
  <c r="C192" i="2"/>
  <c r="K191" i="2"/>
  <c r="I191" i="2"/>
  <c r="G191" i="2"/>
  <c r="E191" i="2"/>
  <c r="C191" i="2"/>
  <c r="K190" i="2"/>
  <c r="I190" i="2"/>
  <c r="G190" i="2"/>
  <c r="E190" i="2"/>
  <c r="C190" i="2"/>
  <c r="K189" i="2"/>
  <c r="I189" i="2"/>
  <c r="G189" i="2"/>
  <c r="E189" i="2"/>
  <c r="C189" i="2"/>
  <c r="K188" i="2"/>
  <c r="I188" i="2"/>
  <c r="G188" i="2"/>
  <c r="E188" i="2"/>
  <c r="C188" i="2"/>
  <c r="K187" i="2"/>
  <c r="I187" i="2"/>
  <c r="G187" i="2"/>
  <c r="E187" i="2"/>
  <c r="C187" i="2"/>
  <c r="K186" i="2"/>
  <c r="I186" i="2"/>
  <c r="G186" i="2"/>
  <c r="E186" i="2"/>
  <c r="C186" i="2"/>
  <c r="K185" i="2"/>
  <c r="I185" i="2"/>
  <c r="G185" i="2"/>
  <c r="E185" i="2"/>
  <c r="C185" i="2"/>
  <c r="K184" i="2"/>
  <c r="I184" i="2"/>
  <c r="G184" i="2"/>
  <c r="E184" i="2"/>
  <c r="C184" i="2"/>
  <c r="K183" i="2"/>
  <c r="I183" i="2"/>
  <c r="G183" i="2"/>
  <c r="E183" i="2"/>
  <c r="C183" i="2"/>
  <c r="K182" i="2"/>
  <c r="I182" i="2"/>
  <c r="G182" i="2"/>
  <c r="E182" i="2"/>
  <c r="C182" i="2"/>
  <c r="K181" i="2"/>
  <c r="I181" i="2"/>
  <c r="G181" i="2"/>
  <c r="E181" i="2"/>
  <c r="C181" i="2"/>
  <c r="K180" i="2"/>
  <c r="I180" i="2"/>
  <c r="G180" i="2"/>
  <c r="E180" i="2"/>
  <c r="C180" i="2"/>
  <c r="K179" i="2"/>
  <c r="I179" i="2"/>
  <c r="G179" i="2"/>
  <c r="E179" i="2"/>
  <c r="C179" i="2"/>
  <c r="K178" i="2"/>
  <c r="I178" i="2"/>
  <c r="G178" i="2"/>
  <c r="E178" i="2"/>
  <c r="C178" i="2"/>
  <c r="K177" i="2"/>
  <c r="I177" i="2"/>
  <c r="G177" i="2"/>
  <c r="E177" i="2"/>
  <c r="C177" i="2"/>
  <c r="K176" i="2"/>
  <c r="I176" i="2"/>
  <c r="G176" i="2"/>
  <c r="E176" i="2"/>
  <c r="C176" i="2"/>
  <c r="K175" i="2"/>
  <c r="I175" i="2"/>
  <c r="G175" i="2"/>
  <c r="E175" i="2"/>
  <c r="C175" i="2"/>
  <c r="K174" i="2"/>
  <c r="I174" i="2"/>
  <c r="G174" i="2"/>
  <c r="E174" i="2"/>
  <c r="C174" i="2"/>
  <c r="K173" i="2"/>
  <c r="I173" i="2"/>
  <c r="G173" i="2"/>
  <c r="E173" i="2"/>
  <c r="C173" i="2"/>
  <c r="K172" i="2"/>
  <c r="I172" i="2"/>
  <c r="G172" i="2"/>
  <c r="E172" i="2"/>
  <c r="C172" i="2"/>
  <c r="K171" i="2"/>
  <c r="I171" i="2"/>
  <c r="G171" i="2"/>
  <c r="E171" i="2"/>
  <c r="C171" i="2"/>
  <c r="K170" i="2"/>
  <c r="I170" i="2"/>
  <c r="G170" i="2"/>
  <c r="E170" i="2"/>
  <c r="C170" i="2"/>
  <c r="K169" i="2"/>
  <c r="I169" i="2"/>
  <c r="G169" i="2"/>
  <c r="E169" i="2"/>
  <c r="C169" i="2"/>
  <c r="K168" i="2"/>
  <c r="I168" i="2"/>
  <c r="G168" i="2"/>
  <c r="E168" i="2"/>
  <c r="C168" i="2"/>
  <c r="K167" i="2"/>
  <c r="I167" i="2"/>
  <c r="G167" i="2"/>
  <c r="E167" i="2"/>
  <c r="C167" i="2"/>
  <c r="K166" i="2"/>
  <c r="I166" i="2"/>
  <c r="G166" i="2"/>
  <c r="E166" i="2"/>
  <c r="C166" i="2"/>
  <c r="K165" i="2"/>
  <c r="I165" i="2"/>
  <c r="G165" i="2"/>
  <c r="E165" i="2"/>
  <c r="C165" i="2"/>
  <c r="K164" i="2"/>
  <c r="I164" i="2"/>
  <c r="G164" i="2"/>
  <c r="E164" i="2"/>
  <c r="C164" i="2"/>
  <c r="K163" i="2"/>
  <c r="I163" i="2"/>
  <c r="G163" i="2"/>
  <c r="E163" i="2"/>
  <c r="C163" i="2"/>
  <c r="K162" i="2"/>
  <c r="I162" i="2"/>
  <c r="G162" i="2"/>
  <c r="E162" i="2"/>
  <c r="C162" i="2"/>
  <c r="K161" i="2"/>
  <c r="I161" i="2"/>
  <c r="G161" i="2"/>
  <c r="E161" i="2"/>
  <c r="C161" i="2"/>
  <c r="K160" i="2"/>
  <c r="I160" i="2"/>
  <c r="G160" i="2"/>
  <c r="E160" i="2"/>
  <c r="C160" i="2"/>
  <c r="K159" i="2"/>
  <c r="I159" i="2"/>
  <c r="G159" i="2"/>
  <c r="E159" i="2"/>
  <c r="C159" i="2"/>
  <c r="K158" i="2"/>
  <c r="I158" i="2"/>
  <c r="G158" i="2"/>
  <c r="E158" i="2"/>
  <c r="C158" i="2"/>
  <c r="K157" i="2"/>
  <c r="I157" i="2"/>
  <c r="G157" i="2"/>
  <c r="E157" i="2"/>
  <c r="C157" i="2"/>
  <c r="K156" i="2"/>
  <c r="I156" i="2"/>
  <c r="G156" i="2"/>
  <c r="E156" i="2"/>
  <c r="C156" i="2"/>
  <c r="K155" i="2"/>
  <c r="I155" i="2"/>
  <c r="G155" i="2"/>
  <c r="E155" i="2"/>
  <c r="C155" i="2"/>
  <c r="K154" i="2"/>
  <c r="I154" i="2"/>
  <c r="G154" i="2"/>
  <c r="E154" i="2"/>
  <c r="C154" i="2"/>
  <c r="K153" i="2"/>
  <c r="I153" i="2"/>
  <c r="G153" i="2"/>
  <c r="E153" i="2"/>
  <c r="C153" i="2"/>
  <c r="K152" i="2"/>
  <c r="I152" i="2"/>
  <c r="G152" i="2"/>
  <c r="E152" i="2"/>
  <c r="C152" i="2"/>
  <c r="K151" i="2"/>
  <c r="I151" i="2"/>
  <c r="G151" i="2"/>
  <c r="E151" i="2"/>
  <c r="C151" i="2"/>
  <c r="K150" i="2"/>
  <c r="I150" i="2"/>
  <c r="G150" i="2"/>
  <c r="E150" i="2"/>
  <c r="C150" i="2"/>
  <c r="K149" i="2"/>
  <c r="I149" i="2"/>
  <c r="G149" i="2"/>
  <c r="E149" i="2"/>
  <c r="C149" i="2"/>
  <c r="K148" i="2"/>
  <c r="I148" i="2"/>
  <c r="G148" i="2"/>
  <c r="E148" i="2"/>
  <c r="C148" i="2"/>
  <c r="K147" i="2"/>
  <c r="I147" i="2"/>
  <c r="G147" i="2"/>
  <c r="E147" i="2"/>
  <c r="C147" i="2"/>
  <c r="K146" i="2"/>
  <c r="I146" i="2"/>
  <c r="G146" i="2"/>
  <c r="E146" i="2"/>
  <c r="C146" i="2"/>
  <c r="K145" i="2"/>
  <c r="I145" i="2"/>
  <c r="G145" i="2"/>
  <c r="E145" i="2"/>
  <c r="C145" i="2"/>
  <c r="K144" i="2"/>
  <c r="I144" i="2"/>
  <c r="G144" i="2"/>
  <c r="E144" i="2"/>
  <c r="C144" i="2"/>
  <c r="K143" i="2"/>
  <c r="I143" i="2"/>
  <c r="G143" i="2"/>
  <c r="E143" i="2"/>
  <c r="C143" i="2"/>
  <c r="K142" i="2"/>
  <c r="I142" i="2"/>
  <c r="G142" i="2"/>
  <c r="E142" i="2"/>
  <c r="C142" i="2"/>
  <c r="K141" i="2"/>
  <c r="I141" i="2"/>
  <c r="G141" i="2"/>
  <c r="E141" i="2"/>
  <c r="C141" i="2"/>
  <c r="K140" i="2"/>
  <c r="I140" i="2"/>
  <c r="G140" i="2"/>
  <c r="E140" i="2"/>
  <c r="C140" i="2"/>
  <c r="K139" i="2"/>
  <c r="I139" i="2"/>
  <c r="G139" i="2"/>
  <c r="E139" i="2"/>
  <c r="C139" i="2"/>
  <c r="K138" i="2"/>
  <c r="I138" i="2"/>
  <c r="G138" i="2"/>
  <c r="E138" i="2"/>
  <c r="C138" i="2"/>
  <c r="K137" i="2"/>
  <c r="I137" i="2"/>
  <c r="G137" i="2"/>
  <c r="E137" i="2"/>
  <c r="C137" i="2"/>
  <c r="K136" i="2"/>
  <c r="I136" i="2"/>
  <c r="G136" i="2"/>
  <c r="E136" i="2"/>
  <c r="C136" i="2"/>
  <c r="K135" i="2"/>
  <c r="I135" i="2"/>
  <c r="G135" i="2"/>
  <c r="E135" i="2"/>
  <c r="C135" i="2"/>
  <c r="K134" i="2"/>
  <c r="I134" i="2"/>
  <c r="G134" i="2"/>
  <c r="E134" i="2"/>
  <c r="C134" i="2"/>
  <c r="K133" i="2"/>
  <c r="I133" i="2"/>
  <c r="G133" i="2"/>
  <c r="E133" i="2"/>
  <c r="C133" i="2"/>
  <c r="K132" i="2"/>
  <c r="I132" i="2"/>
  <c r="G132" i="2"/>
  <c r="E132" i="2"/>
  <c r="C132" i="2"/>
  <c r="K131" i="2"/>
  <c r="I131" i="2"/>
  <c r="G131" i="2"/>
  <c r="E131" i="2"/>
  <c r="C131" i="2"/>
  <c r="K130" i="2"/>
  <c r="I130" i="2"/>
  <c r="G130" i="2"/>
  <c r="E130" i="2"/>
  <c r="C130" i="2"/>
  <c r="K129" i="2"/>
  <c r="I129" i="2"/>
  <c r="G129" i="2"/>
  <c r="E129" i="2"/>
  <c r="C129" i="2"/>
  <c r="K128" i="2"/>
  <c r="I128" i="2"/>
  <c r="G128" i="2"/>
  <c r="E128" i="2"/>
  <c r="C128" i="2"/>
  <c r="K127" i="2"/>
  <c r="I127" i="2"/>
  <c r="G127" i="2"/>
  <c r="E127" i="2"/>
  <c r="C127" i="2"/>
  <c r="K126" i="2"/>
  <c r="I126" i="2"/>
  <c r="G126" i="2"/>
  <c r="E126" i="2"/>
  <c r="C126" i="2"/>
  <c r="K125" i="2"/>
  <c r="I125" i="2"/>
  <c r="G125" i="2"/>
  <c r="E125" i="2"/>
  <c r="C125" i="2"/>
  <c r="K124" i="2"/>
  <c r="I124" i="2"/>
  <c r="G124" i="2"/>
  <c r="E124" i="2"/>
  <c r="C124" i="2"/>
  <c r="K123" i="2"/>
  <c r="I123" i="2"/>
  <c r="G123" i="2"/>
  <c r="E123" i="2"/>
  <c r="C123" i="2"/>
  <c r="K122" i="2"/>
  <c r="I122" i="2"/>
  <c r="G122" i="2"/>
  <c r="E122" i="2"/>
  <c r="C122" i="2"/>
  <c r="K121" i="2"/>
  <c r="I121" i="2"/>
  <c r="G121" i="2"/>
  <c r="E121" i="2"/>
  <c r="C121" i="2"/>
  <c r="K120" i="2"/>
  <c r="I120" i="2"/>
  <c r="G120" i="2"/>
  <c r="E120" i="2"/>
  <c r="C120" i="2"/>
  <c r="K119" i="2"/>
  <c r="I119" i="2"/>
  <c r="G119" i="2"/>
  <c r="E119" i="2"/>
  <c r="C119" i="2"/>
  <c r="K118" i="2"/>
  <c r="I118" i="2"/>
  <c r="G118" i="2"/>
  <c r="E118" i="2"/>
  <c r="C118" i="2"/>
  <c r="K117" i="2"/>
  <c r="I117" i="2"/>
  <c r="G117" i="2"/>
  <c r="E117" i="2"/>
  <c r="C117" i="2"/>
  <c r="K116" i="2"/>
  <c r="I116" i="2"/>
  <c r="G116" i="2"/>
  <c r="E116" i="2"/>
  <c r="C116" i="2"/>
  <c r="K115" i="2"/>
  <c r="I115" i="2"/>
  <c r="G115" i="2"/>
  <c r="E115" i="2"/>
  <c r="C115" i="2"/>
  <c r="K114" i="2"/>
  <c r="I114" i="2"/>
  <c r="G114" i="2"/>
  <c r="E114" i="2"/>
  <c r="C114" i="2"/>
  <c r="K113" i="2"/>
  <c r="I113" i="2"/>
  <c r="G113" i="2"/>
  <c r="E113" i="2"/>
  <c r="C113" i="2"/>
  <c r="K112" i="2"/>
  <c r="I112" i="2"/>
  <c r="G112" i="2"/>
  <c r="E112" i="2"/>
  <c r="C112" i="2"/>
  <c r="K111" i="2"/>
  <c r="I111" i="2"/>
  <c r="G111" i="2"/>
  <c r="E111" i="2"/>
  <c r="C111" i="2"/>
  <c r="K110" i="2"/>
  <c r="I110" i="2"/>
  <c r="G110" i="2"/>
  <c r="E110" i="2"/>
  <c r="C110" i="2"/>
  <c r="K109" i="2"/>
  <c r="I109" i="2"/>
  <c r="G109" i="2"/>
  <c r="E109" i="2"/>
  <c r="C109" i="2"/>
  <c r="K108" i="2"/>
  <c r="I108" i="2"/>
  <c r="G108" i="2"/>
  <c r="E108" i="2"/>
  <c r="C108" i="2"/>
  <c r="K107" i="2"/>
  <c r="I107" i="2"/>
  <c r="G107" i="2"/>
  <c r="E107" i="2"/>
  <c r="C107" i="2"/>
  <c r="K106" i="2"/>
  <c r="I106" i="2"/>
  <c r="G106" i="2"/>
  <c r="E106" i="2"/>
  <c r="C106" i="2"/>
  <c r="K105" i="2"/>
  <c r="I105" i="2"/>
  <c r="G105" i="2"/>
  <c r="E105" i="2"/>
  <c r="C105" i="2"/>
  <c r="K104" i="2"/>
  <c r="I104" i="2"/>
  <c r="G104" i="2"/>
  <c r="E104" i="2"/>
  <c r="C104" i="2"/>
  <c r="K103" i="2"/>
  <c r="I103" i="2"/>
  <c r="G103" i="2"/>
  <c r="E103" i="2"/>
  <c r="C103" i="2"/>
  <c r="K102" i="2"/>
  <c r="I102" i="2"/>
  <c r="G102" i="2"/>
  <c r="E102" i="2"/>
  <c r="C102" i="2"/>
  <c r="K101" i="2"/>
  <c r="I101" i="2"/>
  <c r="G101" i="2"/>
  <c r="E101" i="2"/>
  <c r="C101" i="2"/>
  <c r="K100" i="2"/>
  <c r="I100" i="2"/>
  <c r="G100" i="2"/>
  <c r="E100" i="2"/>
  <c r="C100" i="2"/>
  <c r="K99" i="2"/>
  <c r="I99" i="2"/>
  <c r="G99" i="2"/>
  <c r="E99" i="2"/>
  <c r="C99" i="2"/>
  <c r="K98" i="2"/>
  <c r="I98" i="2"/>
  <c r="G98" i="2"/>
  <c r="E98" i="2"/>
  <c r="C98" i="2"/>
  <c r="K97" i="2"/>
  <c r="I97" i="2"/>
  <c r="G97" i="2"/>
  <c r="E97" i="2"/>
  <c r="C97" i="2"/>
  <c r="K96" i="2"/>
  <c r="I96" i="2"/>
  <c r="G96" i="2"/>
  <c r="E96" i="2"/>
  <c r="C96" i="2"/>
  <c r="K95" i="2"/>
  <c r="I95" i="2"/>
  <c r="G95" i="2"/>
  <c r="E95" i="2"/>
  <c r="C95" i="2"/>
  <c r="K94" i="2"/>
  <c r="I94" i="2"/>
  <c r="G94" i="2"/>
  <c r="E94" i="2"/>
  <c r="C94" i="2"/>
  <c r="K93" i="2"/>
  <c r="I93" i="2"/>
  <c r="G93" i="2"/>
  <c r="E93" i="2"/>
  <c r="C93" i="2"/>
  <c r="K92" i="2"/>
  <c r="I92" i="2"/>
  <c r="G92" i="2"/>
  <c r="E92" i="2"/>
  <c r="C92" i="2"/>
  <c r="K91" i="2"/>
  <c r="I91" i="2"/>
  <c r="G91" i="2"/>
  <c r="E91" i="2"/>
  <c r="C91" i="2"/>
  <c r="K90" i="2"/>
  <c r="I90" i="2"/>
  <c r="G90" i="2"/>
  <c r="E90" i="2"/>
  <c r="C90" i="2"/>
  <c r="K89" i="2"/>
  <c r="I89" i="2"/>
  <c r="G89" i="2"/>
  <c r="E89" i="2"/>
  <c r="C89" i="2"/>
  <c r="K88" i="2"/>
  <c r="I88" i="2"/>
  <c r="G88" i="2"/>
  <c r="E88" i="2"/>
  <c r="C88" i="2"/>
  <c r="K87" i="2"/>
  <c r="I87" i="2"/>
  <c r="G87" i="2"/>
  <c r="E87" i="2"/>
  <c r="C87" i="2"/>
  <c r="K86" i="2"/>
  <c r="I86" i="2"/>
  <c r="G86" i="2"/>
  <c r="E86" i="2"/>
  <c r="C86" i="2"/>
  <c r="K85" i="2"/>
  <c r="I85" i="2"/>
  <c r="G85" i="2"/>
  <c r="E85" i="2"/>
  <c r="C85" i="2"/>
  <c r="K84" i="2"/>
  <c r="I84" i="2"/>
  <c r="G84" i="2"/>
  <c r="E84" i="2"/>
  <c r="C84" i="2"/>
  <c r="K83" i="2"/>
  <c r="I83" i="2"/>
  <c r="G83" i="2"/>
  <c r="E83" i="2"/>
  <c r="C83" i="2"/>
  <c r="K82" i="2"/>
  <c r="I82" i="2"/>
  <c r="G82" i="2"/>
  <c r="E82" i="2"/>
  <c r="C82" i="2"/>
  <c r="K81" i="2"/>
  <c r="I81" i="2"/>
  <c r="G81" i="2"/>
  <c r="E81" i="2"/>
  <c r="C81" i="2"/>
  <c r="K80" i="2"/>
  <c r="I80" i="2"/>
  <c r="G80" i="2"/>
  <c r="E80" i="2"/>
  <c r="C80" i="2"/>
  <c r="K79" i="2"/>
  <c r="I79" i="2"/>
  <c r="G79" i="2"/>
  <c r="E79" i="2"/>
  <c r="C79" i="2"/>
  <c r="K78" i="2"/>
  <c r="I78" i="2"/>
  <c r="G78" i="2"/>
  <c r="E78" i="2"/>
  <c r="C78" i="2"/>
  <c r="K77" i="2"/>
  <c r="I77" i="2"/>
  <c r="G77" i="2"/>
  <c r="E77" i="2"/>
  <c r="C77" i="2"/>
  <c r="K76" i="2"/>
  <c r="I76" i="2"/>
  <c r="G76" i="2"/>
  <c r="E76" i="2"/>
  <c r="C76" i="2"/>
  <c r="K75" i="2"/>
  <c r="I75" i="2"/>
  <c r="G75" i="2"/>
  <c r="E75" i="2"/>
  <c r="C75" i="2"/>
  <c r="K74" i="2"/>
  <c r="I74" i="2"/>
  <c r="G74" i="2"/>
  <c r="E74" i="2"/>
  <c r="C74" i="2"/>
  <c r="K73" i="2"/>
  <c r="I73" i="2"/>
  <c r="G73" i="2"/>
  <c r="E73" i="2"/>
  <c r="C73" i="2"/>
  <c r="K72" i="2"/>
  <c r="I72" i="2"/>
  <c r="G72" i="2"/>
  <c r="E72" i="2"/>
  <c r="C72" i="2"/>
  <c r="K71" i="2"/>
  <c r="I71" i="2"/>
  <c r="G71" i="2"/>
  <c r="E71" i="2"/>
  <c r="C71" i="2"/>
  <c r="K70" i="2"/>
  <c r="I70" i="2"/>
  <c r="G70" i="2"/>
  <c r="E70" i="2"/>
  <c r="C70" i="2"/>
  <c r="K69" i="2"/>
  <c r="I69" i="2"/>
  <c r="G69" i="2"/>
  <c r="E69" i="2"/>
  <c r="C69" i="2"/>
  <c r="K68" i="2"/>
  <c r="I68" i="2"/>
  <c r="G68" i="2"/>
  <c r="E68" i="2"/>
  <c r="C68" i="2"/>
  <c r="K67" i="2"/>
  <c r="I67" i="2"/>
  <c r="G67" i="2"/>
  <c r="E67" i="2"/>
  <c r="C67" i="2"/>
  <c r="K66" i="2"/>
  <c r="I66" i="2"/>
  <c r="G66" i="2"/>
  <c r="E66" i="2"/>
  <c r="C66" i="2"/>
  <c r="K65" i="2"/>
  <c r="I65" i="2"/>
  <c r="G65" i="2"/>
  <c r="E65" i="2"/>
  <c r="C65" i="2"/>
  <c r="K64" i="2"/>
  <c r="I64" i="2"/>
  <c r="G64" i="2"/>
  <c r="E64" i="2"/>
  <c r="C64" i="2"/>
  <c r="K63" i="2"/>
  <c r="I63" i="2"/>
  <c r="G63" i="2"/>
  <c r="E63" i="2"/>
  <c r="C63" i="2"/>
  <c r="K62" i="2"/>
  <c r="I62" i="2"/>
  <c r="G62" i="2"/>
  <c r="E62" i="2"/>
  <c r="C62" i="2"/>
  <c r="K61" i="2"/>
  <c r="I61" i="2"/>
  <c r="G61" i="2"/>
  <c r="E61" i="2"/>
  <c r="C61" i="2"/>
  <c r="K60" i="2"/>
  <c r="I60" i="2"/>
  <c r="G60" i="2"/>
  <c r="E60" i="2"/>
  <c r="C60" i="2"/>
  <c r="K59" i="2"/>
  <c r="I59" i="2"/>
  <c r="G59" i="2"/>
  <c r="E59" i="2"/>
  <c r="C59" i="2"/>
  <c r="K58" i="2"/>
  <c r="I58" i="2"/>
  <c r="G58" i="2"/>
  <c r="E58" i="2"/>
  <c r="C58" i="2"/>
  <c r="K57" i="2"/>
  <c r="I57" i="2"/>
  <c r="G57" i="2"/>
  <c r="E57" i="2"/>
  <c r="C57" i="2"/>
  <c r="K56" i="2"/>
  <c r="I56" i="2"/>
  <c r="G56" i="2"/>
  <c r="E56" i="2"/>
  <c r="C56" i="2"/>
  <c r="K55" i="2"/>
  <c r="I55" i="2"/>
  <c r="G55" i="2"/>
  <c r="E55" i="2"/>
  <c r="C55" i="2"/>
  <c r="K54" i="2"/>
  <c r="I54" i="2"/>
  <c r="G54" i="2"/>
  <c r="E54" i="2"/>
  <c r="C54" i="2"/>
  <c r="K53" i="2"/>
  <c r="I53" i="2"/>
  <c r="G53" i="2"/>
  <c r="E53" i="2"/>
  <c r="C53" i="2"/>
  <c r="K52" i="2"/>
  <c r="I52" i="2"/>
  <c r="G52" i="2"/>
  <c r="E52" i="2"/>
  <c r="C52" i="2"/>
  <c r="K51" i="2"/>
  <c r="I51" i="2"/>
  <c r="G51" i="2"/>
  <c r="E51" i="2"/>
  <c r="C51" i="2"/>
  <c r="K50" i="2"/>
  <c r="I50" i="2"/>
  <c r="G50" i="2"/>
  <c r="E50" i="2"/>
  <c r="C50" i="2"/>
  <c r="K49" i="2"/>
  <c r="I49" i="2"/>
  <c r="G49" i="2"/>
  <c r="E49" i="2"/>
  <c r="C49" i="2"/>
  <c r="K48" i="2"/>
  <c r="I48" i="2"/>
  <c r="G48" i="2"/>
  <c r="E48" i="2"/>
  <c r="C48" i="2"/>
  <c r="K47" i="2"/>
  <c r="I47" i="2"/>
  <c r="G47" i="2"/>
  <c r="E47" i="2"/>
  <c r="C47" i="2"/>
  <c r="K46" i="2"/>
  <c r="I46" i="2"/>
  <c r="G46" i="2"/>
  <c r="E46" i="2"/>
  <c r="C46" i="2"/>
  <c r="K45" i="2"/>
  <c r="I45" i="2"/>
  <c r="G45" i="2"/>
  <c r="E45" i="2"/>
  <c r="C45" i="2"/>
  <c r="K44" i="2"/>
  <c r="I44" i="2"/>
  <c r="G44" i="2"/>
  <c r="E44" i="2"/>
  <c r="C44" i="2"/>
  <c r="K43" i="2"/>
  <c r="I43" i="2"/>
  <c r="G43" i="2"/>
  <c r="E43" i="2"/>
  <c r="C43" i="2"/>
  <c r="K42" i="2"/>
  <c r="I42" i="2"/>
  <c r="G42" i="2"/>
  <c r="E42" i="2"/>
  <c r="C42" i="2"/>
  <c r="K41" i="2"/>
  <c r="I41" i="2"/>
  <c r="G41" i="2"/>
  <c r="E41" i="2"/>
  <c r="C41" i="2"/>
  <c r="K40" i="2"/>
  <c r="I40" i="2"/>
  <c r="G40" i="2"/>
  <c r="E40" i="2"/>
  <c r="C40" i="2"/>
  <c r="K39" i="2"/>
  <c r="I39" i="2"/>
  <c r="G39" i="2"/>
  <c r="E39" i="2"/>
  <c r="C39" i="2"/>
  <c r="K38" i="2"/>
  <c r="I38" i="2"/>
  <c r="G38" i="2"/>
  <c r="E38" i="2"/>
  <c r="C38" i="2"/>
  <c r="K37" i="2"/>
  <c r="I37" i="2"/>
  <c r="G37" i="2"/>
  <c r="E37" i="2"/>
  <c r="C37" i="2"/>
  <c r="K36" i="2"/>
  <c r="I36" i="2"/>
  <c r="G36" i="2"/>
  <c r="E36" i="2"/>
  <c r="C36" i="2"/>
  <c r="K35" i="2"/>
  <c r="I35" i="2"/>
  <c r="G35" i="2"/>
  <c r="E35" i="2"/>
  <c r="C35" i="2"/>
  <c r="K34" i="2"/>
  <c r="I34" i="2"/>
  <c r="G34" i="2"/>
  <c r="E34" i="2"/>
  <c r="C34" i="2"/>
  <c r="K33" i="2"/>
  <c r="I33" i="2"/>
  <c r="G33" i="2"/>
  <c r="E33" i="2"/>
  <c r="C33" i="2"/>
  <c r="K32" i="2"/>
  <c r="I32" i="2"/>
  <c r="G32" i="2"/>
  <c r="E32" i="2"/>
  <c r="C32" i="2"/>
  <c r="K31" i="2"/>
  <c r="I31" i="2"/>
  <c r="G31" i="2"/>
  <c r="E31" i="2"/>
  <c r="C31" i="2"/>
  <c r="K30" i="2"/>
  <c r="I30" i="2"/>
  <c r="G30" i="2"/>
  <c r="E30" i="2"/>
  <c r="C30" i="2"/>
  <c r="K29" i="2"/>
  <c r="I29" i="2"/>
  <c r="G29" i="2"/>
  <c r="E29" i="2"/>
  <c r="C29" i="2"/>
  <c r="K28" i="2"/>
  <c r="I28" i="2"/>
  <c r="G28" i="2"/>
  <c r="E28" i="2"/>
  <c r="C28" i="2"/>
  <c r="K27" i="2"/>
  <c r="I27" i="2"/>
  <c r="G27" i="2"/>
  <c r="E27" i="2"/>
  <c r="C27" i="2"/>
  <c r="K26" i="2"/>
  <c r="I26" i="2"/>
  <c r="G26" i="2"/>
  <c r="E26" i="2"/>
  <c r="C26" i="2"/>
  <c r="K25" i="2"/>
  <c r="I25" i="2"/>
  <c r="G25" i="2"/>
  <c r="E25" i="2"/>
  <c r="C25" i="2"/>
  <c r="K24" i="2"/>
  <c r="I24" i="2"/>
  <c r="G24" i="2"/>
  <c r="E24" i="2"/>
  <c r="C24" i="2"/>
  <c r="K23" i="2"/>
  <c r="I23" i="2"/>
  <c r="G23" i="2"/>
  <c r="E23" i="2"/>
  <c r="C23" i="2"/>
  <c r="K22" i="2"/>
  <c r="I22" i="2"/>
  <c r="G22" i="2"/>
  <c r="E22" i="2"/>
  <c r="C22" i="2"/>
  <c r="K21" i="2"/>
  <c r="I21" i="2"/>
  <c r="G21" i="2"/>
  <c r="E21" i="2"/>
  <c r="C21" i="2"/>
  <c r="K20" i="2"/>
  <c r="I20" i="2"/>
  <c r="G20" i="2"/>
  <c r="E20" i="2"/>
  <c r="C20" i="2"/>
  <c r="K19" i="2"/>
  <c r="I19" i="2"/>
  <c r="G19" i="2"/>
  <c r="E19" i="2"/>
  <c r="C19" i="2"/>
  <c r="K18" i="2"/>
  <c r="I18" i="2"/>
  <c r="G18" i="2"/>
  <c r="E18" i="2"/>
  <c r="C18" i="2"/>
  <c r="K17" i="2"/>
  <c r="I17" i="2"/>
  <c r="G17" i="2"/>
  <c r="E17" i="2"/>
  <c r="C17" i="2"/>
  <c r="K16" i="2"/>
  <c r="I16" i="2"/>
  <c r="G16" i="2"/>
  <c r="E16" i="2"/>
  <c r="C16" i="2"/>
  <c r="K15" i="2"/>
  <c r="I15" i="2"/>
  <c r="G15" i="2"/>
  <c r="E15" i="2"/>
  <c r="C15" i="2"/>
  <c r="K14" i="2"/>
  <c r="I14" i="2"/>
  <c r="G14" i="2"/>
  <c r="E14" i="2"/>
  <c r="C14" i="2"/>
  <c r="K13" i="2"/>
  <c r="I13" i="2"/>
  <c r="G13" i="2"/>
  <c r="E13" i="2"/>
  <c r="C13" i="2"/>
  <c r="K12" i="2"/>
  <c r="I12" i="2"/>
  <c r="G12" i="2"/>
  <c r="E12" i="2"/>
  <c r="C12" i="2"/>
  <c r="K11" i="2"/>
  <c r="I11" i="2"/>
  <c r="G11" i="2"/>
  <c r="E11" i="2"/>
  <c r="C11" i="2"/>
  <c r="K10" i="2"/>
  <c r="I10" i="2"/>
  <c r="G10" i="2"/>
  <c r="E10" i="2"/>
  <c r="C10" i="2"/>
  <c r="K9" i="2"/>
  <c r="I9" i="2"/>
  <c r="G9" i="2"/>
  <c r="E9" i="2"/>
  <c r="C9" i="2"/>
  <c r="K8" i="2"/>
  <c r="I8" i="2"/>
  <c r="G8" i="2"/>
  <c r="E8" i="2"/>
  <c r="C8" i="2"/>
  <c r="K7" i="2"/>
  <c r="I7" i="2"/>
  <c r="G7" i="2"/>
  <c r="E7" i="2"/>
  <c r="C7" i="2"/>
  <c r="K6" i="2"/>
  <c r="I6" i="2"/>
  <c r="G6" i="2"/>
  <c r="E6" i="2"/>
  <c r="C6" i="2"/>
  <c r="K5" i="2"/>
  <c r="I5" i="2"/>
  <c r="G5" i="2"/>
  <c r="E5" i="2"/>
  <c r="C5" i="2"/>
  <c r="K4" i="2"/>
  <c r="I4" i="2"/>
  <c r="G4" i="2"/>
  <c r="E4" i="2"/>
  <c r="C4" i="2"/>
  <c r="K3" i="2"/>
  <c r="I3" i="2"/>
  <c r="G3" i="2"/>
  <c r="E3" i="2"/>
  <c r="C3" i="2"/>
  <c r="K2" i="2"/>
  <c r="I2" i="2"/>
  <c r="G2" i="2"/>
  <c r="E2" i="2"/>
  <c r="C2" i="2"/>
</calcChain>
</file>

<file path=xl/sharedStrings.xml><?xml version="1.0" encoding="utf-8"?>
<sst xmlns="http://schemas.openxmlformats.org/spreadsheetml/2006/main" count="1471" uniqueCount="1423">
  <si>
    <t>ADK41</t>
  </si>
  <si>
    <t>ADK43</t>
  </si>
  <si>
    <t>ADK49</t>
  </si>
  <si>
    <t>AN12</t>
  </si>
  <si>
    <t>BI41</t>
  </si>
  <si>
    <t>BI42</t>
  </si>
  <si>
    <t>BM04</t>
  </si>
  <si>
    <t>CD04</t>
  </si>
  <si>
    <t>CR05</t>
  </si>
  <si>
    <t>CR06</t>
  </si>
  <si>
    <t>CR08</t>
  </si>
  <si>
    <t>DV03</t>
  </si>
  <si>
    <t>EC10</t>
  </si>
  <si>
    <t>ES02</t>
  </si>
  <si>
    <t>EU10</t>
  </si>
  <si>
    <t>FRY44</t>
  </si>
  <si>
    <t>FRY48</t>
  </si>
  <si>
    <t>GE49</t>
  </si>
  <si>
    <t>GT09</t>
  </si>
  <si>
    <t>HE01</t>
  </si>
  <si>
    <t>HE02</t>
  </si>
  <si>
    <t>HE06</t>
  </si>
  <si>
    <t>HG01</t>
  </si>
  <si>
    <t>HK42</t>
  </si>
  <si>
    <t>HK44</t>
  </si>
  <si>
    <t>HK45</t>
  </si>
  <si>
    <t>HK46</t>
  </si>
  <si>
    <t>HP02</t>
  </si>
  <si>
    <t>HR03</t>
  </si>
  <si>
    <t>LY48</t>
  </si>
  <si>
    <t>MP03</t>
  </si>
  <si>
    <t>MP06</t>
  </si>
  <si>
    <t>MP08</t>
  </si>
  <si>
    <t>OA04</t>
  </si>
  <si>
    <t>SA42</t>
  </si>
  <si>
    <t>SA48</t>
  </si>
  <si>
    <t>SC04</t>
  </si>
  <si>
    <t>SF41</t>
  </si>
  <si>
    <t>TAN44</t>
  </si>
  <si>
    <t>VCR44</t>
  </si>
  <si>
    <t>WO03</t>
  </si>
  <si>
    <t>WO06</t>
  </si>
  <si>
    <t>AD02</t>
  </si>
  <si>
    <t>AD03</t>
  </si>
  <si>
    <t>AD06</t>
  </si>
  <si>
    <t>AD07</t>
  </si>
  <si>
    <t>AD10</t>
  </si>
  <si>
    <t>AE05</t>
  </si>
  <si>
    <t>AE06</t>
  </si>
  <si>
    <t>AI07</t>
  </si>
  <si>
    <t>AI08</t>
  </si>
  <si>
    <t>AI10</t>
  </si>
  <si>
    <t>AL10</t>
  </si>
  <si>
    <t>AM01</t>
  </si>
  <si>
    <t>AM03</t>
  </si>
  <si>
    <t>AM08</t>
  </si>
  <si>
    <t>AR42</t>
  </si>
  <si>
    <t>AR43</t>
  </si>
  <si>
    <t>AR44</t>
  </si>
  <si>
    <t>AR46</t>
  </si>
  <si>
    <t>AR47</t>
  </si>
  <si>
    <t>AT43</t>
  </si>
  <si>
    <t>AV02</t>
  </si>
  <si>
    <t>BA03</t>
  </si>
  <si>
    <t>BA41</t>
  </si>
  <si>
    <t>BAR46</t>
  </si>
  <si>
    <t>BAR48</t>
  </si>
  <si>
    <t>BC09</t>
  </si>
  <si>
    <t>BG01</t>
  </si>
  <si>
    <t>BG02</t>
  </si>
  <si>
    <t>BG04</t>
  </si>
  <si>
    <t>BI03</t>
  </si>
  <si>
    <t>BI04</t>
  </si>
  <si>
    <t>BI05</t>
  </si>
  <si>
    <t>BI43</t>
  </si>
  <si>
    <t>BI46</t>
  </si>
  <si>
    <t>BL01</t>
  </si>
  <si>
    <t>BL02</t>
  </si>
  <si>
    <t>BL03</t>
  </si>
  <si>
    <t>BL05</t>
  </si>
  <si>
    <t>BL06</t>
  </si>
  <si>
    <t>BL08</t>
  </si>
  <si>
    <t>BL09</t>
  </si>
  <si>
    <t>BL10</t>
  </si>
  <si>
    <t>BR08</t>
  </si>
  <si>
    <t>BR09</t>
  </si>
  <si>
    <t>BR10</t>
  </si>
  <si>
    <t>BR11</t>
  </si>
  <si>
    <t>BR13</t>
  </si>
  <si>
    <t>BT01</t>
  </si>
  <si>
    <t>BT02</t>
  </si>
  <si>
    <t>BT03</t>
  </si>
  <si>
    <t>BV43</t>
  </si>
  <si>
    <t>BW01</t>
  </si>
  <si>
    <t>BW05</t>
  </si>
  <si>
    <t>BW10</t>
  </si>
  <si>
    <t>BZ02</t>
  </si>
  <si>
    <t>BZ03</t>
  </si>
  <si>
    <t>BZ08</t>
  </si>
  <si>
    <t>BZ09</t>
  </si>
  <si>
    <t>CG01</t>
  </si>
  <si>
    <t>CG03</t>
  </si>
  <si>
    <t>CG04</t>
  </si>
  <si>
    <t>CG06</t>
  </si>
  <si>
    <t>CG08</t>
  </si>
  <si>
    <t>CRB41</t>
  </si>
  <si>
    <t>CRB42</t>
  </si>
  <si>
    <t>CRB43</t>
  </si>
  <si>
    <t>CRB44</t>
  </si>
  <si>
    <t>CRB45</t>
  </si>
  <si>
    <t>CRB46</t>
  </si>
  <si>
    <t>CRB47</t>
  </si>
  <si>
    <t>CS03</t>
  </si>
  <si>
    <t>DL41</t>
  </si>
  <si>
    <t>DL44</t>
  </si>
  <si>
    <t>DL46</t>
  </si>
  <si>
    <t>DL47</t>
  </si>
  <si>
    <t>DN02</t>
  </si>
  <si>
    <t>DN08</t>
  </si>
  <si>
    <t>DV01</t>
  </si>
  <si>
    <t>DV02</t>
  </si>
  <si>
    <t>DV08</t>
  </si>
  <si>
    <t>EL08</t>
  </si>
  <si>
    <t>EL09</t>
  </si>
  <si>
    <t>ES01</t>
  </si>
  <si>
    <t>ES04</t>
  </si>
  <si>
    <t>ES05</t>
  </si>
  <si>
    <t>ES06</t>
  </si>
  <si>
    <t>ES08</t>
  </si>
  <si>
    <t>FD04</t>
  </si>
  <si>
    <t>FL42</t>
  </si>
  <si>
    <t>FL43</t>
  </si>
  <si>
    <t>FL44</t>
  </si>
  <si>
    <t>FL45</t>
  </si>
  <si>
    <t>FL46</t>
  </si>
  <si>
    <t>FR42</t>
  </si>
  <si>
    <t>FT11</t>
  </si>
  <si>
    <t>FZ42</t>
  </si>
  <si>
    <t>FZ46</t>
  </si>
  <si>
    <t>FZ48</t>
  </si>
  <si>
    <t>FZ54</t>
  </si>
  <si>
    <t>GA02</t>
  </si>
  <si>
    <t>GA03</t>
  </si>
  <si>
    <t>GA04</t>
  </si>
  <si>
    <t>GA05</t>
  </si>
  <si>
    <t>GA07</t>
  </si>
  <si>
    <t>GA08</t>
  </si>
  <si>
    <t>GA09</t>
  </si>
  <si>
    <t>GA10</t>
  </si>
  <si>
    <t>GG04</t>
  </si>
  <si>
    <t>GG06</t>
  </si>
  <si>
    <t>GG10</t>
  </si>
  <si>
    <t>GL01</t>
  </si>
  <si>
    <t>GL03</t>
  </si>
  <si>
    <t>GN12</t>
  </si>
  <si>
    <t>GP09</t>
  </si>
  <si>
    <t>GT03</t>
  </si>
  <si>
    <t>GT05</t>
  </si>
  <si>
    <t>GT12</t>
  </si>
  <si>
    <t>GV05</t>
  </si>
  <si>
    <t>GV07</t>
  </si>
  <si>
    <t>GZ45</t>
  </si>
  <si>
    <t>HB03</t>
  </si>
  <si>
    <t>HB04</t>
  </si>
  <si>
    <t>HB44</t>
  </si>
  <si>
    <t>HB45</t>
  </si>
  <si>
    <t>HB47</t>
  </si>
  <si>
    <t>HB49</t>
  </si>
  <si>
    <t>HE13</t>
  </si>
  <si>
    <t>HG02</t>
  </si>
  <si>
    <t>HG04</t>
  </si>
  <si>
    <t>HG06</t>
  </si>
  <si>
    <t>HM01</t>
  </si>
  <si>
    <t>HM02</t>
  </si>
  <si>
    <t>HM03</t>
  </si>
  <si>
    <t>HM05</t>
  </si>
  <si>
    <t>HM06</t>
  </si>
  <si>
    <t>HM08</t>
  </si>
  <si>
    <t>HM10</t>
  </si>
  <si>
    <t>HM12</t>
  </si>
  <si>
    <t>HNY02</t>
  </si>
  <si>
    <t>HNY04</t>
  </si>
  <si>
    <t>HNY06</t>
  </si>
  <si>
    <t>HOC06</t>
  </si>
  <si>
    <t>HP05</t>
  </si>
  <si>
    <t>HP08</t>
  </si>
  <si>
    <t>HT02</t>
  </si>
  <si>
    <t>HV04</t>
  </si>
  <si>
    <t>HV06</t>
  </si>
  <si>
    <t>HV41</t>
  </si>
  <si>
    <t>HX01</t>
  </si>
  <si>
    <t>HX02</t>
  </si>
  <si>
    <t>HY11</t>
  </si>
  <si>
    <t>IM44</t>
  </si>
  <si>
    <t>IM46</t>
  </si>
  <si>
    <t>IM47</t>
  </si>
  <si>
    <t>IR02</t>
  </si>
  <si>
    <t>IR04</t>
  </si>
  <si>
    <t>IR05</t>
  </si>
  <si>
    <t>JCK01</t>
  </si>
  <si>
    <t>JCK02</t>
  </si>
  <si>
    <t>JCK03</t>
  </si>
  <si>
    <t>JN11</t>
  </si>
  <si>
    <t>JOR41</t>
  </si>
  <si>
    <t>JOR44</t>
  </si>
  <si>
    <t>JP01</t>
  </si>
  <si>
    <t>JP02</t>
  </si>
  <si>
    <t>KB02</t>
  </si>
  <si>
    <t>KDL43</t>
  </si>
  <si>
    <t>KDL44</t>
  </si>
  <si>
    <t>KDL46</t>
  </si>
  <si>
    <t>KG42</t>
  </si>
  <si>
    <t>KG43</t>
  </si>
  <si>
    <t>KG44</t>
  </si>
  <si>
    <t>KG45</t>
  </si>
  <si>
    <t>KL46</t>
  </si>
  <si>
    <t>KM02</t>
  </si>
  <si>
    <t>KM07</t>
  </si>
  <si>
    <t>KN01</t>
  </si>
  <si>
    <t>KW46</t>
  </si>
  <si>
    <t>LA01</t>
  </si>
  <si>
    <t>LA03</t>
  </si>
  <si>
    <t>LAK42</t>
  </si>
  <si>
    <t>LAK43</t>
  </si>
  <si>
    <t>LAK45</t>
  </si>
  <si>
    <t>LAK46</t>
  </si>
  <si>
    <t>LC02</t>
  </si>
  <si>
    <t>LIM45</t>
  </si>
  <si>
    <t>LJ01</t>
  </si>
  <si>
    <t>LJ02</t>
  </si>
  <si>
    <t>LJ03</t>
  </si>
  <si>
    <t>LJ07</t>
  </si>
  <si>
    <t>LJ09</t>
  </si>
  <si>
    <t>LK06</t>
  </si>
  <si>
    <t>LM02</t>
  </si>
  <si>
    <t>LM03</t>
  </si>
  <si>
    <t>LM04</t>
  </si>
  <si>
    <t>LP01</t>
  </si>
  <si>
    <t>LP02</t>
  </si>
  <si>
    <t>LP03</t>
  </si>
  <si>
    <t>LP05</t>
  </si>
  <si>
    <t>LU03</t>
  </si>
  <si>
    <t>LU43</t>
  </si>
  <si>
    <t>LV01</t>
  </si>
  <si>
    <t>LW43</t>
  </si>
  <si>
    <t>LW44</t>
  </si>
  <si>
    <t>LW46</t>
  </si>
  <si>
    <t>LW47</t>
  </si>
  <si>
    <t>LY44</t>
  </si>
  <si>
    <t>LY46</t>
  </si>
  <si>
    <t>LY49</t>
  </si>
  <si>
    <t>MAR48</t>
  </si>
  <si>
    <t>MAR49</t>
  </si>
  <si>
    <t>MB02</t>
  </si>
  <si>
    <t>MB05</t>
  </si>
  <si>
    <t>MB08</t>
  </si>
  <si>
    <t>MC02</t>
  </si>
  <si>
    <t>MC06</t>
  </si>
  <si>
    <t>MC10</t>
  </si>
  <si>
    <t>MDY02</t>
  </si>
  <si>
    <t>MP01</t>
  </si>
  <si>
    <t>MY07</t>
  </si>
  <si>
    <t>NB42</t>
  </si>
  <si>
    <t>NB45</t>
  </si>
  <si>
    <t>NB46</t>
  </si>
  <si>
    <t>NEW01</t>
  </si>
  <si>
    <t>NEW03</t>
  </si>
  <si>
    <t>NSH03</t>
  </si>
  <si>
    <t>NV01</t>
  </si>
  <si>
    <t>OA03</t>
  </si>
  <si>
    <t>OB46</t>
  </si>
  <si>
    <t>OB48</t>
  </si>
  <si>
    <t>OR41</t>
  </si>
  <si>
    <t>PA02</t>
  </si>
  <si>
    <t>PA07</t>
  </si>
  <si>
    <t>PI41</t>
  </si>
  <si>
    <t>PI46</t>
  </si>
  <si>
    <t>PJ07</t>
  </si>
  <si>
    <t>PW08</t>
  </si>
  <si>
    <t>PZ42</t>
  </si>
  <si>
    <t>PZ44</t>
  </si>
  <si>
    <t>PZ45</t>
  </si>
  <si>
    <t>PZ46</t>
  </si>
  <si>
    <t>RA41</t>
  </si>
  <si>
    <t>RA45</t>
  </si>
  <si>
    <t>RE43</t>
  </si>
  <si>
    <t>RED06</t>
  </si>
  <si>
    <t>RED09</t>
  </si>
  <si>
    <t>RED10</t>
  </si>
  <si>
    <t>RO08</t>
  </si>
  <si>
    <t>RO41</t>
  </si>
  <si>
    <t>RO42</t>
  </si>
  <si>
    <t>RS05</t>
  </si>
  <si>
    <t>RS07</t>
  </si>
  <si>
    <t>RT01</t>
  </si>
  <si>
    <t>RZ01</t>
  </si>
  <si>
    <t>RZ03</t>
  </si>
  <si>
    <t>SC03</t>
  </si>
  <si>
    <t>SCW02</t>
  </si>
  <si>
    <t>SDY05</t>
  </si>
  <si>
    <t>SE41</t>
  </si>
  <si>
    <t>SF13</t>
  </si>
  <si>
    <t>SF15</t>
  </si>
  <si>
    <t>SH02</t>
  </si>
  <si>
    <t>SH03</t>
  </si>
  <si>
    <t>SH09</t>
  </si>
  <si>
    <t>SH10</t>
  </si>
  <si>
    <t>SH11</t>
  </si>
  <si>
    <t>SIE41</t>
  </si>
  <si>
    <t>SIE44</t>
  </si>
  <si>
    <t>SO41</t>
  </si>
  <si>
    <t>SO42</t>
  </si>
  <si>
    <t>SO43</t>
  </si>
  <si>
    <t>SO45</t>
  </si>
  <si>
    <t>SO46</t>
  </si>
  <si>
    <t>SO47</t>
  </si>
  <si>
    <t>SO50</t>
  </si>
  <si>
    <t>SP08</t>
  </si>
  <si>
    <t>SPW47</t>
  </si>
  <si>
    <t>SPW48</t>
  </si>
  <si>
    <t>SPW49</t>
  </si>
  <si>
    <t>SPW50</t>
  </si>
  <si>
    <t>SPW52</t>
  </si>
  <si>
    <t>ST06</t>
  </si>
  <si>
    <t>ST12</t>
  </si>
  <si>
    <t>ST14</t>
  </si>
  <si>
    <t>STF06</t>
  </si>
  <si>
    <t>STF41</t>
  </si>
  <si>
    <t>STF42</t>
  </si>
  <si>
    <t>STL41</t>
  </si>
  <si>
    <t>STL46</t>
  </si>
  <si>
    <t>STW02</t>
  </si>
  <si>
    <t>STW03</t>
  </si>
  <si>
    <t>STW04</t>
  </si>
  <si>
    <t>STW05</t>
  </si>
  <si>
    <t>TB06</t>
  </si>
  <si>
    <t>TB43</t>
  </si>
  <si>
    <t>TB47</t>
  </si>
  <si>
    <t>TB48</t>
  </si>
  <si>
    <t>TE06</t>
  </si>
  <si>
    <t>THW46</t>
  </si>
  <si>
    <t>THW49</t>
  </si>
  <si>
    <t>TIK01</t>
  </si>
  <si>
    <t>TM05</t>
  </si>
  <si>
    <t>TRN03</t>
  </si>
  <si>
    <t>TRN45</t>
  </si>
  <si>
    <t>TV01</t>
  </si>
  <si>
    <t>TWG44</t>
  </si>
  <si>
    <t>TWG46</t>
  </si>
  <si>
    <t>UL02</t>
  </si>
  <si>
    <t>UL49</t>
  </si>
  <si>
    <t>UN11</t>
  </si>
  <si>
    <t>UV08</t>
  </si>
  <si>
    <t>UW06</t>
  </si>
  <si>
    <t>VL01</t>
  </si>
  <si>
    <t>VL02</t>
  </si>
  <si>
    <t>VL03</t>
  </si>
  <si>
    <t>VL04</t>
  </si>
  <si>
    <t>VL06</t>
  </si>
  <si>
    <t>VL07</t>
  </si>
  <si>
    <t>WA42</t>
  </si>
  <si>
    <t>WA43</t>
  </si>
  <si>
    <t>WBY02</t>
  </si>
  <si>
    <t>WBY03</t>
  </si>
  <si>
    <t>WC01</t>
  </si>
  <si>
    <t>WE04</t>
  </si>
  <si>
    <t>WEB03</t>
  </si>
  <si>
    <t>WEB12</t>
  </si>
  <si>
    <t>WF01</t>
  </si>
  <si>
    <t>WF41</t>
  </si>
  <si>
    <t>WF45</t>
  </si>
  <si>
    <t>WF46</t>
  </si>
  <si>
    <t>WF47</t>
  </si>
  <si>
    <t>WF48</t>
  </si>
  <si>
    <t>WF49</t>
  </si>
  <si>
    <t>WI43</t>
  </si>
  <si>
    <t>WLO43</t>
  </si>
  <si>
    <t>WR10</t>
  </si>
  <si>
    <t>WW02</t>
  </si>
  <si>
    <t>WW04</t>
  </si>
  <si>
    <t>WW06</t>
  </si>
  <si>
    <t>WW07</t>
  </si>
  <si>
    <t>WZ42</t>
  </si>
  <si>
    <t>Circuit</t>
  </si>
  <si>
    <t>%C</t>
  </si>
  <si>
    <t>D%</t>
  </si>
  <si>
    <t>%F</t>
  </si>
  <si>
    <t>%S</t>
  </si>
  <si>
    <t>%W</t>
  </si>
  <si>
    <t>Total Poles</t>
  </si>
  <si>
    <t>AD01</t>
  </si>
  <si>
    <t>AD04</t>
  </si>
  <si>
    <t>AD05</t>
  </si>
  <si>
    <t>AD08</t>
  </si>
  <si>
    <t>AD09</t>
  </si>
  <si>
    <t>ADK42</t>
  </si>
  <si>
    <t>ADK44</t>
  </si>
  <si>
    <t>ADK45</t>
  </si>
  <si>
    <t>ADK47</t>
  </si>
  <si>
    <t>ADK48</t>
  </si>
  <si>
    <t>AF01</t>
  </si>
  <si>
    <t>AF02</t>
  </si>
  <si>
    <t>AF03</t>
  </si>
  <si>
    <t>AF04</t>
  </si>
  <si>
    <t>AF05</t>
  </si>
  <si>
    <t>AF07</t>
  </si>
  <si>
    <t>AF08</t>
  </si>
  <si>
    <t>AF09</t>
  </si>
  <si>
    <t>AF10</t>
  </si>
  <si>
    <t>AF11</t>
  </si>
  <si>
    <t>AF12</t>
  </si>
  <si>
    <t>AI05</t>
  </si>
  <si>
    <t>AI06</t>
  </si>
  <si>
    <t>AL05</t>
  </si>
  <si>
    <t>AL06</t>
  </si>
  <si>
    <t>AL07</t>
  </si>
  <si>
    <t>AL08</t>
  </si>
  <si>
    <t>AL09</t>
  </si>
  <si>
    <t>AL11</t>
  </si>
  <si>
    <t>AL12</t>
  </si>
  <si>
    <t>AM02</t>
  </si>
  <si>
    <t>AM05</t>
  </si>
  <si>
    <t>AM06</t>
  </si>
  <si>
    <t>AM09</t>
  </si>
  <si>
    <t>AN01</t>
  </si>
  <si>
    <t>AN02</t>
  </si>
  <si>
    <t>AN03</t>
  </si>
  <si>
    <t>AN04</t>
  </si>
  <si>
    <t>AN05</t>
  </si>
  <si>
    <t>AN06</t>
  </si>
  <si>
    <t>AN07</t>
  </si>
  <si>
    <t>AN08</t>
  </si>
  <si>
    <t>AN09</t>
  </si>
  <si>
    <t>AN11</t>
  </si>
  <si>
    <t>AR41</t>
  </si>
  <si>
    <t>AR45</t>
  </si>
  <si>
    <t>AT41</t>
  </si>
  <si>
    <t>AT42</t>
  </si>
  <si>
    <t>AV03</t>
  </si>
  <si>
    <t>BA02</t>
  </si>
  <si>
    <t>BA04</t>
  </si>
  <si>
    <t>BA42</t>
  </si>
  <si>
    <t>BA43</t>
  </si>
  <si>
    <t>BA44</t>
  </si>
  <si>
    <t>BA45</t>
  </si>
  <si>
    <t>BA46</t>
  </si>
  <si>
    <t>BA47</t>
  </si>
  <si>
    <t>BAR41</t>
  </si>
  <si>
    <t>BAR42</t>
  </si>
  <si>
    <t>BAR43</t>
  </si>
  <si>
    <t>BAR44</t>
  </si>
  <si>
    <t>BAR45</t>
  </si>
  <si>
    <t>BAR47</t>
  </si>
  <si>
    <t>BE01</t>
  </si>
  <si>
    <t>BE02</t>
  </si>
  <si>
    <t>BE03</t>
  </si>
  <si>
    <t>BE04</t>
  </si>
  <si>
    <t>BG05</t>
  </si>
  <si>
    <t>BG06</t>
  </si>
  <si>
    <t>BG08</t>
  </si>
  <si>
    <t>BG09</t>
  </si>
  <si>
    <t>BG11</t>
  </si>
  <si>
    <t>BH04</t>
  </si>
  <si>
    <t>BH05</t>
  </si>
  <si>
    <t>BH06</t>
  </si>
  <si>
    <t>BH07</t>
  </si>
  <si>
    <t>BH08</t>
  </si>
  <si>
    <t>BH09</t>
  </si>
  <si>
    <t>BI01</t>
  </si>
  <si>
    <t>BI06</t>
  </si>
  <si>
    <t>BI07</t>
  </si>
  <si>
    <t>BI08</t>
  </si>
  <si>
    <t>BI44</t>
  </si>
  <si>
    <t>BI45</t>
  </si>
  <si>
    <t>BL04</t>
  </si>
  <si>
    <t>BL07</t>
  </si>
  <si>
    <t>BM01</t>
  </si>
  <si>
    <t>BM03</t>
  </si>
  <si>
    <t>BM05</t>
  </si>
  <si>
    <t>BM07</t>
  </si>
  <si>
    <t>BM08</t>
  </si>
  <si>
    <t>BM09</t>
  </si>
  <si>
    <t>BM10</t>
  </si>
  <si>
    <t>BR03</t>
  </si>
  <si>
    <t>BR06</t>
  </si>
  <si>
    <t>BR12</t>
  </si>
  <si>
    <t>BR14</t>
  </si>
  <si>
    <t>BT05</t>
  </si>
  <si>
    <t>BT07</t>
  </si>
  <si>
    <t>BU01</t>
  </si>
  <si>
    <t>BU04</t>
  </si>
  <si>
    <t>BV41</t>
  </si>
  <si>
    <t>BV42</t>
  </si>
  <si>
    <t>BW06</t>
  </si>
  <si>
    <t>BW11</t>
  </si>
  <si>
    <t>BW12</t>
  </si>
  <si>
    <t>BY02</t>
  </si>
  <si>
    <t>BY03</t>
  </si>
  <si>
    <t>BY04</t>
  </si>
  <si>
    <t>BY05</t>
  </si>
  <si>
    <t>BY06</t>
  </si>
  <si>
    <t>BY08</t>
  </si>
  <si>
    <t>BY09</t>
  </si>
  <si>
    <t>BY10</t>
  </si>
  <si>
    <t>BZ01</t>
  </si>
  <si>
    <t>BZ04</t>
  </si>
  <si>
    <t>BZ05</t>
  </si>
  <si>
    <t>BZ06</t>
  </si>
  <si>
    <t>BZ07</t>
  </si>
  <si>
    <t>CA01</t>
  </si>
  <si>
    <t>CA02</t>
  </si>
  <si>
    <t>CA04</t>
  </si>
  <si>
    <t>CA05</t>
  </si>
  <si>
    <t>CA06</t>
  </si>
  <si>
    <t>CA07</t>
  </si>
  <si>
    <t>CA08</t>
  </si>
  <si>
    <t>CA09</t>
  </si>
  <si>
    <t>CB01</t>
  </si>
  <si>
    <t>CB02</t>
  </si>
  <si>
    <t>CB03</t>
  </si>
  <si>
    <t>CB04</t>
  </si>
  <si>
    <t>CB05</t>
  </si>
  <si>
    <t>CB06</t>
  </si>
  <si>
    <t>CB07</t>
  </si>
  <si>
    <t>CB08</t>
  </si>
  <si>
    <t>CB09</t>
  </si>
  <si>
    <t>CB10</t>
  </si>
  <si>
    <t>CB11</t>
  </si>
  <si>
    <t>CB12</t>
  </si>
  <si>
    <t>CC01</t>
  </si>
  <si>
    <t>CC02</t>
  </si>
  <si>
    <t>CC03</t>
  </si>
  <si>
    <t>CC04</t>
  </si>
  <si>
    <t>CD01</t>
  </si>
  <si>
    <t>CD02</t>
  </si>
  <si>
    <t>CD03</t>
  </si>
  <si>
    <t>CD05</t>
  </si>
  <si>
    <t>CD06</t>
  </si>
  <si>
    <t>CD07</t>
  </si>
  <si>
    <t>CD08</t>
  </si>
  <si>
    <t>CD11</t>
  </si>
  <si>
    <t>CD12</t>
  </si>
  <si>
    <t>CE01</t>
  </si>
  <si>
    <t>CE02</t>
  </si>
  <si>
    <t>CE03</t>
  </si>
  <si>
    <t>CE04</t>
  </si>
  <si>
    <t>CE05</t>
  </si>
  <si>
    <t>CE06</t>
  </si>
  <si>
    <t>CE09</t>
  </si>
  <si>
    <t>CE11</t>
  </si>
  <si>
    <t>CE12</t>
  </si>
  <si>
    <t>CE13</t>
  </si>
  <si>
    <t>CG02</t>
  </si>
  <si>
    <t>CG05</t>
  </si>
  <si>
    <t>CG07</t>
  </si>
  <si>
    <t>CK01</t>
  </si>
  <si>
    <t>CK02</t>
  </si>
  <si>
    <t>CK03</t>
  </si>
  <si>
    <t>CK04</t>
  </si>
  <si>
    <t>CK05</t>
  </si>
  <si>
    <t>CK06</t>
  </si>
  <si>
    <t>CK07</t>
  </si>
  <si>
    <t>CK08</t>
  </si>
  <si>
    <t>CL01</t>
  </si>
  <si>
    <t>CL03</t>
  </si>
  <si>
    <t>CL05</t>
  </si>
  <si>
    <t>CL06</t>
  </si>
  <si>
    <t>CL07</t>
  </si>
  <si>
    <t>CL09</t>
  </si>
  <si>
    <t>CR01</t>
  </si>
  <si>
    <t>CR02</t>
  </si>
  <si>
    <t>CR03</t>
  </si>
  <si>
    <t>CR04</t>
  </si>
  <si>
    <t>CR11</t>
  </si>
  <si>
    <t>CRB48</t>
  </si>
  <si>
    <t>CS01</t>
  </si>
  <si>
    <t>CS02</t>
  </si>
  <si>
    <t>CV01</t>
  </si>
  <si>
    <t>CV02</t>
  </si>
  <si>
    <t>CV03</t>
  </si>
  <si>
    <t>CV04</t>
  </si>
  <si>
    <t>CV05</t>
  </si>
  <si>
    <t>CV06</t>
  </si>
  <si>
    <t>CV07</t>
  </si>
  <si>
    <t>CV08</t>
  </si>
  <si>
    <t>CV09</t>
  </si>
  <si>
    <t>CV10</t>
  </si>
  <si>
    <t>CV11</t>
  </si>
  <si>
    <t>CYF41</t>
  </si>
  <si>
    <t>CYF42</t>
  </si>
  <si>
    <t>CYF44</t>
  </si>
  <si>
    <t>CYF45</t>
  </si>
  <si>
    <t>CYF46</t>
  </si>
  <si>
    <t>CYF47</t>
  </si>
  <si>
    <t>CYF48</t>
  </si>
  <si>
    <t>CYF49</t>
  </si>
  <si>
    <t>CYF50</t>
  </si>
  <si>
    <t>DA04</t>
  </si>
  <si>
    <t>DA06</t>
  </si>
  <si>
    <t>DE01</t>
  </si>
  <si>
    <t>DE02</t>
  </si>
  <si>
    <t>DE05</t>
  </si>
  <si>
    <t>DE06</t>
  </si>
  <si>
    <t>DE08</t>
  </si>
  <si>
    <t>DH01</t>
  </si>
  <si>
    <t>DH02</t>
  </si>
  <si>
    <t>DH03</t>
  </si>
  <si>
    <t>DH04</t>
  </si>
  <si>
    <t>DH05</t>
  </si>
  <si>
    <t>DH06</t>
  </si>
  <si>
    <t>DH07</t>
  </si>
  <si>
    <t>DH08</t>
  </si>
  <si>
    <t>DH09</t>
  </si>
  <si>
    <t>DH10</t>
  </si>
  <si>
    <t>DH11</t>
  </si>
  <si>
    <t>DH12</t>
  </si>
  <si>
    <t>DL42</t>
  </si>
  <si>
    <t>DL43</t>
  </si>
  <si>
    <t>DL45</t>
  </si>
  <si>
    <t>DN01</t>
  </si>
  <si>
    <t>DN04</t>
  </si>
  <si>
    <t>DN05</t>
  </si>
  <si>
    <t>DN11</t>
  </si>
  <si>
    <t>DN12</t>
  </si>
  <si>
    <t>DR01</t>
  </si>
  <si>
    <t>DR02</t>
  </si>
  <si>
    <t>DR03</t>
  </si>
  <si>
    <t>DR04</t>
  </si>
  <si>
    <t>DR05</t>
  </si>
  <si>
    <t>DR06</t>
  </si>
  <si>
    <t>DR07</t>
  </si>
  <si>
    <t>DR08</t>
  </si>
  <si>
    <t>DR09</t>
  </si>
  <si>
    <t>DR12</t>
  </si>
  <si>
    <t>DV05</t>
  </si>
  <si>
    <t>DV07</t>
  </si>
  <si>
    <t>DV09</t>
  </si>
  <si>
    <t>DV10</t>
  </si>
  <si>
    <t>DV11</t>
  </si>
  <si>
    <t>EB05</t>
  </si>
  <si>
    <t>EB07</t>
  </si>
  <si>
    <t>EC01</t>
  </si>
  <si>
    <t>EC02</t>
  </si>
  <si>
    <t>EC03</t>
  </si>
  <si>
    <t>EC04</t>
  </si>
  <si>
    <t>EC05</t>
  </si>
  <si>
    <t>EC06</t>
  </si>
  <si>
    <t>EC07</t>
  </si>
  <si>
    <t>EC08</t>
  </si>
  <si>
    <t>EC09</t>
  </si>
  <si>
    <t>EC11</t>
  </si>
  <si>
    <t>EC13</t>
  </si>
  <si>
    <t>EC14</t>
  </si>
  <si>
    <t>EC15</t>
  </si>
  <si>
    <t>ED02</t>
  </si>
  <si>
    <t>ED03</t>
  </si>
  <si>
    <t>ED06</t>
  </si>
  <si>
    <t>ED07</t>
  </si>
  <si>
    <t>ED08</t>
  </si>
  <si>
    <t>EL02</t>
  </si>
  <si>
    <t>EL04</t>
  </si>
  <si>
    <t>EL06</t>
  </si>
  <si>
    <t>EL07</t>
  </si>
  <si>
    <t>EL10</t>
  </si>
  <si>
    <t>ES03</t>
  </si>
  <si>
    <t>EU01</t>
  </si>
  <si>
    <t>EU02</t>
  </si>
  <si>
    <t>EU03</t>
  </si>
  <si>
    <t>EU04</t>
  </si>
  <si>
    <t>EU05</t>
  </si>
  <si>
    <t>EU06</t>
  </si>
  <si>
    <t>EU07</t>
  </si>
  <si>
    <t>EU08</t>
  </si>
  <si>
    <t>EU09</t>
  </si>
  <si>
    <t>EU11</t>
  </si>
  <si>
    <t>EU12</t>
  </si>
  <si>
    <t>FAN46</t>
  </si>
  <si>
    <t>FAN47</t>
  </si>
  <si>
    <t>FD01</t>
  </si>
  <si>
    <t>FD02</t>
  </si>
  <si>
    <t>FD03</t>
  </si>
  <si>
    <t>FD05</t>
  </si>
  <si>
    <t>FD06</t>
  </si>
  <si>
    <t>FD07</t>
  </si>
  <si>
    <t>FD09</t>
  </si>
  <si>
    <t>FD10</t>
  </si>
  <si>
    <t>FD11</t>
  </si>
  <si>
    <t>FD13</t>
  </si>
  <si>
    <t>FD14</t>
  </si>
  <si>
    <t>FD15</t>
  </si>
  <si>
    <t>FD16</t>
  </si>
  <si>
    <t>FL41</t>
  </si>
  <si>
    <t>FL47</t>
  </si>
  <si>
    <t>FL50</t>
  </si>
  <si>
    <t>FM01</t>
  </si>
  <si>
    <t>FM02</t>
  </si>
  <si>
    <t>FP02</t>
  </si>
  <si>
    <t>FP03</t>
  </si>
  <si>
    <t>FP04</t>
  </si>
  <si>
    <t>FR41</t>
  </si>
  <si>
    <t>FR43</t>
  </si>
  <si>
    <t>FR44</t>
  </si>
  <si>
    <t>FR45</t>
  </si>
  <si>
    <t>FR46</t>
  </si>
  <si>
    <t>FR47</t>
  </si>
  <si>
    <t>FR48</t>
  </si>
  <si>
    <t>FR49</t>
  </si>
  <si>
    <t>FR50</t>
  </si>
  <si>
    <t>FRY41</t>
  </si>
  <si>
    <t>FRY42</t>
  </si>
  <si>
    <t>FRY43</t>
  </si>
  <si>
    <t>FRY45</t>
  </si>
  <si>
    <t>FRY46</t>
  </si>
  <si>
    <t>FRY47</t>
  </si>
  <si>
    <t>FRY49</t>
  </si>
  <si>
    <t>FT01</t>
  </si>
  <si>
    <t>FT02</t>
  </si>
  <si>
    <t>FT03</t>
  </si>
  <si>
    <t>FT04</t>
  </si>
  <si>
    <t>FT05</t>
  </si>
  <si>
    <t>FT06</t>
  </si>
  <si>
    <t>FT07</t>
  </si>
  <si>
    <t>FT08</t>
  </si>
  <si>
    <t>FT09</t>
  </si>
  <si>
    <t>FW01</t>
  </si>
  <si>
    <t>FW02</t>
  </si>
  <si>
    <t>FW03</t>
  </si>
  <si>
    <t>FW04</t>
  </si>
  <si>
    <t>FW06</t>
  </si>
  <si>
    <t>FZ41</t>
  </si>
  <si>
    <t>FZ45</t>
  </si>
  <si>
    <t>FZ53</t>
  </si>
  <si>
    <t>GAR01</t>
  </si>
  <si>
    <t>GAR04</t>
  </si>
  <si>
    <t>GAR05</t>
  </si>
  <si>
    <t>GAR06</t>
  </si>
  <si>
    <t>GAR08</t>
  </si>
  <si>
    <t>GE41</t>
  </si>
  <si>
    <t>GE42</t>
  </si>
  <si>
    <t>GE43</t>
  </si>
  <si>
    <t>GE44</t>
  </si>
  <si>
    <t>GE45</t>
  </si>
  <si>
    <t>GE46</t>
  </si>
  <si>
    <t>GE47</t>
  </si>
  <si>
    <t>GE48</t>
  </si>
  <si>
    <t>GE50</t>
  </si>
  <si>
    <t>GG02</t>
  </si>
  <si>
    <t>GG03</t>
  </si>
  <si>
    <t>GG07</t>
  </si>
  <si>
    <t>GL05</t>
  </si>
  <si>
    <t>GL06</t>
  </si>
  <si>
    <t>GL08</t>
  </si>
  <si>
    <t>GL09</t>
  </si>
  <si>
    <t>GL10</t>
  </si>
  <si>
    <t>GN06</t>
  </si>
  <si>
    <t>GN09</t>
  </si>
  <si>
    <t>GN10</t>
  </si>
  <si>
    <t>GN11</t>
  </si>
  <si>
    <t>GP03</t>
  </si>
  <si>
    <t>GP06</t>
  </si>
  <si>
    <t>GP07</t>
  </si>
  <si>
    <t>GP08</t>
  </si>
  <si>
    <t>GS20</t>
  </si>
  <si>
    <t>GS22</t>
  </si>
  <si>
    <t>GS29</t>
  </si>
  <si>
    <t>GT04</t>
  </si>
  <si>
    <t>GV01</t>
  </si>
  <si>
    <t>GV02</t>
  </si>
  <si>
    <t>GV03</t>
  </si>
  <si>
    <t>GV04</t>
  </si>
  <si>
    <t>GV06</t>
  </si>
  <si>
    <t>GW01</t>
  </si>
  <si>
    <t>GW02</t>
  </si>
  <si>
    <t>GW03</t>
  </si>
  <si>
    <t>GW06</t>
  </si>
  <si>
    <t>GW07</t>
  </si>
  <si>
    <t>GZ41</t>
  </si>
  <si>
    <t>GZ42</t>
  </si>
  <si>
    <t>GZ43</t>
  </si>
  <si>
    <t>GZ44</t>
  </si>
  <si>
    <t>GZ46</t>
  </si>
  <si>
    <t>GZ47</t>
  </si>
  <si>
    <t>GZ48</t>
  </si>
  <si>
    <t>HA01</t>
  </si>
  <si>
    <t>HA02</t>
  </si>
  <si>
    <t>HA03</t>
  </si>
  <si>
    <t>HA04</t>
  </si>
  <si>
    <t>HA05</t>
  </si>
  <si>
    <t>HA06</t>
  </si>
  <si>
    <t>HA07</t>
  </si>
  <si>
    <t>HA08</t>
  </si>
  <si>
    <t>HA09</t>
  </si>
  <si>
    <t>HA11</t>
  </si>
  <si>
    <t>HA12</t>
  </si>
  <si>
    <t>HB43</t>
  </si>
  <si>
    <t>HB46</t>
  </si>
  <si>
    <t>HB48</t>
  </si>
  <si>
    <t>HB50</t>
  </si>
  <si>
    <t>HB51</t>
  </si>
  <si>
    <t>HE03</t>
  </si>
  <si>
    <t>HE04</t>
  </si>
  <si>
    <t>HE05</t>
  </si>
  <si>
    <t>HE07</t>
  </si>
  <si>
    <t>HE08</t>
  </si>
  <si>
    <t>HE09</t>
  </si>
  <si>
    <t>HE10</t>
  </si>
  <si>
    <t>HE11</t>
  </si>
  <si>
    <t>HE12</t>
  </si>
  <si>
    <t>HE14</t>
  </si>
  <si>
    <t>HE15</t>
  </si>
  <si>
    <t>HG05</t>
  </si>
  <si>
    <t>HK41</t>
  </si>
  <si>
    <t>HK43</t>
  </si>
  <si>
    <t>HK47</t>
  </si>
  <si>
    <t>HL01</t>
  </si>
  <si>
    <t>HL02</t>
  </si>
  <si>
    <t>HL03</t>
  </si>
  <si>
    <t>HL04</t>
  </si>
  <si>
    <t>HL07</t>
  </si>
  <si>
    <t>HM11</t>
  </si>
  <si>
    <t>HNY03</t>
  </si>
  <si>
    <t>HOC02</t>
  </si>
  <si>
    <t>HOC03</t>
  </si>
  <si>
    <t>HOC04</t>
  </si>
  <si>
    <t>HOC05</t>
  </si>
  <si>
    <t>HOC07</t>
  </si>
  <si>
    <t>HOC08</t>
  </si>
  <si>
    <t>HOC09</t>
  </si>
  <si>
    <t>HOC10</t>
  </si>
  <si>
    <t>HP06</t>
  </si>
  <si>
    <t>HR01</t>
  </si>
  <si>
    <t>HR02</t>
  </si>
  <si>
    <t>HR04</t>
  </si>
  <si>
    <t>HT01</t>
  </si>
  <si>
    <t>HT03</t>
  </si>
  <si>
    <t>HT06</t>
  </si>
  <si>
    <t>HT09</t>
  </si>
  <si>
    <t>HV01</t>
  </si>
  <si>
    <t>HV02</t>
  </si>
  <si>
    <t>HV03</t>
  </si>
  <si>
    <t>HV05</t>
  </si>
  <si>
    <t>HV07</t>
  </si>
  <si>
    <t>HV08</t>
  </si>
  <si>
    <t>HV42</t>
  </si>
  <si>
    <t>HY01</t>
  </si>
  <si>
    <t>HY03</t>
  </si>
  <si>
    <t>HY04</t>
  </si>
  <si>
    <t>HY07</t>
  </si>
  <si>
    <t>HY09</t>
  </si>
  <si>
    <t>HY10</t>
  </si>
  <si>
    <t>HY12</t>
  </si>
  <si>
    <t>HY13</t>
  </si>
  <si>
    <t>IM41</t>
  </si>
  <si>
    <t>IM42</t>
  </si>
  <si>
    <t>IM43</t>
  </si>
  <si>
    <t>IM48</t>
  </si>
  <si>
    <t>IM49</t>
  </si>
  <si>
    <t>IM50</t>
  </si>
  <si>
    <t>IND01</t>
  </si>
  <si>
    <t>IND02</t>
  </si>
  <si>
    <t>IND03</t>
  </si>
  <si>
    <t>IND04</t>
  </si>
  <si>
    <t>IND05</t>
  </si>
  <si>
    <t>IND06</t>
  </si>
  <si>
    <t>IR01</t>
  </si>
  <si>
    <t>IR03</t>
  </si>
  <si>
    <t>IR06</t>
  </si>
  <si>
    <t>IT41</t>
  </si>
  <si>
    <t>IT42</t>
  </si>
  <si>
    <t>JN01</t>
  </si>
  <si>
    <t>JN03</t>
  </si>
  <si>
    <t>JN04</t>
  </si>
  <si>
    <t>JN05</t>
  </si>
  <si>
    <t>JN07</t>
  </si>
  <si>
    <t>JN09</t>
  </si>
  <si>
    <t>JN10</t>
  </si>
  <si>
    <t>JOR43</t>
  </si>
  <si>
    <t>JOR45</t>
  </si>
  <si>
    <t>JP04</t>
  </si>
  <si>
    <t>JP07</t>
  </si>
  <si>
    <t>JP08</t>
  </si>
  <si>
    <t>KB01</t>
  </si>
  <si>
    <t>KB07</t>
  </si>
  <si>
    <t>KB17</t>
  </si>
  <si>
    <t>KB18</t>
  </si>
  <si>
    <t>KB19</t>
  </si>
  <si>
    <t>KB20</t>
  </si>
  <si>
    <t>KB21</t>
  </si>
  <si>
    <t>KDL41</t>
  </si>
  <si>
    <t>KDL42</t>
  </si>
  <si>
    <t>KDL45</t>
  </si>
  <si>
    <t>KDL47</t>
  </si>
  <si>
    <t>KDL48</t>
  </si>
  <si>
    <t>KG41</t>
  </si>
  <si>
    <t>KG46</t>
  </si>
  <si>
    <t>KG47</t>
  </si>
  <si>
    <t>KI41</t>
  </si>
  <si>
    <t>KI42</t>
  </si>
  <si>
    <t>KI43</t>
  </si>
  <si>
    <t>KI44</t>
  </si>
  <si>
    <t>KI46</t>
  </si>
  <si>
    <t>KI47</t>
  </si>
  <si>
    <t>KI48</t>
  </si>
  <si>
    <t>KI49</t>
  </si>
  <si>
    <t>KL41</t>
  </si>
  <si>
    <t>KL42</t>
  </si>
  <si>
    <t>KL43</t>
  </si>
  <si>
    <t>KL44</t>
  </si>
  <si>
    <t>KL45</t>
  </si>
  <si>
    <t>KL47</t>
  </si>
  <si>
    <t>KL48</t>
  </si>
  <si>
    <t>KL49</t>
  </si>
  <si>
    <t>KL50</t>
  </si>
  <si>
    <t>KM01</t>
  </si>
  <si>
    <t>KM03</t>
  </si>
  <si>
    <t>KM04</t>
  </si>
  <si>
    <t>KM05</t>
  </si>
  <si>
    <t>KN04</t>
  </si>
  <si>
    <t>KN06</t>
  </si>
  <si>
    <t>KT41</t>
  </si>
  <si>
    <t>KT42</t>
  </si>
  <si>
    <t>KT45</t>
  </si>
  <si>
    <t>KT46</t>
  </si>
  <si>
    <t>KT47</t>
  </si>
  <si>
    <t>KT48</t>
  </si>
  <si>
    <t>KT49</t>
  </si>
  <si>
    <t>KT50</t>
  </si>
  <si>
    <t>KW41</t>
  </si>
  <si>
    <t>KW42</t>
  </si>
  <si>
    <t>KW43</t>
  </si>
  <si>
    <t>KW44</t>
  </si>
  <si>
    <t>KW45</t>
  </si>
  <si>
    <t>LA02</t>
  </si>
  <si>
    <t>LA04</t>
  </si>
  <si>
    <t>LAK41</t>
  </si>
  <si>
    <t>LB01</t>
  </si>
  <si>
    <t>LB02</t>
  </si>
  <si>
    <t>LB03</t>
  </si>
  <si>
    <t>LB04</t>
  </si>
  <si>
    <t>LB05</t>
  </si>
  <si>
    <t>LB06</t>
  </si>
  <si>
    <t>LB07</t>
  </si>
  <si>
    <t>LIM41</t>
  </si>
  <si>
    <t>LIM42</t>
  </si>
  <si>
    <t>LIM43</t>
  </si>
  <si>
    <t>LIM44</t>
  </si>
  <si>
    <t>LIM46</t>
  </si>
  <si>
    <t>LIM47</t>
  </si>
  <si>
    <t>LJ04</t>
  </si>
  <si>
    <t>LJ05</t>
  </si>
  <si>
    <t>LJ06</t>
  </si>
  <si>
    <t>LJ08</t>
  </si>
  <si>
    <t>LK01</t>
  </si>
  <si>
    <t>LK02</t>
  </si>
  <si>
    <t>LK03</t>
  </si>
  <si>
    <t>LK04</t>
  </si>
  <si>
    <t>LK05</t>
  </si>
  <si>
    <t>LK07</t>
  </si>
  <si>
    <t>LK08</t>
  </si>
  <si>
    <t>LK09</t>
  </si>
  <si>
    <t>LK10</t>
  </si>
  <si>
    <t>LP06</t>
  </si>
  <si>
    <t>LP08</t>
  </si>
  <si>
    <t>LU01</t>
  </si>
  <si>
    <t>LU02</t>
  </si>
  <si>
    <t>LU04</t>
  </si>
  <si>
    <t>LU41</t>
  </si>
  <si>
    <t>LU42</t>
  </si>
  <si>
    <t>LU44</t>
  </si>
  <si>
    <t>LU45</t>
  </si>
  <si>
    <t>LV02</t>
  </si>
  <si>
    <t>LV03</t>
  </si>
  <si>
    <t>LW41</t>
  </si>
  <si>
    <t>LW42</t>
  </si>
  <si>
    <t>LW45</t>
  </si>
  <si>
    <t>LY41</t>
  </si>
  <si>
    <t>LY42</t>
  </si>
  <si>
    <t>LY43</t>
  </si>
  <si>
    <t>LY45</t>
  </si>
  <si>
    <t>LY47</t>
  </si>
  <si>
    <t>MAR41</t>
  </si>
  <si>
    <t>MAR42</t>
  </si>
  <si>
    <t>MAR43</t>
  </si>
  <si>
    <t>MAR44</t>
  </si>
  <si>
    <t>MAR45</t>
  </si>
  <si>
    <t>MAR46</t>
  </si>
  <si>
    <t>MAR47</t>
  </si>
  <si>
    <t>MAR50</t>
  </si>
  <si>
    <t>MAR51</t>
  </si>
  <si>
    <t>MB03</t>
  </si>
  <si>
    <t>MB06</t>
  </si>
  <si>
    <t>MB09</t>
  </si>
  <si>
    <t>MC01</t>
  </si>
  <si>
    <t>MC03</t>
  </si>
  <si>
    <t>MC04</t>
  </si>
  <si>
    <t>MC05</t>
  </si>
  <si>
    <t>MC07</t>
  </si>
  <si>
    <t>MC08</t>
  </si>
  <si>
    <t>MC09</t>
  </si>
  <si>
    <t>MDY01</t>
  </si>
  <si>
    <t>MDY03</t>
  </si>
  <si>
    <t>ME01</t>
  </si>
  <si>
    <t>ME02</t>
  </si>
  <si>
    <t>ME03</t>
  </si>
  <si>
    <t>ME04</t>
  </si>
  <si>
    <t>ME05</t>
  </si>
  <si>
    <t>ME06</t>
  </si>
  <si>
    <t>ME07</t>
  </si>
  <si>
    <t>ME08</t>
  </si>
  <si>
    <t>ME10</t>
  </si>
  <si>
    <t>ME11</t>
  </si>
  <si>
    <t>MID01</t>
  </si>
  <si>
    <t>MID02</t>
  </si>
  <si>
    <t>MID03</t>
  </si>
  <si>
    <t>MP02</t>
  </si>
  <si>
    <t>MP04</t>
  </si>
  <si>
    <t>MP07</t>
  </si>
  <si>
    <t>MP09</t>
  </si>
  <si>
    <t>MU02</t>
  </si>
  <si>
    <t>MU03</t>
  </si>
  <si>
    <t>MU04</t>
  </si>
  <si>
    <t>MV01</t>
  </si>
  <si>
    <t>MV02</t>
  </si>
  <si>
    <t>MV03</t>
  </si>
  <si>
    <t>MY01</t>
  </si>
  <si>
    <t>MY02</t>
  </si>
  <si>
    <t>MY03</t>
  </si>
  <si>
    <t>MY04</t>
  </si>
  <si>
    <t>MY05</t>
  </si>
  <si>
    <t>MY06</t>
  </si>
  <si>
    <t>MY08</t>
  </si>
  <si>
    <t>MY09</t>
  </si>
  <si>
    <t>MY10</t>
  </si>
  <si>
    <t>MY11</t>
  </si>
  <si>
    <t>MY12</t>
  </si>
  <si>
    <t>NB41</t>
  </si>
  <si>
    <t>NB43</t>
  </si>
  <si>
    <t>NB44</t>
  </si>
  <si>
    <t>NM01</t>
  </si>
  <si>
    <t>NM02</t>
  </si>
  <si>
    <t>NM03</t>
  </si>
  <si>
    <t>NM04</t>
  </si>
  <si>
    <t>NM06</t>
  </si>
  <si>
    <t>NP41</t>
  </si>
  <si>
    <t>NP43</t>
  </si>
  <si>
    <t>NP44</t>
  </si>
  <si>
    <t>NS01</t>
  </si>
  <si>
    <t>NS02</t>
  </si>
  <si>
    <t>NS03</t>
  </si>
  <si>
    <t>NS04</t>
  </si>
  <si>
    <t>NS05</t>
  </si>
  <si>
    <t>NS06</t>
  </si>
  <si>
    <t>NS07</t>
  </si>
  <si>
    <t>NS08</t>
  </si>
  <si>
    <t>NV03</t>
  </si>
  <si>
    <t>NV05</t>
  </si>
  <si>
    <t>OA01</t>
  </si>
  <si>
    <t>OA02</t>
  </si>
  <si>
    <t>OA05</t>
  </si>
  <si>
    <t>OA06</t>
  </si>
  <si>
    <t>OA07</t>
  </si>
  <si>
    <t>OB41</t>
  </si>
  <si>
    <t>OB42</t>
  </si>
  <si>
    <t>OB43</t>
  </si>
  <si>
    <t>OB44</t>
  </si>
  <si>
    <t>OB45</t>
  </si>
  <si>
    <t>OB47</t>
  </si>
  <si>
    <t>OB49</t>
  </si>
  <si>
    <t>OR03</t>
  </si>
  <si>
    <t>PA01</t>
  </si>
  <si>
    <t>PA03</t>
  </si>
  <si>
    <t>PA04</t>
  </si>
  <si>
    <t>PA06</t>
  </si>
  <si>
    <t>PA09</t>
  </si>
  <si>
    <t>PA10</t>
  </si>
  <si>
    <t>PA11</t>
  </si>
  <si>
    <t>PE01</t>
  </si>
  <si>
    <t>PE02</t>
  </si>
  <si>
    <t>PE03</t>
  </si>
  <si>
    <t>PE04</t>
  </si>
  <si>
    <t>PE05</t>
  </si>
  <si>
    <t>PE06</t>
  </si>
  <si>
    <t>PE07</t>
  </si>
  <si>
    <t>PHR01</t>
  </si>
  <si>
    <t>PHR02</t>
  </si>
  <si>
    <t>PHR03</t>
  </si>
  <si>
    <t>PHR04</t>
  </si>
  <si>
    <t>PI42</t>
  </si>
  <si>
    <t>PI43</t>
  </si>
  <si>
    <t>PI44</t>
  </si>
  <si>
    <t>PI45</t>
  </si>
  <si>
    <t>PI47</t>
  </si>
  <si>
    <t>PI48</t>
  </si>
  <si>
    <t>PJ01</t>
  </si>
  <si>
    <t>PJ02</t>
  </si>
  <si>
    <t>PJ03</t>
  </si>
  <si>
    <t>PJ04</t>
  </si>
  <si>
    <t>PJ05</t>
  </si>
  <si>
    <t>PJ06</t>
  </si>
  <si>
    <t>PO01</t>
  </si>
  <si>
    <t>PO02</t>
  </si>
  <si>
    <t>PO03</t>
  </si>
  <si>
    <t>PO04</t>
  </si>
  <si>
    <t>PO05</t>
  </si>
  <si>
    <t>PO06</t>
  </si>
  <si>
    <t>PO07</t>
  </si>
  <si>
    <t>PO08</t>
  </si>
  <si>
    <t>PO09</t>
  </si>
  <si>
    <t>PW01</t>
  </si>
  <si>
    <t>PW02</t>
  </si>
  <si>
    <t>PW03</t>
  </si>
  <si>
    <t>PW04</t>
  </si>
  <si>
    <t>PW05</t>
  </si>
  <si>
    <t>PW06</t>
  </si>
  <si>
    <t>PW07</t>
  </si>
  <si>
    <t>QV01</t>
  </si>
  <si>
    <t>QV02</t>
  </si>
  <si>
    <t>QV03</t>
  </si>
  <si>
    <t>QV04</t>
  </si>
  <si>
    <t>QV05</t>
  </si>
  <si>
    <t>QV06</t>
  </si>
  <si>
    <t>QV07</t>
  </si>
  <si>
    <t>QV08</t>
  </si>
  <si>
    <t>QV09</t>
  </si>
  <si>
    <t>QV10</t>
  </si>
  <si>
    <t>RA42</t>
  </si>
  <si>
    <t>RA44</t>
  </si>
  <si>
    <t>RA46</t>
  </si>
  <si>
    <t>RE02</t>
  </si>
  <si>
    <t>RE03</t>
  </si>
  <si>
    <t>RE04</t>
  </si>
  <si>
    <t>RE05</t>
  </si>
  <si>
    <t>RE06</t>
  </si>
  <si>
    <t>RE07</t>
  </si>
  <si>
    <t>RE08</t>
  </si>
  <si>
    <t>RED05</t>
  </si>
  <si>
    <t>RO01</t>
  </si>
  <si>
    <t>RO02</t>
  </si>
  <si>
    <t>RO03</t>
  </si>
  <si>
    <t>RO04</t>
  </si>
  <si>
    <t>RO05</t>
  </si>
  <si>
    <t>RO06</t>
  </si>
  <si>
    <t>RS01</t>
  </si>
  <si>
    <t>RT02</t>
  </si>
  <si>
    <t>RU01</t>
  </si>
  <si>
    <t>RU02</t>
  </si>
  <si>
    <t>RU03</t>
  </si>
  <si>
    <t>RU04</t>
  </si>
  <si>
    <t>RU05</t>
  </si>
  <si>
    <t>RU06</t>
  </si>
  <si>
    <t>RZ02</t>
  </si>
  <si>
    <t>SA01</t>
  </si>
  <si>
    <t>SA03</t>
  </si>
  <si>
    <t>SA41</t>
  </si>
  <si>
    <t>SA43</t>
  </si>
  <si>
    <t>SA44</t>
  </si>
  <si>
    <t>SA45</t>
  </si>
  <si>
    <t>SA46</t>
  </si>
  <si>
    <t>SA49</t>
  </si>
  <si>
    <t>SA50</t>
  </si>
  <si>
    <t>SA52</t>
  </si>
  <si>
    <t>SA54</t>
  </si>
  <si>
    <t>SB01</t>
  </si>
  <si>
    <t>SB02</t>
  </si>
  <si>
    <t>SB03</t>
  </si>
  <si>
    <t>SB05</t>
  </si>
  <si>
    <t>SB06</t>
  </si>
  <si>
    <t>SB07</t>
  </si>
  <si>
    <t>SB08</t>
  </si>
  <si>
    <t>SC01</t>
  </si>
  <si>
    <t>SCW01</t>
  </si>
  <si>
    <t>SDY04</t>
  </si>
  <si>
    <t>SE42</t>
  </si>
  <si>
    <t>SF02</t>
  </si>
  <si>
    <t>SF03</t>
  </si>
  <si>
    <t>SF05</t>
  </si>
  <si>
    <t>SF12</t>
  </si>
  <si>
    <t>SF14</t>
  </si>
  <si>
    <t>SF42</t>
  </si>
  <si>
    <t>SF43</t>
  </si>
  <si>
    <t>SF46</t>
  </si>
  <si>
    <t>SF47</t>
  </si>
  <si>
    <t>SF48</t>
  </si>
  <si>
    <t>SH01</t>
  </si>
  <si>
    <t>SH04</t>
  </si>
  <si>
    <t>SH05</t>
  </si>
  <si>
    <t>SH07</t>
  </si>
  <si>
    <t>SH12</t>
  </si>
  <si>
    <t>SIE42</t>
  </si>
  <si>
    <t>SIE45</t>
  </si>
  <si>
    <t>SIE46</t>
  </si>
  <si>
    <t>SIE47</t>
  </si>
  <si>
    <t>SO44</t>
  </si>
  <si>
    <t>SO48</t>
  </si>
  <si>
    <t>SO49</t>
  </si>
  <si>
    <t>SP01</t>
  </si>
  <si>
    <t>SP02</t>
  </si>
  <si>
    <t>SP05</t>
  </si>
  <si>
    <t>SP06</t>
  </si>
  <si>
    <t>SP07</t>
  </si>
  <si>
    <t>SP09</t>
  </si>
  <si>
    <t>SP10</t>
  </si>
  <si>
    <t>SP11</t>
  </si>
  <si>
    <t>SP12</t>
  </si>
  <si>
    <t>SPW42</t>
  </si>
  <si>
    <t>SPW43</t>
  </si>
  <si>
    <t>SPW44</t>
  </si>
  <si>
    <t>SPW45</t>
  </si>
  <si>
    <t>SPW51</t>
  </si>
  <si>
    <t>SR01</t>
  </si>
  <si>
    <t>SR03</t>
  </si>
  <si>
    <t>SR04</t>
  </si>
  <si>
    <t>SR05</t>
  </si>
  <si>
    <t>SR06</t>
  </si>
  <si>
    <t>SR08</t>
  </si>
  <si>
    <t>SR10</t>
  </si>
  <si>
    <t>SR12</t>
  </si>
  <si>
    <t>SR13</t>
  </si>
  <si>
    <t>SR15</t>
  </si>
  <si>
    <t>SR16</t>
  </si>
  <si>
    <t>ST01</t>
  </si>
  <si>
    <t>ST03</t>
  </si>
  <si>
    <t>ST05</t>
  </si>
  <si>
    <t>ST07</t>
  </si>
  <si>
    <t>ST09</t>
  </si>
  <si>
    <t>ST10</t>
  </si>
  <si>
    <t>ST13</t>
  </si>
  <si>
    <t>ST15</t>
  </si>
  <si>
    <t>ST16</t>
  </si>
  <si>
    <t>STF01</t>
  </si>
  <si>
    <t>STF02</t>
  </si>
  <si>
    <t>STF04</t>
  </si>
  <si>
    <t>STF05</t>
  </si>
  <si>
    <t>STL43</t>
  </si>
  <si>
    <t>STL44</t>
  </si>
  <si>
    <t>STL45</t>
  </si>
  <si>
    <t>STW01</t>
  </si>
  <si>
    <t>SW03</t>
  </si>
  <si>
    <t>SW04</t>
  </si>
  <si>
    <t>SW05</t>
  </si>
  <si>
    <t>SW06</t>
  </si>
  <si>
    <t>SW07</t>
  </si>
  <si>
    <t>SW08</t>
  </si>
  <si>
    <t>SW09</t>
  </si>
  <si>
    <t>SW10</t>
  </si>
  <si>
    <t>SW41</t>
  </si>
  <si>
    <t>SW42</t>
  </si>
  <si>
    <t>TAN41</t>
  </si>
  <si>
    <t>TAN43</t>
  </si>
  <si>
    <t>TAN45</t>
  </si>
  <si>
    <t>TAN49</t>
  </si>
  <si>
    <t>TB02</t>
  </si>
  <si>
    <t>TB41</t>
  </si>
  <si>
    <t>TB42</t>
  </si>
  <si>
    <t>TB46</t>
  </si>
  <si>
    <t>TB49</t>
  </si>
  <si>
    <t>TE01</t>
  </si>
  <si>
    <t>TE03</t>
  </si>
  <si>
    <t>TE04</t>
  </si>
  <si>
    <t>TE05</t>
  </si>
  <si>
    <t>TE07</t>
  </si>
  <si>
    <t>TE08</t>
  </si>
  <si>
    <t>TE09</t>
  </si>
  <si>
    <t>TE10</t>
  </si>
  <si>
    <t>THW41</t>
  </si>
  <si>
    <t>THW42</t>
  </si>
  <si>
    <t>THW43</t>
  </si>
  <si>
    <t>THW44</t>
  </si>
  <si>
    <t>THW45</t>
  </si>
  <si>
    <t>THW47</t>
  </si>
  <si>
    <t>THW48</t>
  </si>
  <si>
    <t>THW50</t>
  </si>
  <si>
    <t>TM04</t>
  </si>
  <si>
    <t>TO01</t>
  </si>
  <si>
    <t>TO02</t>
  </si>
  <si>
    <t>TO03</t>
  </si>
  <si>
    <t>TO04</t>
  </si>
  <si>
    <t>TO05</t>
  </si>
  <si>
    <t>TO06</t>
  </si>
  <si>
    <t>TO07</t>
  </si>
  <si>
    <t>TO08</t>
  </si>
  <si>
    <t>TO09</t>
  </si>
  <si>
    <t>TO10</t>
  </si>
  <si>
    <t>TO11</t>
  </si>
  <si>
    <t>TRN01</t>
  </si>
  <si>
    <t>TRN02</t>
  </si>
  <si>
    <t>TRN04</t>
  </si>
  <si>
    <t>TRN07</t>
  </si>
  <si>
    <t>TRN44</t>
  </si>
  <si>
    <t>TV02</t>
  </si>
  <si>
    <t>TV03</t>
  </si>
  <si>
    <t>TV04</t>
  </si>
  <si>
    <t>TV05</t>
  </si>
  <si>
    <t>TWG41</t>
  </si>
  <si>
    <t>TWG42</t>
  </si>
  <si>
    <t>TWG43</t>
  </si>
  <si>
    <t>TWG45</t>
  </si>
  <si>
    <t>UL03</t>
  </si>
  <si>
    <t>UL09</t>
  </si>
  <si>
    <t>UL13</t>
  </si>
  <si>
    <t>UL14</t>
  </si>
  <si>
    <t>UL16</t>
  </si>
  <si>
    <t>UL45</t>
  </si>
  <si>
    <t>UL46</t>
  </si>
  <si>
    <t>UL47</t>
  </si>
  <si>
    <t>UL48</t>
  </si>
  <si>
    <t>UN01</t>
  </si>
  <si>
    <t>UN02</t>
  </si>
  <si>
    <t>UN03</t>
  </si>
  <si>
    <t>UN04</t>
  </si>
  <si>
    <t>UN05</t>
  </si>
  <si>
    <t>UN08</t>
  </si>
  <si>
    <t>UN10</t>
  </si>
  <si>
    <t>UV01</t>
  </si>
  <si>
    <t>UV02</t>
  </si>
  <si>
    <t>UV03</t>
  </si>
  <si>
    <t>UV04</t>
  </si>
  <si>
    <t>UV05</t>
  </si>
  <si>
    <t>UV06</t>
  </si>
  <si>
    <t>UV07</t>
  </si>
  <si>
    <t>UW04</t>
  </si>
  <si>
    <t>UW05</t>
  </si>
  <si>
    <t>UW07</t>
  </si>
  <si>
    <t>VCR41</t>
  </si>
  <si>
    <t>VCR42</t>
  </si>
  <si>
    <t>VCR43</t>
  </si>
  <si>
    <t>VL05</t>
  </si>
  <si>
    <t>WA41</t>
  </si>
  <si>
    <t>WA44</t>
  </si>
  <si>
    <t>WBY01</t>
  </si>
  <si>
    <t>WD44</t>
  </si>
  <si>
    <t>WD46</t>
  </si>
  <si>
    <t>WE02</t>
  </si>
  <si>
    <t>WE06</t>
  </si>
  <si>
    <t>WE08</t>
  </si>
  <si>
    <t>WEB01</t>
  </si>
  <si>
    <t>WEB02</t>
  </si>
  <si>
    <t>WEB05</t>
  </si>
  <si>
    <t>WEB08</t>
  </si>
  <si>
    <t>WEB09</t>
  </si>
  <si>
    <t>WEB10</t>
  </si>
  <si>
    <t>WF03</t>
  </si>
  <si>
    <t>WF05</t>
  </si>
  <si>
    <t>WF42</t>
  </si>
  <si>
    <t>WF43</t>
  </si>
  <si>
    <t>WF44</t>
  </si>
  <si>
    <t>WI01</t>
  </si>
  <si>
    <t>WI02</t>
  </si>
  <si>
    <t>WI03</t>
  </si>
  <si>
    <t>WI04</t>
  </si>
  <si>
    <t>WI05</t>
  </si>
  <si>
    <t>WI06</t>
  </si>
  <si>
    <t>WI07</t>
  </si>
  <si>
    <t>WI42</t>
  </si>
  <si>
    <t>WI44</t>
  </si>
  <si>
    <t>WI45</t>
  </si>
  <si>
    <t>WI46</t>
  </si>
  <si>
    <t>WL02</t>
  </si>
  <si>
    <t>WL41</t>
  </si>
  <si>
    <t>WL42</t>
  </si>
  <si>
    <t>WL43</t>
  </si>
  <si>
    <t>WLO41</t>
  </si>
  <si>
    <t>WLO42</t>
  </si>
  <si>
    <t>WLO44</t>
  </si>
  <si>
    <t>WO01</t>
  </si>
  <si>
    <t>WO02</t>
  </si>
  <si>
    <t>WO04</t>
  </si>
  <si>
    <t>WO05</t>
  </si>
  <si>
    <t>WO07</t>
  </si>
  <si>
    <t>WO08</t>
  </si>
  <si>
    <t>WO09</t>
  </si>
  <si>
    <t>WO10</t>
  </si>
  <si>
    <t>WO11</t>
  </si>
  <si>
    <t>WO12</t>
  </si>
  <si>
    <t>WO13</t>
  </si>
  <si>
    <t>WO14</t>
  </si>
  <si>
    <t>WOR41</t>
  </si>
  <si>
    <t>WOR42</t>
  </si>
  <si>
    <t>WOR43</t>
  </si>
  <si>
    <t>WOR44</t>
  </si>
  <si>
    <t>WOR45</t>
  </si>
  <si>
    <t>WOR46</t>
  </si>
  <si>
    <t>WR11</t>
  </si>
  <si>
    <t>WR12</t>
  </si>
  <si>
    <t>WR13</t>
  </si>
  <si>
    <t>WR14</t>
  </si>
  <si>
    <t>WT01</t>
  </si>
  <si>
    <t>WT02</t>
  </si>
  <si>
    <t>WT03</t>
  </si>
  <si>
    <t>WT04</t>
  </si>
  <si>
    <t>WT05</t>
  </si>
  <si>
    <t>WT06</t>
  </si>
  <si>
    <t>WT07</t>
  </si>
  <si>
    <t>WT08</t>
  </si>
  <si>
    <t>WT09</t>
  </si>
  <si>
    <t>WT10</t>
  </si>
  <si>
    <t>WT11</t>
  </si>
  <si>
    <t>WT12</t>
  </si>
  <si>
    <t>WV01</t>
  </si>
  <si>
    <t>WV02</t>
  </si>
  <si>
    <t>WV03</t>
  </si>
  <si>
    <t>WW01</t>
  </si>
  <si>
    <t>WW03</t>
  </si>
  <si>
    <t>WW05</t>
  </si>
  <si>
    <t>WW09</t>
  </si>
  <si>
    <t>WZ41</t>
  </si>
  <si>
    <t>WZ45</t>
  </si>
  <si>
    <t>WZ46</t>
  </si>
  <si>
    <t>WZ47</t>
  </si>
  <si>
    <t>WZ48</t>
  </si>
  <si>
    <t>Ductile Iron (D)</t>
  </si>
  <si>
    <t>Fiberglass (F)</t>
  </si>
  <si>
    <t>Steel (S)</t>
  </si>
  <si>
    <t>Wood (W)</t>
  </si>
  <si>
    <t>Rebuild Year</t>
  </si>
  <si>
    <t>BG03</t>
  </si>
  <si>
    <t>BG07</t>
  </si>
  <si>
    <t>ST04</t>
  </si>
  <si>
    <t>FP06</t>
  </si>
  <si>
    <t>AM04</t>
  </si>
  <si>
    <t>DN07</t>
  </si>
  <si>
    <t>BG10</t>
  </si>
  <si>
    <t>Concrete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</si>
</sst>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NumberFormat="1" applyFont="1"/>
    <xf numFmtId="0" fontId="0" fillId="0" borderId="1" xfId="0" applyFont="1" applyBorder="1"/>
    <xf numFmtId="0" fontId="0" fillId="0" borderId="2" xfId="0" applyFont="1" applyBorder="1"/>
    <xf numFmtId="0" fontId="3" fillId="2" borderId="0" xfId="0" applyFont="1" applyFill="1"/>
    <xf numFmtId="0" fontId="2" fillId="2" borderId="1" xfId="0" applyFont="1" applyFill="1" applyBorder="1"/>
  </cellXfs>
  <cellStyles count="2">
    <cellStyle name="Normal" xfId="0" builtinId="0"/>
    <cellStyle name="Percent" xfId="1" builtinId="5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0.0%"/>
    </dxf>
    <dxf>
      <numFmt numFmtId="164" formatCode="0.0%"/>
    </dxf>
    <dxf>
      <numFmt numFmtId="164" formatCode="0.0%"/>
    </dxf>
    <dxf>
      <numFmt numFmtId="164" formatCode="0.0%"/>
    </dxf>
    <dxf>
      <numFmt numFmtId="164" formatCode="0.0%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E3817CC-C876-4C28-BF64-11B421056A00}" name="Table3" displayName="Table3" ref="A1:L1404" totalsRowShown="0" headerRowDxfId="7">
  <autoFilter ref="A1:L1404" xr:uid="{2E3817CC-C876-4C28-BF64-11B421056A00}"/>
  <sortState xmlns:xlrd2="http://schemas.microsoft.com/office/spreadsheetml/2017/richdata2" ref="A2:L1404">
    <sortCondition ref="A1:A1404"/>
  </sortState>
  <tableColumns count="12">
    <tableColumn id="1" xr3:uid="{D64644F4-23F1-4E7E-98A6-E3A34C7A3970}" name="Circuit"/>
    <tableColumn id="2" xr3:uid="{3F5FEB86-3F1A-48B0-A4A5-7609C2808796}" name="Concrete (C)"/>
    <tableColumn id="13" xr3:uid="{DECDCF6A-CA39-4C48-BD61-281D17933369}" name="%C" dataDxfId="6" dataCellStyle="Percent">
      <calculatedColumnFormula>IFERROR((Table3[[#This Row],[Concrete (C)]]/Table3[[#This Row],[Total Poles]]),"")</calculatedColumnFormula>
    </tableColumn>
    <tableColumn id="3" xr3:uid="{5E992FD6-794F-431A-AC5E-900C087DE4A5}" name="Ductile Iron (D)"/>
    <tableColumn id="9" xr3:uid="{9006C7A5-79CB-47CB-A4FD-09613C4754FE}" name="D%" dataDxfId="5" dataCellStyle="Percent">
      <calculatedColumnFormula>IFERROR(Table3[[#This Row],[Ductile Iron (D)]]/Table3[[#This Row],[Total Poles]],"")</calculatedColumnFormula>
    </tableColumn>
    <tableColumn id="4" xr3:uid="{44F20CEA-6AF6-44F8-B6E7-4BD126C12E3A}" name="Fiberglass (F)"/>
    <tableColumn id="10" xr3:uid="{FC983097-A3FD-4922-A212-10E5C2A9F7F2}" name="%F" dataDxfId="4" dataCellStyle="Percent">
      <calculatedColumnFormula>IFERROR(Table3[[#This Row],[Fiberglass (F)]]/Table3[[#This Row],[Total Poles]],"")</calculatedColumnFormula>
    </tableColumn>
    <tableColumn id="5" xr3:uid="{F86DC31A-EBB7-4765-B935-BAEB03A15A93}" name="Steel (S)"/>
    <tableColumn id="11" xr3:uid="{85D8A215-ACFD-4BDF-AD5D-91C5DBD2D668}" name="%S" dataDxfId="3" dataCellStyle="Percent">
      <calculatedColumnFormula>IFERROR(Table3[[#This Row],[Steel (S)]]/Table3[[#This Row],[Total Poles]],"")</calculatedColumnFormula>
    </tableColumn>
    <tableColumn id="6" xr3:uid="{AF0B8F99-5D89-48F5-A6B5-C4E510F65381}" name="Wood (W)"/>
    <tableColumn id="12" xr3:uid="{A33323A6-6D8C-41ED-87C6-F90B3B108332}" name="%W" dataDxfId="2" dataCellStyle="Percent">
      <calculatedColumnFormula>IFERROR(Table3[[#This Row],[Wood (W)]]/Table3[[#This Row],[Total Poles]],"")</calculatedColumnFormula>
    </tableColumn>
    <tableColumn id="7" xr3:uid="{1F7EA88D-A705-4DDD-B7B8-F91F4667A30E}" name="Total Poles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8848A-A174-4219-9811-477096DC5015}">
  <dimension ref="A1:L1404"/>
  <sheetViews>
    <sheetView tabSelected="1" workbookViewId="0"/>
  </sheetViews>
  <sheetFormatPr defaultRowHeight="15" x14ac:dyDescent="0.25"/>
  <cols>
    <col min="1" max="1" width="19.28515625" bestFit="1" customWidth="1"/>
    <col min="2" max="2" width="15.28515625" customWidth="1"/>
    <col min="3" max="3" width="13.5703125" style="1" customWidth="1"/>
    <col min="4" max="4" width="22.85546875" customWidth="1"/>
    <col min="5" max="5" width="6.140625" style="1" bestFit="1" customWidth="1"/>
    <col min="6" max="6" width="16.42578125" customWidth="1"/>
    <col min="7" max="7" width="6.140625" style="1" bestFit="1" customWidth="1"/>
    <col min="8" max="8" width="13.28515625" customWidth="1"/>
    <col min="9" max="9" width="6.140625" style="1" bestFit="1" customWidth="1"/>
    <col min="10" max="10" width="14" customWidth="1"/>
    <col min="11" max="11" width="7.140625" style="1" bestFit="1" customWidth="1"/>
    <col min="12" max="12" width="13.42578125" bestFit="1" customWidth="1"/>
  </cols>
  <sheetData>
    <row r="1" spans="1:12" x14ac:dyDescent="0.25">
      <c r="A1" s="4" t="s">
        <v>383</v>
      </c>
      <c r="B1" s="4" t="s">
        <v>1422</v>
      </c>
      <c r="C1" s="4" t="s">
        <v>384</v>
      </c>
      <c r="D1" s="4" t="s">
        <v>1410</v>
      </c>
      <c r="E1" s="4" t="s">
        <v>385</v>
      </c>
      <c r="F1" s="4" t="s">
        <v>1411</v>
      </c>
      <c r="G1" s="4" t="s">
        <v>386</v>
      </c>
      <c r="H1" s="4" t="s">
        <v>1412</v>
      </c>
      <c r="I1" s="4" t="s">
        <v>387</v>
      </c>
      <c r="J1" s="4" t="s">
        <v>1413</v>
      </c>
      <c r="K1" s="4" t="s">
        <v>388</v>
      </c>
      <c r="L1" s="4" t="s">
        <v>389</v>
      </c>
    </row>
    <row r="2" spans="1:12" x14ac:dyDescent="0.25">
      <c r="A2" t="s">
        <v>390</v>
      </c>
      <c r="C2" s="1">
        <f>IFERROR((Table3[[#This Row],[Concrete (C)]]/Table3[[#This Row],[Total Poles]]),"")</f>
        <v>0</v>
      </c>
      <c r="E2" s="1">
        <f>IFERROR(Table3[[#This Row],[Ductile Iron (D)]]/Table3[[#This Row],[Total Poles]],"")</f>
        <v>0</v>
      </c>
      <c r="G2" s="1">
        <f>IFERROR(Table3[[#This Row],[Fiberglass (F)]]/Table3[[#This Row],[Total Poles]],"")</f>
        <v>0</v>
      </c>
      <c r="I2" s="1">
        <f>IFERROR(Table3[[#This Row],[Steel (S)]]/Table3[[#This Row],[Total Poles]],"")</f>
        <v>0</v>
      </c>
      <c r="J2">
        <v>488</v>
      </c>
      <c r="K2" s="1">
        <f>IFERROR(Table3[[#This Row],[Wood (W)]]/Table3[[#This Row],[Total Poles]],"")</f>
        <v>1</v>
      </c>
      <c r="L2">
        <v>488</v>
      </c>
    </row>
    <row r="3" spans="1:12" x14ac:dyDescent="0.25">
      <c r="A3" t="s">
        <v>42</v>
      </c>
      <c r="C3" s="1">
        <f>IFERROR((Table3[[#This Row],[Concrete (C)]]/Table3[[#This Row],[Total Poles]]),"")</f>
        <v>0</v>
      </c>
      <c r="D3">
        <v>3</v>
      </c>
      <c r="E3" s="1">
        <f>IFERROR(Table3[[#This Row],[Ductile Iron (D)]]/Table3[[#This Row],[Total Poles]],"")</f>
        <v>2.8763183125599234E-3</v>
      </c>
      <c r="F3">
        <v>1</v>
      </c>
      <c r="G3" s="1">
        <f>IFERROR(Table3[[#This Row],[Fiberglass (F)]]/Table3[[#This Row],[Total Poles]],"")</f>
        <v>9.5877277085330771E-4</v>
      </c>
      <c r="H3">
        <v>2</v>
      </c>
      <c r="I3" s="1">
        <f>IFERROR(Table3[[#This Row],[Steel (S)]]/Table3[[#This Row],[Total Poles]],"")</f>
        <v>1.9175455417066154E-3</v>
      </c>
      <c r="J3">
        <v>1037</v>
      </c>
      <c r="K3" s="1">
        <f>IFERROR(Table3[[#This Row],[Wood (W)]]/Table3[[#This Row],[Total Poles]],"")</f>
        <v>0.99424736337488018</v>
      </c>
      <c r="L3">
        <v>1043</v>
      </c>
    </row>
    <row r="4" spans="1:12" x14ac:dyDescent="0.25">
      <c r="A4" t="s">
        <v>43</v>
      </c>
      <c r="C4" s="1">
        <f>IFERROR((Table3[[#This Row],[Concrete (C)]]/Table3[[#This Row],[Total Poles]]),"")</f>
        <v>0</v>
      </c>
      <c r="E4" s="1">
        <f>IFERROR(Table3[[#This Row],[Ductile Iron (D)]]/Table3[[#This Row],[Total Poles]],"")</f>
        <v>0</v>
      </c>
      <c r="F4">
        <v>1</v>
      </c>
      <c r="G4" s="1">
        <f>IFERROR(Table3[[#This Row],[Fiberglass (F)]]/Table3[[#This Row],[Total Poles]],"")</f>
        <v>1.4224751066856331E-3</v>
      </c>
      <c r="I4" s="1">
        <f>IFERROR(Table3[[#This Row],[Steel (S)]]/Table3[[#This Row],[Total Poles]],"")</f>
        <v>0</v>
      </c>
      <c r="J4">
        <v>702</v>
      </c>
      <c r="K4" s="1">
        <f>IFERROR(Table3[[#This Row],[Wood (W)]]/Table3[[#This Row],[Total Poles]],"")</f>
        <v>0.99857752489331442</v>
      </c>
      <c r="L4">
        <v>703</v>
      </c>
    </row>
    <row r="5" spans="1:12" x14ac:dyDescent="0.25">
      <c r="A5" t="s">
        <v>391</v>
      </c>
      <c r="C5" s="1">
        <f>IFERROR((Table3[[#This Row],[Concrete (C)]]/Table3[[#This Row],[Total Poles]]),"")</f>
        <v>0</v>
      </c>
      <c r="D5">
        <v>1</v>
      </c>
      <c r="E5" s="1">
        <f>IFERROR(Table3[[#This Row],[Ductile Iron (D)]]/Table3[[#This Row],[Total Poles]],"")</f>
        <v>1.1947431302270011E-3</v>
      </c>
      <c r="F5">
        <v>1</v>
      </c>
      <c r="G5" s="1">
        <f>IFERROR(Table3[[#This Row],[Fiberglass (F)]]/Table3[[#This Row],[Total Poles]],"")</f>
        <v>1.1947431302270011E-3</v>
      </c>
      <c r="I5" s="1">
        <f>IFERROR(Table3[[#This Row],[Steel (S)]]/Table3[[#This Row],[Total Poles]],"")</f>
        <v>0</v>
      </c>
      <c r="J5">
        <v>835</v>
      </c>
      <c r="K5" s="1">
        <f>IFERROR(Table3[[#This Row],[Wood (W)]]/Table3[[#This Row],[Total Poles]],"")</f>
        <v>0.99761051373954601</v>
      </c>
      <c r="L5">
        <v>837</v>
      </c>
    </row>
    <row r="6" spans="1:12" x14ac:dyDescent="0.25">
      <c r="A6" t="s">
        <v>392</v>
      </c>
      <c r="C6" s="1">
        <f>IFERROR((Table3[[#This Row],[Concrete (C)]]/Table3[[#This Row],[Total Poles]]),"")</f>
        <v>0</v>
      </c>
      <c r="E6" s="1">
        <f>IFERROR(Table3[[#This Row],[Ductile Iron (D)]]/Table3[[#This Row],[Total Poles]],"")</f>
        <v>0</v>
      </c>
      <c r="F6">
        <v>2</v>
      </c>
      <c r="G6" s="1">
        <f>IFERROR(Table3[[#This Row],[Fiberglass (F)]]/Table3[[#This Row],[Total Poles]],"")</f>
        <v>2.509410288582183E-3</v>
      </c>
      <c r="I6" s="1">
        <f>IFERROR(Table3[[#This Row],[Steel (S)]]/Table3[[#This Row],[Total Poles]],"")</f>
        <v>0</v>
      </c>
      <c r="J6">
        <v>795</v>
      </c>
      <c r="K6" s="1">
        <f>IFERROR(Table3[[#This Row],[Wood (W)]]/Table3[[#This Row],[Total Poles]],"")</f>
        <v>0.9974905897114178</v>
      </c>
      <c r="L6">
        <v>797</v>
      </c>
    </row>
    <row r="7" spans="1:12" x14ac:dyDescent="0.25">
      <c r="A7" t="s">
        <v>44</v>
      </c>
      <c r="C7" s="1">
        <f>IFERROR((Table3[[#This Row],[Concrete (C)]]/Table3[[#This Row],[Total Poles]]),"")</f>
        <v>0</v>
      </c>
      <c r="D7">
        <v>1</v>
      </c>
      <c r="E7" s="1">
        <f>IFERROR(Table3[[#This Row],[Ductile Iron (D)]]/Table3[[#This Row],[Total Poles]],"")</f>
        <v>2.3364485981308409E-3</v>
      </c>
      <c r="F7">
        <v>3</v>
      </c>
      <c r="G7" s="1">
        <f>IFERROR(Table3[[#This Row],[Fiberglass (F)]]/Table3[[#This Row],[Total Poles]],"")</f>
        <v>7.0093457943925233E-3</v>
      </c>
      <c r="H7">
        <v>1</v>
      </c>
      <c r="I7" s="1">
        <f>IFERROR(Table3[[#This Row],[Steel (S)]]/Table3[[#This Row],[Total Poles]],"")</f>
        <v>2.3364485981308409E-3</v>
      </c>
      <c r="J7">
        <v>423</v>
      </c>
      <c r="K7" s="1">
        <f>IFERROR(Table3[[#This Row],[Wood (W)]]/Table3[[#This Row],[Total Poles]],"")</f>
        <v>0.98831775700934577</v>
      </c>
      <c r="L7">
        <v>428</v>
      </c>
    </row>
    <row r="8" spans="1:12" x14ac:dyDescent="0.25">
      <c r="A8" t="s">
        <v>45</v>
      </c>
      <c r="C8" s="1">
        <f>IFERROR((Table3[[#This Row],[Concrete (C)]]/Table3[[#This Row],[Total Poles]]),"")</f>
        <v>0</v>
      </c>
      <c r="E8" s="1">
        <f>IFERROR(Table3[[#This Row],[Ductile Iron (D)]]/Table3[[#This Row],[Total Poles]],"")</f>
        <v>0</v>
      </c>
      <c r="F8">
        <v>3</v>
      </c>
      <c r="G8" s="1">
        <f>IFERROR(Table3[[#This Row],[Fiberglass (F)]]/Table3[[#This Row],[Total Poles]],"")</f>
        <v>2.9585798816568047E-3</v>
      </c>
      <c r="I8" s="1">
        <f>IFERROR(Table3[[#This Row],[Steel (S)]]/Table3[[#This Row],[Total Poles]],"")</f>
        <v>0</v>
      </c>
      <c r="J8">
        <v>1011</v>
      </c>
      <c r="K8" s="1">
        <f>IFERROR(Table3[[#This Row],[Wood (W)]]/Table3[[#This Row],[Total Poles]],"")</f>
        <v>0.99704142011834318</v>
      </c>
      <c r="L8">
        <v>1014</v>
      </c>
    </row>
    <row r="9" spans="1:12" x14ac:dyDescent="0.25">
      <c r="A9" t="s">
        <v>393</v>
      </c>
      <c r="B9">
        <v>1</v>
      </c>
      <c r="C9" s="1">
        <f>IFERROR((Table3[[#This Row],[Concrete (C)]]/Table3[[#This Row],[Total Poles]]),"")</f>
        <v>1.0471204188481676E-3</v>
      </c>
      <c r="E9" s="1">
        <f>IFERROR(Table3[[#This Row],[Ductile Iron (D)]]/Table3[[#This Row],[Total Poles]],"")</f>
        <v>0</v>
      </c>
      <c r="F9">
        <v>2</v>
      </c>
      <c r="G9" s="1">
        <f>IFERROR(Table3[[#This Row],[Fiberglass (F)]]/Table3[[#This Row],[Total Poles]],"")</f>
        <v>2.0942408376963353E-3</v>
      </c>
      <c r="I9" s="1">
        <f>IFERROR(Table3[[#This Row],[Steel (S)]]/Table3[[#This Row],[Total Poles]],"")</f>
        <v>0</v>
      </c>
      <c r="J9">
        <v>952</v>
      </c>
      <c r="K9" s="1">
        <f>IFERROR(Table3[[#This Row],[Wood (W)]]/Table3[[#This Row],[Total Poles]],"")</f>
        <v>0.99685863874345548</v>
      </c>
      <c r="L9">
        <v>955</v>
      </c>
    </row>
    <row r="10" spans="1:12" x14ac:dyDescent="0.25">
      <c r="A10" t="s">
        <v>394</v>
      </c>
      <c r="C10" s="1">
        <f>IFERROR((Table3[[#This Row],[Concrete (C)]]/Table3[[#This Row],[Total Poles]]),"")</f>
        <v>0</v>
      </c>
      <c r="D10">
        <v>1</v>
      </c>
      <c r="E10" s="1">
        <f>IFERROR(Table3[[#This Row],[Ductile Iron (D)]]/Table3[[#This Row],[Total Poles]],"")</f>
        <v>1.440922190201729E-3</v>
      </c>
      <c r="F10">
        <v>3</v>
      </c>
      <c r="G10" s="1">
        <f>IFERROR(Table3[[#This Row],[Fiberglass (F)]]/Table3[[#This Row],[Total Poles]],"")</f>
        <v>4.3227665706051877E-3</v>
      </c>
      <c r="I10" s="1">
        <f>IFERROR(Table3[[#This Row],[Steel (S)]]/Table3[[#This Row],[Total Poles]],"")</f>
        <v>0</v>
      </c>
      <c r="J10">
        <v>690</v>
      </c>
      <c r="K10" s="1">
        <f>IFERROR(Table3[[#This Row],[Wood (W)]]/Table3[[#This Row],[Total Poles]],"")</f>
        <v>0.99423631123919309</v>
      </c>
      <c r="L10">
        <v>694</v>
      </c>
    </row>
    <row r="11" spans="1:12" x14ac:dyDescent="0.25">
      <c r="A11" t="s">
        <v>46</v>
      </c>
      <c r="B11">
        <v>2</v>
      </c>
      <c r="C11" s="1">
        <f>IFERROR((Table3[[#This Row],[Concrete (C)]]/Table3[[#This Row],[Total Poles]]),"")</f>
        <v>3.3840947546531302E-3</v>
      </c>
      <c r="E11" s="1">
        <f>IFERROR(Table3[[#This Row],[Ductile Iron (D)]]/Table3[[#This Row],[Total Poles]],"")</f>
        <v>0</v>
      </c>
      <c r="G11" s="1">
        <f>IFERROR(Table3[[#This Row],[Fiberglass (F)]]/Table3[[#This Row],[Total Poles]],"")</f>
        <v>0</v>
      </c>
      <c r="I11" s="1">
        <f>IFERROR(Table3[[#This Row],[Steel (S)]]/Table3[[#This Row],[Total Poles]],"")</f>
        <v>0</v>
      </c>
      <c r="J11">
        <v>589</v>
      </c>
      <c r="K11" s="1">
        <f>IFERROR(Table3[[#This Row],[Wood (W)]]/Table3[[#This Row],[Total Poles]],"")</f>
        <v>0.99661590524534682</v>
      </c>
      <c r="L11">
        <v>591</v>
      </c>
    </row>
    <row r="12" spans="1:12" x14ac:dyDescent="0.25">
      <c r="A12" t="s">
        <v>0</v>
      </c>
      <c r="B12">
        <v>3</v>
      </c>
      <c r="C12" s="1">
        <f>IFERROR((Table3[[#This Row],[Concrete (C)]]/Table3[[#This Row],[Total Poles]]),"")</f>
        <v>1.8292682926829267E-2</v>
      </c>
      <c r="E12" s="1">
        <f>IFERROR(Table3[[#This Row],[Ductile Iron (D)]]/Table3[[#This Row],[Total Poles]],"")</f>
        <v>0</v>
      </c>
      <c r="F12">
        <v>1</v>
      </c>
      <c r="G12" s="1">
        <f>IFERROR(Table3[[#This Row],[Fiberglass (F)]]/Table3[[#This Row],[Total Poles]],"")</f>
        <v>6.0975609756097563E-3</v>
      </c>
      <c r="I12" s="1">
        <f>IFERROR(Table3[[#This Row],[Steel (S)]]/Table3[[#This Row],[Total Poles]],"")</f>
        <v>0</v>
      </c>
      <c r="J12">
        <v>160</v>
      </c>
      <c r="K12" s="1">
        <f>IFERROR(Table3[[#This Row],[Wood (W)]]/Table3[[#This Row],[Total Poles]],"")</f>
        <v>0.97560975609756095</v>
      </c>
      <c r="L12">
        <v>164</v>
      </c>
    </row>
    <row r="13" spans="1:12" x14ac:dyDescent="0.25">
      <c r="A13" t="s">
        <v>395</v>
      </c>
      <c r="C13" s="1">
        <f>IFERROR((Table3[[#This Row],[Concrete (C)]]/Table3[[#This Row],[Total Poles]]),"")</f>
        <v>0</v>
      </c>
      <c r="E13" s="1">
        <f>IFERROR(Table3[[#This Row],[Ductile Iron (D)]]/Table3[[#This Row],[Total Poles]],"")</f>
        <v>0</v>
      </c>
      <c r="F13">
        <v>5</v>
      </c>
      <c r="G13" s="1">
        <f>IFERROR(Table3[[#This Row],[Fiberglass (F)]]/Table3[[#This Row],[Total Poles]],"")</f>
        <v>9.3984962406015032E-3</v>
      </c>
      <c r="I13" s="1">
        <f>IFERROR(Table3[[#This Row],[Steel (S)]]/Table3[[#This Row],[Total Poles]],"")</f>
        <v>0</v>
      </c>
      <c r="J13">
        <v>527</v>
      </c>
      <c r="K13" s="1">
        <f>IFERROR(Table3[[#This Row],[Wood (W)]]/Table3[[#This Row],[Total Poles]],"")</f>
        <v>0.99060150375939848</v>
      </c>
      <c r="L13">
        <v>532</v>
      </c>
    </row>
    <row r="14" spans="1:12" x14ac:dyDescent="0.25">
      <c r="A14" t="s">
        <v>1</v>
      </c>
      <c r="B14">
        <v>2</v>
      </c>
      <c r="C14" s="1">
        <f>IFERROR((Table3[[#This Row],[Concrete (C)]]/Table3[[#This Row],[Total Poles]]),"")</f>
        <v>1.0752688172043012E-2</v>
      </c>
      <c r="E14" s="1">
        <f>IFERROR(Table3[[#This Row],[Ductile Iron (D)]]/Table3[[#This Row],[Total Poles]],"")</f>
        <v>0</v>
      </c>
      <c r="G14" s="1">
        <f>IFERROR(Table3[[#This Row],[Fiberglass (F)]]/Table3[[#This Row],[Total Poles]],"")</f>
        <v>0</v>
      </c>
      <c r="I14" s="1">
        <f>IFERROR(Table3[[#This Row],[Steel (S)]]/Table3[[#This Row],[Total Poles]],"")</f>
        <v>0</v>
      </c>
      <c r="J14">
        <v>184</v>
      </c>
      <c r="K14" s="1">
        <f>IFERROR(Table3[[#This Row],[Wood (W)]]/Table3[[#This Row],[Total Poles]],"")</f>
        <v>0.989247311827957</v>
      </c>
      <c r="L14">
        <v>186</v>
      </c>
    </row>
    <row r="15" spans="1:12" x14ac:dyDescent="0.25">
      <c r="A15" t="s">
        <v>396</v>
      </c>
      <c r="C15" s="1">
        <f>IFERROR((Table3[[#This Row],[Concrete (C)]]/Table3[[#This Row],[Total Poles]]),"")</f>
        <v>0</v>
      </c>
      <c r="E15" s="1">
        <f>IFERROR(Table3[[#This Row],[Ductile Iron (D)]]/Table3[[#This Row],[Total Poles]],"")</f>
        <v>0</v>
      </c>
      <c r="F15">
        <v>1</v>
      </c>
      <c r="G15" s="1">
        <f>IFERROR(Table3[[#This Row],[Fiberglass (F)]]/Table3[[#This Row],[Total Poles]],"")</f>
        <v>2.6109660574412533E-3</v>
      </c>
      <c r="I15" s="1">
        <f>IFERROR(Table3[[#This Row],[Steel (S)]]/Table3[[#This Row],[Total Poles]],"")</f>
        <v>0</v>
      </c>
      <c r="J15">
        <v>382</v>
      </c>
      <c r="K15" s="1">
        <f>IFERROR(Table3[[#This Row],[Wood (W)]]/Table3[[#This Row],[Total Poles]],"")</f>
        <v>0.99738903394255873</v>
      </c>
      <c r="L15">
        <v>383</v>
      </c>
    </row>
    <row r="16" spans="1:12" x14ac:dyDescent="0.25">
      <c r="A16" t="s">
        <v>397</v>
      </c>
      <c r="C16" s="1">
        <f>IFERROR((Table3[[#This Row],[Concrete (C)]]/Table3[[#This Row],[Total Poles]]),"")</f>
        <v>0</v>
      </c>
      <c r="E16" s="1">
        <f>IFERROR(Table3[[#This Row],[Ductile Iron (D)]]/Table3[[#This Row],[Total Poles]],"")</f>
        <v>0</v>
      </c>
      <c r="F16">
        <v>1</v>
      </c>
      <c r="G16" s="1">
        <f>IFERROR(Table3[[#This Row],[Fiberglass (F)]]/Table3[[#This Row],[Total Poles]],"")</f>
        <v>2.4875621890547263E-3</v>
      </c>
      <c r="I16" s="1">
        <f>IFERROR(Table3[[#This Row],[Steel (S)]]/Table3[[#This Row],[Total Poles]],"")</f>
        <v>0</v>
      </c>
      <c r="J16">
        <v>401</v>
      </c>
      <c r="K16" s="1">
        <f>IFERROR(Table3[[#This Row],[Wood (W)]]/Table3[[#This Row],[Total Poles]],"")</f>
        <v>0.99751243781094523</v>
      </c>
      <c r="L16">
        <v>402</v>
      </c>
    </row>
    <row r="17" spans="1:12" x14ac:dyDescent="0.25">
      <c r="A17" t="s">
        <v>398</v>
      </c>
      <c r="C17" s="1">
        <f>IFERROR((Table3[[#This Row],[Concrete (C)]]/Table3[[#This Row],[Total Poles]]),"")</f>
        <v>0</v>
      </c>
      <c r="E17" s="1">
        <f>IFERROR(Table3[[#This Row],[Ductile Iron (D)]]/Table3[[#This Row],[Total Poles]],"")</f>
        <v>0</v>
      </c>
      <c r="G17" s="1">
        <f>IFERROR(Table3[[#This Row],[Fiberglass (F)]]/Table3[[#This Row],[Total Poles]],"")</f>
        <v>0</v>
      </c>
      <c r="H17">
        <v>2</v>
      </c>
      <c r="I17" s="1">
        <f>IFERROR(Table3[[#This Row],[Steel (S)]]/Table3[[#This Row],[Total Poles]],"")</f>
        <v>7.7519379844961239E-3</v>
      </c>
      <c r="J17">
        <v>256</v>
      </c>
      <c r="K17" s="1">
        <f>IFERROR(Table3[[#This Row],[Wood (W)]]/Table3[[#This Row],[Total Poles]],"")</f>
        <v>0.99224806201550386</v>
      </c>
      <c r="L17">
        <v>258</v>
      </c>
    </row>
    <row r="18" spans="1:12" x14ac:dyDescent="0.25">
      <c r="A18" t="s">
        <v>399</v>
      </c>
      <c r="B18">
        <v>23</v>
      </c>
      <c r="C18" s="1">
        <f>IFERROR((Table3[[#This Row],[Concrete (C)]]/Table3[[#This Row],[Total Poles]]),"")</f>
        <v>4.1441441441441441E-2</v>
      </c>
      <c r="E18" s="1">
        <f>IFERROR(Table3[[#This Row],[Ductile Iron (D)]]/Table3[[#This Row],[Total Poles]],"")</f>
        <v>0</v>
      </c>
      <c r="G18" s="1">
        <f>IFERROR(Table3[[#This Row],[Fiberglass (F)]]/Table3[[#This Row],[Total Poles]],"")</f>
        <v>0</v>
      </c>
      <c r="H18">
        <v>1</v>
      </c>
      <c r="I18" s="1">
        <f>IFERROR(Table3[[#This Row],[Steel (S)]]/Table3[[#This Row],[Total Poles]],"")</f>
        <v>1.8018018018018018E-3</v>
      </c>
      <c r="J18">
        <v>531</v>
      </c>
      <c r="K18" s="1">
        <f>IFERROR(Table3[[#This Row],[Wood (W)]]/Table3[[#This Row],[Total Poles]],"")</f>
        <v>0.95675675675675675</v>
      </c>
      <c r="L18">
        <v>555</v>
      </c>
    </row>
    <row r="19" spans="1:12" x14ac:dyDescent="0.25">
      <c r="A19" t="s">
        <v>2</v>
      </c>
      <c r="C19" s="1">
        <f>IFERROR((Table3[[#This Row],[Concrete (C)]]/Table3[[#This Row],[Total Poles]]),"")</f>
        <v>0</v>
      </c>
      <c r="E19" s="1">
        <f>IFERROR(Table3[[#This Row],[Ductile Iron (D)]]/Table3[[#This Row],[Total Poles]],"")</f>
        <v>0</v>
      </c>
      <c r="F19">
        <v>1</v>
      </c>
      <c r="G19" s="1">
        <f>IFERROR(Table3[[#This Row],[Fiberglass (F)]]/Table3[[#This Row],[Total Poles]],"")</f>
        <v>2.0449897750511249E-3</v>
      </c>
      <c r="I19" s="1">
        <f>IFERROR(Table3[[#This Row],[Steel (S)]]/Table3[[#This Row],[Total Poles]],"")</f>
        <v>0</v>
      </c>
      <c r="J19">
        <v>488</v>
      </c>
      <c r="K19" s="1">
        <f>IFERROR(Table3[[#This Row],[Wood (W)]]/Table3[[#This Row],[Total Poles]],"")</f>
        <v>0.99795501022494892</v>
      </c>
      <c r="L19">
        <v>489</v>
      </c>
    </row>
    <row r="20" spans="1:12" x14ac:dyDescent="0.25">
      <c r="A20" t="s">
        <v>47</v>
      </c>
      <c r="B20">
        <v>2</v>
      </c>
      <c r="C20" s="1">
        <f>IFERROR((Table3[[#This Row],[Concrete (C)]]/Table3[[#This Row],[Total Poles]]),"")</f>
        <v>2.0554984583761563E-3</v>
      </c>
      <c r="E20" s="1">
        <f>IFERROR(Table3[[#This Row],[Ductile Iron (D)]]/Table3[[#This Row],[Total Poles]],"")</f>
        <v>0</v>
      </c>
      <c r="G20" s="1">
        <f>IFERROR(Table3[[#This Row],[Fiberglass (F)]]/Table3[[#This Row],[Total Poles]],"")</f>
        <v>0</v>
      </c>
      <c r="I20" s="1">
        <f>IFERROR(Table3[[#This Row],[Steel (S)]]/Table3[[#This Row],[Total Poles]],"")</f>
        <v>0</v>
      </c>
      <c r="J20">
        <v>971</v>
      </c>
      <c r="K20" s="1">
        <f>IFERROR(Table3[[#This Row],[Wood (W)]]/Table3[[#This Row],[Total Poles]],"")</f>
        <v>0.99794450154162384</v>
      </c>
      <c r="L20">
        <v>973</v>
      </c>
    </row>
    <row r="21" spans="1:12" x14ac:dyDescent="0.25">
      <c r="A21" t="s">
        <v>48</v>
      </c>
      <c r="C21" s="1">
        <f>IFERROR((Table3[[#This Row],[Concrete (C)]]/Table3[[#This Row],[Total Poles]]),"")</f>
        <v>0</v>
      </c>
      <c r="E21" s="1">
        <f>IFERROR(Table3[[#This Row],[Ductile Iron (D)]]/Table3[[#This Row],[Total Poles]],"")</f>
        <v>0</v>
      </c>
      <c r="F21">
        <v>10</v>
      </c>
      <c r="G21" s="1">
        <f>IFERROR(Table3[[#This Row],[Fiberglass (F)]]/Table3[[#This Row],[Total Poles]],"")</f>
        <v>3.5714285714285713E-3</v>
      </c>
      <c r="I21" s="1">
        <f>IFERROR(Table3[[#This Row],[Steel (S)]]/Table3[[#This Row],[Total Poles]],"")</f>
        <v>0</v>
      </c>
      <c r="J21">
        <v>2790</v>
      </c>
      <c r="K21" s="1">
        <f>IFERROR(Table3[[#This Row],[Wood (W)]]/Table3[[#This Row],[Total Poles]],"")</f>
        <v>0.99642857142857144</v>
      </c>
      <c r="L21">
        <v>2800</v>
      </c>
    </row>
    <row r="22" spans="1:12" x14ac:dyDescent="0.25">
      <c r="A22" t="s">
        <v>400</v>
      </c>
      <c r="C22" s="1">
        <f>IFERROR((Table3[[#This Row],[Concrete (C)]]/Table3[[#This Row],[Total Poles]]),"")</f>
        <v>0</v>
      </c>
      <c r="E22" s="1">
        <f>IFERROR(Table3[[#This Row],[Ductile Iron (D)]]/Table3[[#This Row],[Total Poles]],"")</f>
        <v>0</v>
      </c>
      <c r="F22">
        <v>7</v>
      </c>
      <c r="G22" s="1">
        <f>IFERROR(Table3[[#This Row],[Fiberglass (F)]]/Table3[[#This Row],[Total Poles]],"")</f>
        <v>4.046242774566474E-2</v>
      </c>
      <c r="I22" s="1">
        <f>IFERROR(Table3[[#This Row],[Steel (S)]]/Table3[[#This Row],[Total Poles]],"")</f>
        <v>0</v>
      </c>
      <c r="J22">
        <v>166</v>
      </c>
      <c r="K22" s="1">
        <f>IFERROR(Table3[[#This Row],[Wood (W)]]/Table3[[#This Row],[Total Poles]],"")</f>
        <v>0.95953757225433522</v>
      </c>
      <c r="L22">
        <v>173</v>
      </c>
    </row>
    <row r="23" spans="1:12" x14ac:dyDescent="0.25">
      <c r="A23" t="s">
        <v>401</v>
      </c>
      <c r="C23" s="1">
        <f>IFERROR((Table3[[#This Row],[Concrete (C)]]/Table3[[#This Row],[Total Poles]]),"")</f>
        <v>0</v>
      </c>
      <c r="E23" s="1">
        <f>IFERROR(Table3[[#This Row],[Ductile Iron (D)]]/Table3[[#This Row],[Total Poles]],"")</f>
        <v>0</v>
      </c>
      <c r="F23">
        <v>1</v>
      </c>
      <c r="G23" s="1">
        <f>IFERROR(Table3[[#This Row],[Fiberglass (F)]]/Table3[[#This Row],[Total Poles]],"")</f>
        <v>4.4247787610619468E-3</v>
      </c>
      <c r="I23" s="1">
        <f>IFERROR(Table3[[#This Row],[Steel (S)]]/Table3[[#This Row],[Total Poles]],"")</f>
        <v>0</v>
      </c>
      <c r="J23">
        <v>225</v>
      </c>
      <c r="K23" s="1">
        <f>IFERROR(Table3[[#This Row],[Wood (W)]]/Table3[[#This Row],[Total Poles]],"")</f>
        <v>0.99557522123893805</v>
      </c>
      <c r="L23">
        <v>226</v>
      </c>
    </row>
    <row r="24" spans="1:12" x14ac:dyDescent="0.25">
      <c r="A24" t="s">
        <v>402</v>
      </c>
      <c r="C24" s="1">
        <f>IFERROR((Table3[[#This Row],[Concrete (C)]]/Table3[[#This Row],[Total Poles]]),"")</f>
        <v>0</v>
      </c>
      <c r="E24" s="1">
        <f>IFERROR(Table3[[#This Row],[Ductile Iron (D)]]/Table3[[#This Row],[Total Poles]],"")</f>
        <v>0</v>
      </c>
      <c r="F24">
        <v>15</v>
      </c>
      <c r="G24" s="1">
        <f>IFERROR(Table3[[#This Row],[Fiberglass (F)]]/Table3[[#This Row],[Total Poles]],"")</f>
        <v>5.0847457627118647E-2</v>
      </c>
      <c r="I24" s="1">
        <f>IFERROR(Table3[[#This Row],[Steel (S)]]/Table3[[#This Row],[Total Poles]],"")</f>
        <v>0</v>
      </c>
      <c r="J24">
        <v>280</v>
      </c>
      <c r="K24" s="1">
        <f>IFERROR(Table3[[#This Row],[Wood (W)]]/Table3[[#This Row],[Total Poles]],"")</f>
        <v>0.94915254237288138</v>
      </c>
      <c r="L24">
        <v>295</v>
      </c>
    </row>
    <row r="25" spans="1:12" x14ac:dyDescent="0.25">
      <c r="A25" t="s">
        <v>403</v>
      </c>
      <c r="C25" s="1">
        <f>IFERROR((Table3[[#This Row],[Concrete (C)]]/Table3[[#This Row],[Total Poles]]),"")</f>
        <v>0</v>
      </c>
      <c r="E25" s="1">
        <f>IFERROR(Table3[[#This Row],[Ductile Iron (D)]]/Table3[[#This Row],[Total Poles]],"")</f>
        <v>0</v>
      </c>
      <c r="F25">
        <v>1</v>
      </c>
      <c r="G25" s="1">
        <f>IFERROR(Table3[[#This Row],[Fiberglass (F)]]/Table3[[#This Row],[Total Poles]],"")</f>
        <v>3.5714285714285713E-3</v>
      </c>
      <c r="I25" s="1">
        <f>IFERROR(Table3[[#This Row],[Steel (S)]]/Table3[[#This Row],[Total Poles]],"")</f>
        <v>0</v>
      </c>
      <c r="J25">
        <v>279</v>
      </c>
      <c r="K25" s="1">
        <f>IFERROR(Table3[[#This Row],[Wood (W)]]/Table3[[#This Row],[Total Poles]],"")</f>
        <v>0.99642857142857144</v>
      </c>
      <c r="L25">
        <v>280</v>
      </c>
    </row>
    <row r="26" spans="1:12" x14ac:dyDescent="0.25">
      <c r="A26" t="s">
        <v>404</v>
      </c>
      <c r="C26" s="1">
        <f>IFERROR((Table3[[#This Row],[Concrete (C)]]/Table3[[#This Row],[Total Poles]]),"")</f>
        <v>0</v>
      </c>
      <c r="E26" s="1">
        <f>IFERROR(Table3[[#This Row],[Ductile Iron (D)]]/Table3[[#This Row],[Total Poles]],"")</f>
        <v>0</v>
      </c>
      <c r="F26">
        <v>14</v>
      </c>
      <c r="G26" s="1">
        <f>IFERROR(Table3[[#This Row],[Fiberglass (F)]]/Table3[[#This Row],[Total Poles]],"")</f>
        <v>8.8607594936708861E-2</v>
      </c>
      <c r="I26" s="1">
        <f>IFERROR(Table3[[#This Row],[Steel (S)]]/Table3[[#This Row],[Total Poles]],"")</f>
        <v>0</v>
      </c>
      <c r="J26">
        <v>144</v>
      </c>
      <c r="K26" s="1">
        <f>IFERROR(Table3[[#This Row],[Wood (W)]]/Table3[[#This Row],[Total Poles]],"")</f>
        <v>0.91139240506329111</v>
      </c>
      <c r="L26">
        <v>158</v>
      </c>
    </row>
    <row r="27" spans="1:12" x14ac:dyDescent="0.25">
      <c r="A27" t="s">
        <v>405</v>
      </c>
      <c r="C27" s="1">
        <f>IFERROR((Table3[[#This Row],[Concrete (C)]]/Table3[[#This Row],[Total Poles]]),"")</f>
        <v>0</v>
      </c>
      <c r="E27" s="1">
        <f>IFERROR(Table3[[#This Row],[Ductile Iron (D)]]/Table3[[#This Row],[Total Poles]],"")</f>
        <v>0</v>
      </c>
      <c r="F27">
        <v>1</v>
      </c>
      <c r="G27" s="1">
        <f>IFERROR(Table3[[#This Row],[Fiberglass (F)]]/Table3[[#This Row],[Total Poles]],"")</f>
        <v>3.6231884057971015E-3</v>
      </c>
      <c r="H27">
        <v>1</v>
      </c>
      <c r="I27" s="1">
        <f>IFERROR(Table3[[#This Row],[Steel (S)]]/Table3[[#This Row],[Total Poles]],"")</f>
        <v>3.6231884057971015E-3</v>
      </c>
      <c r="J27">
        <v>274</v>
      </c>
      <c r="K27" s="1">
        <f>IFERROR(Table3[[#This Row],[Wood (W)]]/Table3[[#This Row],[Total Poles]],"")</f>
        <v>0.99275362318840576</v>
      </c>
      <c r="L27">
        <v>276</v>
      </c>
    </row>
    <row r="28" spans="1:12" x14ac:dyDescent="0.25">
      <c r="A28" t="s">
        <v>406</v>
      </c>
      <c r="C28" s="1">
        <f>IFERROR((Table3[[#This Row],[Concrete (C)]]/Table3[[#This Row],[Total Poles]]),"")</f>
        <v>0</v>
      </c>
      <c r="E28" s="1">
        <f>IFERROR(Table3[[#This Row],[Ductile Iron (D)]]/Table3[[#This Row],[Total Poles]],"")</f>
        <v>0</v>
      </c>
      <c r="F28">
        <v>3</v>
      </c>
      <c r="G28" s="1">
        <f>IFERROR(Table3[[#This Row],[Fiberglass (F)]]/Table3[[#This Row],[Total Poles]],"")</f>
        <v>1.0948905109489052E-2</v>
      </c>
      <c r="I28" s="1">
        <f>IFERROR(Table3[[#This Row],[Steel (S)]]/Table3[[#This Row],[Total Poles]],"")</f>
        <v>0</v>
      </c>
      <c r="J28">
        <v>271</v>
      </c>
      <c r="K28" s="1">
        <f>IFERROR(Table3[[#This Row],[Wood (W)]]/Table3[[#This Row],[Total Poles]],"")</f>
        <v>0.98905109489051091</v>
      </c>
      <c r="L28">
        <v>274</v>
      </c>
    </row>
    <row r="29" spans="1:12" x14ac:dyDescent="0.25">
      <c r="A29" t="s">
        <v>407</v>
      </c>
      <c r="C29" s="1">
        <f>IFERROR((Table3[[#This Row],[Concrete (C)]]/Table3[[#This Row],[Total Poles]]),"")</f>
        <v>0</v>
      </c>
      <c r="E29" s="1">
        <f>IFERROR(Table3[[#This Row],[Ductile Iron (D)]]/Table3[[#This Row],[Total Poles]],"")</f>
        <v>0</v>
      </c>
      <c r="F29">
        <v>1</v>
      </c>
      <c r="G29" s="1">
        <f>IFERROR(Table3[[#This Row],[Fiberglass (F)]]/Table3[[#This Row],[Total Poles]],"")</f>
        <v>4.830917874396135E-3</v>
      </c>
      <c r="I29" s="1">
        <f>IFERROR(Table3[[#This Row],[Steel (S)]]/Table3[[#This Row],[Total Poles]],"")</f>
        <v>0</v>
      </c>
      <c r="J29">
        <v>206</v>
      </c>
      <c r="K29" s="1">
        <f>IFERROR(Table3[[#This Row],[Wood (W)]]/Table3[[#This Row],[Total Poles]],"")</f>
        <v>0.99516908212560384</v>
      </c>
      <c r="L29">
        <v>207</v>
      </c>
    </row>
    <row r="30" spans="1:12" x14ac:dyDescent="0.25">
      <c r="A30" t="s">
        <v>408</v>
      </c>
      <c r="C30" s="1">
        <f>IFERROR((Table3[[#This Row],[Concrete (C)]]/Table3[[#This Row],[Total Poles]]),"")</f>
        <v>0</v>
      </c>
      <c r="E30" s="1">
        <f>IFERROR(Table3[[#This Row],[Ductile Iron (D)]]/Table3[[#This Row],[Total Poles]],"")</f>
        <v>0</v>
      </c>
      <c r="F30">
        <v>3</v>
      </c>
      <c r="G30" s="1">
        <f>IFERROR(Table3[[#This Row],[Fiberglass (F)]]/Table3[[#This Row],[Total Poles]],"")</f>
        <v>1.1320754716981131E-2</v>
      </c>
      <c r="I30" s="1">
        <f>IFERROR(Table3[[#This Row],[Steel (S)]]/Table3[[#This Row],[Total Poles]],"")</f>
        <v>0</v>
      </c>
      <c r="J30">
        <v>262</v>
      </c>
      <c r="K30" s="1">
        <f>IFERROR(Table3[[#This Row],[Wood (W)]]/Table3[[#This Row],[Total Poles]],"")</f>
        <v>0.98867924528301887</v>
      </c>
      <c r="L30">
        <v>265</v>
      </c>
    </row>
    <row r="31" spans="1:12" x14ac:dyDescent="0.25">
      <c r="A31" t="s">
        <v>409</v>
      </c>
      <c r="C31" s="1">
        <f>IFERROR((Table3[[#This Row],[Concrete (C)]]/Table3[[#This Row],[Total Poles]]),"")</f>
        <v>0</v>
      </c>
      <c r="E31" s="1">
        <f>IFERROR(Table3[[#This Row],[Ductile Iron (D)]]/Table3[[#This Row],[Total Poles]],"")</f>
        <v>0</v>
      </c>
      <c r="F31">
        <v>5</v>
      </c>
      <c r="G31" s="1">
        <f>IFERROR(Table3[[#This Row],[Fiberglass (F)]]/Table3[[#This Row],[Total Poles]],"")</f>
        <v>1.7064846416382253E-2</v>
      </c>
      <c r="H31">
        <v>1</v>
      </c>
      <c r="I31" s="1">
        <f>IFERROR(Table3[[#This Row],[Steel (S)]]/Table3[[#This Row],[Total Poles]],"")</f>
        <v>3.4129692832764505E-3</v>
      </c>
      <c r="J31">
        <v>287</v>
      </c>
      <c r="K31" s="1">
        <f>IFERROR(Table3[[#This Row],[Wood (W)]]/Table3[[#This Row],[Total Poles]],"")</f>
        <v>0.97952218430034133</v>
      </c>
      <c r="L31">
        <v>293</v>
      </c>
    </row>
    <row r="32" spans="1:12" x14ac:dyDescent="0.25">
      <c r="A32" t="s">
        <v>410</v>
      </c>
      <c r="C32" s="1">
        <f>IFERROR((Table3[[#This Row],[Concrete (C)]]/Table3[[#This Row],[Total Poles]]),"")</f>
        <v>0</v>
      </c>
      <c r="E32" s="1">
        <f>IFERROR(Table3[[#This Row],[Ductile Iron (D)]]/Table3[[#This Row],[Total Poles]],"")</f>
        <v>0</v>
      </c>
      <c r="F32">
        <v>4</v>
      </c>
      <c r="G32" s="1">
        <f>IFERROR(Table3[[#This Row],[Fiberglass (F)]]/Table3[[#This Row],[Total Poles]],"")</f>
        <v>2.030456852791878E-2</v>
      </c>
      <c r="I32" s="1">
        <f>IFERROR(Table3[[#This Row],[Steel (S)]]/Table3[[#This Row],[Total Poles]],"")</f>
        <v>0</v>
      </c>
      <c r="J32">
        <v>193</v>
      </c>
      <c r="K32" s="1">
        <f>IFERROR(Table3[[#This Row],[Wood (W)]]/Table3[[#This Row],[Total Poles]],"")</f>
        <v>0.97969543147208127</v>
      </c>
      <c r="L32">
        <v>197</v>
      </c>
    </row>
    <row r="33" spans="1:12" x14ac:dyDescent="0.25">
      <c r="A33" t="s">
        <v>411</v>
      </c>
      <c r="C33" s="1">
        <f>IFERROR((Table3[[#This Row],[Concrete (C)]]/Table3[[#This Row],[Total Poles]]),"")</f>
        <v>0</v>
      </c>
      <c r="E33" s="1">
        <f>IFERROR(Table3[[#This Row],[Ductile Iron (D)]]/Table3[[#This Row],[Total Poles]],"")</f>
        <v>0</v>
      </c>
      <c r="F33">
        <v>2</v>
      </c>
      <c r="G33" s="1">
        <f>IFERROR(Table3[[#This Row],[Fiberglass (F)]]/Table3[[#This Row],[Total Poles]],"")</f>
        <v>7.3529411764705881E-3</v>
      </c>
      <c r="H33">
        <v>1</v>
      </c>
      <c r="I33" s="1">
        <f>IFERROR(Table3[[#This Row],[Steel (S)]]/Table3[[#This Row],[Total Poles]],"")</f>
        <v>3.6764705882352941E-3</v>
      </c>
      <c r="J33">
        <v>269</v>
      </c>
      <c r="K33" s="1">
        <f>IFERROR(Table3[[#This Row],[Wood (W)]]/Table3[[#This Row],[Total Poles]],"")</f>
        <v>0.98897058823529416</v>
      </c>
      <c r="L33">
        <v>272</v>
      </c>
    </row>
    <row r="34" spans="1:12" x14ac:dyDescent="0.25">
      <c r="A34" t="s">
        <v>412</v>
      </c>
      <c r="C34" s="1">
        <f>IFERROR((Table3[[#This Row],[Concrete (C)]]/Table3[[#This Row],[Total Poles]]),"")</f>
        <v>0</v>
      </c>
      <c r="D34">
        <v>1</v>
      </c>
      <c r="E34" s="1">
        <f>IFERROR(Table3[[#This Row],[Ductile Iron (D)]]/Table3[[#This Row],[Total Poles]],"")</f>
        <v>2.7700831024930748E-3</v>
      </c>
      <c r="F34">
        <v>2</v>
      </c>
      <c r="G34" s="1">
        <f>IFERROR(Table3[[#This Row],[Fiberglass (F)]]/Table3[[#This Row],[Total Poles]],"")</f>
        <v>5.5401662049861496E-3</v>
      </c>
      <c r="H34">
        <v>1</v>
      </c>
      <c r="I34" s="1">
        <f>IFERROR(Table3[[#This Row],[Steel (S)]]/Table3[[#This Row],[Total Poles]],"")</f>
        <v>2.7700831024930748E-3</v>
      </c>
      <c r="J34">
        <v>357</v>
      </c>
      <c r="K34" s="1">
        <f>IFERROR(Table3[[#This Row],[Wood (W)]]/Table3[[#This Row],[Total Poles]],"")</f>
        <v>0.9889196675900277</v>
      </c>
      <c r="L34">
        <v>361</v>
      </c>
    </row>
    <row r="35" spans="1:12" x14ac:dyDescent="0.25">
      <c r="A35" t="s">
        <v>49</v>
      </c>
      <c r="C35" s="1">
        <f>IFERROR((Table3[[#This Row],[Concrete (C)]]/Table3[[#This Row],[Total Poles]]),"")</f>
        <v>0</v>
      </c>
      <c r="E35" s="1">
        <f>IFERROR(Table3[[#This Row],[Ductile Iron (D)]]/Table3[[#This Row],[Total Poles]],"")</f>
        <v>0</v>
      </c>
      <c r="F35">
        <v>5</v>
      </c>
      <c r="G35" s="1">
        <f>IFERROR(Table3[[#This Row],[Fiberglass (F)]]/Table3[[#This Row],[Total Poles]],"")</f>
        <v>1.3513513513513514E-2</v>
      </c>
      <c r="H35">
        <v>2</v>
      </c>
      <c r="I35" s="1">
        <f>IFERROR(Table3[[#This Row],[Steel (S)]]/Table3[[#This Row],[Total Poles]],"")</f>
        <v>5.4054054054054057E-3</v>
      </c>
      <c r="J35">
        <v>363</v>
      </c>
      <c r="K35" s="1">
        <f>IFERROR(Table3[[#This Row],[Wood (W)]]/Table3[[#This Row],[Total Poles]],"")</f>
        <v>0.98108108108108105</v>
      </c>
      <c r="L35">
        <v>370</v>
      </c>
    </row>
    <row r="36" spans="1:12" x14ac:dyDescent="0.25">
      <c r="A36" t="s">
        <v>50</v>
      </c>
      <c r="C36" s="1">
        <f>IFERROR((Table3[[#This Row],[Concrete (C)]]/Table3[[#This Row],[Total Poles]]),"")</f>
        <v>0</v>
      </c>
      <c r="E36" s="1">
        <f>IFERROR(Table3[[#This Row],[Ductile Iron (D)]]/Table3[[#This Row],[Total Poles]],"")</f>
        <v>0</v>
      </c>
      <c r="F36">
        <v>3</v>
      </c>
      <c r="G36" s="1">
        <f>IFERROR(Table3[[#This Row],[Fiberglass (F)]]/Table3[[#This Row],[Total Poles]],"")</f>
        <v>1.3513513513513514E-2</v>
      </c>
      <c r="I36" s="1">
        <f>IFERROR(Table3[[#This Row],[Steel (S)]]/Table3[[#This Row],[Total Poles]],"")</f>
        <v>0</v>
      </c>
      <c r="J36">
        <v>219</v>
      </c>
      <c r="K36" s="1">
        <f>IFERROR(Table3[[#This Row],[Wood (W)]]/Table3[[#This Row],[Total Poles]],"")</f>
        <v>0.98648648648648651</v>
      </c>
      <c r="L36">
        <v>222</v>
      </c>
    </row>
    <row r="37" spans="1:12" x14ac:dyDescent="0.25">
      <c r="A37" t="s">
        <v>51</v>
      </c>
      <c r="B37">
        <v>1</v>
      </c>
      <c r="C37" s="1">
        <f>IFERROR((Table3[[#This Row],[Concrete (C)]]/Table3[[#This Row],[Total Poles]]),"")</f>
        <v>4.6728971962616819E-3</v>
      </c>
      <c r="E37" s="1">
        <f>IFERROR(Table3[[#This Row],[Ductile Iron (D)]]/Table3[[#This Row],[Total Poles]],"")</f>
        <v>0</v>
      </c>
      <c r="G37" s="1">
        <f>IFERROR(Table3[[#This Row],[Fiberglass (F)]]/Table3[[#This Row],[Total Poles]],"")</f>
        <v>0</v>
      </c>
      <c r="I37" s="1">
        <f>IFERROR(Table3[[#This Row],[Steel (S)]]/Table3[[#This Row],[Total Poles]],"")</f>
        <v>0</v>
      </c>
      <c r="J37">
        <v>213</v>
      </c>
      <c r="K37" s="1">
        <f>IFERROR(Table3[[#This Row],[Wood (W)]]/Table3[[#This Row],[Total Poles]],"")</f>
        <v>0.99532710280373837</v>
      </c>
      <c r="L37">
        <v>214</v>
      </c>
    </row>
    <row r="38" spans="1:12" x14ac:dyDescent="0.25">
      <c r="A38" t="s">
        <v>413</v>
      </c>
      <c r="B38">
        <v>1</v>
      </c>
      <c r="C38" s="1">
        <f>IFERROR((Table3[[#This Row],[Concrete (C)]]/Table3[[#This Row],[Total Poles]]),"")</f>
        <v>6.6401062416998667E-4</v>
      </c>
      <c r="E38" s="1">
        <f>IFERROR(Table3[[#This Row],[Ductile Iron (D)]]/Table3[[#This Row],[Total Poles]],"")</f>
        <v>0</v>
      </c>
      <c r="F38">
        <v>1</v>
      </c>
      <c r="G38" s="1">
        <f>IFERROR(Table3[[#This Row],[Fiberglass (F)]]/Table3[[#This Row],[Total Poles]],"")</f>
        <v>6.6401062416998667E-4</v>
      </c>
      <c r="H38">
        <v>3</v>
      </c>
      <c r="I38" s="1">
        <f>IFERROR(Table3[[#This Row],[Steel (S)]]/Table3[[#This Row],[Total Poles]],"")</f>
        <v>1.9920318725099601E-3</v>
      </c>
      <c r="J38">
        <v>1501</v>
      </c>
      <c r="K38" s="1">
        <f>IFERROR(Table3[[#This Row],[Wood (W)]]/Table3[[#This Row],[Total Poles]],"")</f>
        <v>0.99667994687915007</v>
      </c>
      <c r="L38">
        <v>1506</v>
      </c>
    </row>
    <row r="39" spans="1:12" x14ac:dyDescent="0.25">
      <c r="A39" t="s">
        <v>414</v>
      </c>
      <c r="C39" s="1">
        <f>IFERROR((Table3[[#This Row],[Concrete (C)]]/Table3[[#This Row],[Total Poles]]),"")</f>
        <v>0</v>
      </c>
      <c r="E39" s="1">
        <f>IFERROR(Table3[[#This Row],[Ductile Iron (D)]]/Table3[[#This Row],[Total Poles]],"")</f>
        <v>0</v>
      </c>
      <c r="G39" s="1">
        <f>IFERROR(Table3[[#This Row],[Fiberglass (F)]]/Table3[[#This Row],[Total Poles]],"")</f>
        <v>0</v>
      </c>
      <c r="H39">
        <v>2</v>
      </c>
      <c r="I39" s="1">
        <f>IFERROR(Table3[[#This Row],[Steel (S)]]/Table3[[#This Row],[Total Poles]],"")</f>
        <v>1.7482517482517483E-3</v>
      </c>
      <c r="J39">
        <v>1142</v>
      </c>
      <c r="K39" s="1">
        <f>IFERROR(Table3[[#This Row],[Wood (W)]]/Table3[[#This Row],[Total Poles]],"")</f>
        <v>0.99825174825174823</v>
      </c>
      <c r="L39">
        <v>1144</v>
      </c>
    </row>
    <row r="40" spans="1:12" x14ac:dyDescent="0.25">
      <c r="A40" t="s">
        <v>415</v>
      </c>
      <c r="B40">
        <v>1</v>
      </c>
      <c r="C40" s="1">
        <f>IFERROR((Table3[[#This Row],[Concrete (C)]]/Table3[[#This Row],[Total Poles]]),"")</f>
        <v>8.0192461908580592E-4</v>
      </c>
      <c r="E40" s="1">
        <f>IFERROR(Table3[[#This Row],[Ductile Iron (D)]]/Table3[[#This Row],[Total Poles]],"")</f>
        <v>0</v>
      </c>
      <c r="F40">
        <v>3</v>
      </c>
      <c r="G40" s="1">
        <f>IFERROR(Table3[[#This Row],[Fiberglass (F)]]/Table3[[#This Row],[Total Poles]],"")</f>
        <v>2.4057738572574178E-3</v>
      </c>
      <c r="H40">
        <v>1</v>
      </c>
      <c r="I40" s="1">
        <f>IFERROR(Table3[[#This Row],[Steel (S)]]/Table3[[#This Row],[Total Poles]],"")</f>
        <v>8.0192461908580592E-4</v>
      </c>
      <c r="J40">
        <v>1242</v>
      </c>
      <c r="K40" s="1">
        <f>IFERROR(Table3[[#This Row],[Wood (W)]]/Table3[[#This Row],[Total Poles]],"")</f>
        <v>0.99599037690457093</v>
      </c>
      <c r="L40">
        <v>1247</v>
      </c>
    </row>
    <row r="41" spans="1:12" x14ac:dyDescent="0.25">
      <c r="A41" t="s">
        <v>416</v>
      </c>
      <c r="C41" s="1">
        <f>IFERROR((Table3[[#This Row],[Concrete (C)]]/Table3[[#This Row],[Total Poles]]),"")</f>
        <v>0</v>
      </c>
      <c r="E41" s="1">
        <f>IFERROR(Table3[[#This Row],[Ductile Iron (D)]]/Table3[[#This Row],[Total Poles]],"")</f>
        <v>0</v>
      </c>
      <c r="F41">
        <v>28</v>
      </c>
      <c r="G41" s="1">
        <f>IFERROR(Table3[[#This Row],[Fiberglass (F)]]/Table3[[#This Row],[Total Poles]],"")</f>
        <v>2.2857142857142857E-2</v>
      </c>
      <c r="I41" s="1">
        <f>IFERROR(Table3[[#This Row],[Steel (S)]]/Table3[[#This Row],[Total Poles]],"")</f>
        <v>0</v>
      </c>
      <c r="J41">
        <v>1197</v>
      </c>
      <c r="K41" s="1">
        <f>IFERROR(Table3[[#This Row],[Wood (W)]]/Table3[[#This Row],[Total Poles]],"")</f>
        <v>0.97714285714285709</v>
      </c>
      <c r="L41">
        <v>1225</v>
      </c>
    </row>
    <row r="42" spans="1:12" x14ac:dyDescent="0.25">
      <c r="A42" t="s">
        <v>417</v>
      </c>
      <c r="C42" s="1">
        <f>IFERROR((Table3[[#This Row],[Concrete (C)]]/Table3[[#This Row],[Total Poles]]),"")</f>
        <v>0</v>
      </c>
      <c r="E42" s="1">
        <f>IFERROR(Table3[[#This Row],[Ductile Iron (D)]]/Table3[[#This Row],[Total Poles]],"")</f>
        <v>0</v>
      </c>
      <c r="F42">
        <v>1</v>
      </c>
      <c r="G42" s="1">
        <f>IFERROR(Table3[[#This Row],[Fiberglass (F)]]/Table3[[#This Row],[Total Poles]],"")</f>
        <v>9.6805421103581804E-4</v>
      </c>
      <c r="I42" s="1">
        <f>IFERROR(Table3[[#This Row],[Steel (S)]]/Table3[[#This Row],[Total Poles]],"")</f>
        <v>0</v>
      </c>
      <c r="J42">
        <v>1032</v>
      </c>
      <c r="K42" s="1">
        <f>IFERROR(Table3[[#This Row],[Wood (W)]]/Table3[[#This Row],[Total Poles]],"")</f>
        <v>0.99903194578896415</v>
      </c>
      <c r="L42">
        <v>1033</v>
      </c>
    </row>
    <row r="43" spans="1:12" x14ac:dyDescent="0.25">
      <c r="A43" t="s">
        <v>52</v>
      </c>
      <c r="C43" s="1">
        <f>IFERROR((Table3[[#This Row],[Concrete (C)]]/Table3[[#This Row],[Total Poles]]),"")</f>
        <v>0</v>
      </c>
      <c r="E43" s="1">
        <f>IFERROR(Table3[[#This Row],[Ductile Iron (D)]]/Table3[[#This Row],[Total Poles]],"")</f>
        <v>0</v>
      </c>
      <c r="G43" s="1">
        <f>IFERROR(Table3[[#This Row],[Fiberglass (F)]]/Table3[[#This Row],[Total Poles]],"")</f>
        <v>0</v>
      </c>
      <c r="H43">
        <v>2</v>
      </c>
      <c r="I43" s="1">
        <f>IFERROR(Table3[[#This Row],[Steel (S)]]/Table3[[#This Row],[Total Poles]],"")</f>
        <v>9.4741828517290385E-4</v>
      </c>
      <c r="J43">
        <v>2109</v>
      </c>
      <c r="K43" s="1">
        <f>IFERROR(Table3[[#This Row],[Wood (W)]]/Table3[[#This Row],[Total Poles]],"")</f>
        <v>0.99905258171482714</v>
      </c>
      <c r="L43">
        <v>2111</v>
      </c>
    </row>
    <row r="44" spans="1:12" x14ac:dyDescent="0.25">
      <c r="A44" t="s">
        <v>418</v>
      </c>
      <c r="C44" s="1">
        <f>IFERROR((Table3[[#This Row],[Concrete (C)]]/Table3[[#This Row],[Total Poles]]),"")</f>
        <v>0</v>
      </c>
      <c r="E44" s="1">
        <f>IFERROR(Table3[[#This Row],[Ductile Iron (D)]]/Table3[[#This Row],[Total Poles]],"")</f>
        <v>0</v>
      </c>
      <c r="F44">
        <v>15</v>
      </c>
      <c r="G44" s="1">
        <f>IFERROR(Table3[[#This Row],[Fiberglass (F)]]/Table3[[#This Row],[Total Poles]],"")</f>
        <v>9.658725048293626E-3</v>
      </c>
      <c r="I44" s="1">
        <f>IFERROR(Table3[[#This Row],[Steel (S)]]/Table3[[#This Row],[Total Poles]],"")</f>
        <v>0</v>
      </c>
      <c r="J44">
        <v>1538</v>
      </c>
      <c r="K44" s="1">
        <f>IFERROR(Table3[[#This Row],[Wood (W)]]/Table3[[#This Row],[Total Poles]],"")</f>
        <v>0.99034127495170643</v>
      </c>
      <c r="L44">
        <v>1553</v>
      </c>
    </row>
    <row r="45" spans="1:12" x14ac:dyDescent="0.25">
      <c r="A45" t="s">
        <v>419</v>
      </c>
      <c r="B45">
        <v>17</v>
      </c>
      <c r="C45" s="1">
        <f>IFERROR((Table3[[#This Row],[Concrete (C)]]/Table3[[#This Row],[Total Poles]]),"")</f>
        <v>1.8558951965065504E-2</v>
      </c>
      <c r="E45" s="1">
        <f>IFERROR(Table3[[#This Row],[Ductile Iron (D)]]/Table3[[#This Row],[Total Poles]],"")</f>
        <v>0</v>
      </c>
      <c r="G45" s="1">
        <f>IFERROR(Table3[[#This Row],[Fiberglass (F)]]/Table3[[#This Row],[Total Poles]],"")</f>
        <v>0</v>
      </c>
      <c r="I45" s="1">
        <f>IFERROR(Table3[[#This Row],[Steel (S)]]/Table3[[#This Row],[Total Poles]],"")</f>
        <v>0</v>
      </c>
      <c r="J45">
        <v>899</v>
      </c>
      <c r="K45" s="1">
        <f>IFERROR(Table3[[#This Row],[Wood (W)]]/Table3[[#This Row],[Total Poles]],"")</f>
        <v>0.98144104803493448</v>
      </c>
      <c r="L45">
        <v>916</v>
      </c>
    </row>
    <row r="46" spans="1:12" x14ac:dyDescent="0.25">
      <c r="A46" t="s">
        <v>53</v>
      </c>
      <c r="B46">
        <v>3</v>
      </c>
      <c r="C46" s="1">
        <f>IFERROR((Table3[[#This Row],[Concrete (C)]]/Table3[[#This Row],[Total Poles]]),"")</f>
        <v>6.1349693251533744E-3</v>
      </c>
      <c r="D46">
        <v>4</v>
      </c>
      <c r="E46" s="1">
        <f>IFERROR(Table3[[#This Row],[Ductile Iron (D)]]/Table3[[#This Row],[Total Poles]],"")</f>
        <v>8.1799591002044997E-3</v>
      </c>
      <c r="F46">
        <v>40</v>
      </c>
      <c r="G46" s="1">
        <f>IFERROR(Table3[[#This Row],[Fiberglass (F)]]/Table3[[#This Row],[Total Poles]],"")</f>
        <v>8.1799591002044994E-2</v>
      </c>
      <c r="H46">
        <v>4</v>
      </c>
      <c r="I46" s="1">
        <f>IFERROR(Table3[[#This Row],[Steel (S)]]/Table3[[#This Row],[Total Poles]],"")</f>
        <v>8.1799591002044997E-3</v>
      </c>
      <c r="J46">
        <v>438</v>
      </c>
      <c r="K46" s="1">
        <f>IFERROR(Table3[[#This Row],[Wood (W)]]/Table3[[#This Row],[Total Poles]],"")</f>
        <v>0.89570552147239269</v>
      </c>
      <c r="L46">
        <v>489</v>
      </c>
    </row>
    <row r="47" spans="1:12" x14ac:dyDescent="0.25">
      <c r="A47" t="s">
        <v>420</v>
      </c>
      <c r="C47" s="1">
        <f>IFERROR((Table3[[#This Row],[Concrete (C)]]/Table3[[#This Row],[Total Poles]]),"")</f>
        <v>0</v>
      </c>
      <c r="E47" s="1">
        <f>IFERROR(Table3[[#This Row],[Ductile Iron (D)]]/Table3[[#This Row],[Total Poles]],"")</f>
        <v>0</v>
      </c>
      <c r="F47">
        <v>8</v>
      </c>
      <c r="G47" s="1">
        <f>IFERROR(Table3[[#This Row],[Fiberglass (F)]]/Table3[[#This Row],[Total Poles]],"")</f>
        <v>1.5904572564612324E-2</v>
      </c>
      <c r="I47" s="1">
        <f>IFERROR(Table3[[#This Row],[Steel (S)]]/Table3[[#This Row],[Total Poles]],"")</f>
        <v>0</v>
      </c>
      <c r="J47">
        <v>495</v>
      </c>
      <c r="K47" s="1">
        <f>IFERROR(Table3[[#This Row],[Wood (W)]]/Table3[[#This Row],[Total Poles]],"")</f>
        <v>0.98409542743538769</v>
      </c>
      <c r="L47">
        <v>503</v>
      </c>
    </row>
    <row r="48" spans="1:12" x14ac:dyDescent="0.25">
      <c r="A48" t="s">
        <v>54</v>
      </c>
      <c r="B48">
        <v>3</v>
      </c>
      <c r="C48" s="1">
        <f>IFERROR((Table3[[#This Row],[Concrete (C)]]/Table3[[#This Row],[Total Poles]]),"")</f>
        <v>1.6304347826086956E-2</v>
      </c>
      <c r="E48" s="1">
        <f>IFERROR(Table3[[#This Row],[Ductile Iron (D)]]/Table3[[#This Row],[Total Poles]],"")</f>
        <v>0</v>
      </c>
      <c r="F48">
        <v>16</v>
      </c>
      <c r="G48" s="1">
        <f>IFERROR(Table3[[#This Row],[Fiberglass (F)]]/Table3[[#This Row],[Total Poles]],"")</f>
        <v>8.6956521739130432E-2</v>
      </c>
      <c r="I48" s="1">
        <f>IFERROR(Table3[[#This Row],[Steel (S)]]/Table3[[#This Row],[Total Poles]],"")</f>
        <v>0</v>
      </c>
      <c r="J48">
        <v>165</v>
      </c>
      <c r="K48" s="1">
        <f>IFERROR(Table3[[#This Row],[Wood (W)]]/Table3[[#This Row],[Total Poles]],"")</f>
        <v>0.89673913043478259</v>
      </c>
      <c r="L48">
        <v>184</v>
      </c>
    </row>
    <row r="49" spans="1:12" x14ac:dyDescent="0.25">
      <c r="A49" t="s">
        <v>421</v>
      </c>
      <c r="C49" s="1">
        <f>IFERROR((Table3[[#This Row],[Concrete (C)]]/Table3[[#This Row],[Total Poles]]),"")</f>
        <v>0</v>
      </c>
      <c r="E49" s="1">
        <f>IFERROR(Table3[[#This Row],[Ductile Iron (D)]]/Table3[[#This Row],[Total Poles]],"")</f>
        <v>0</v>
      </c>
      <c r="F49">
        <v>68</v>
      </c>
      <c r="G49" s="1">
        <f>IFERROR(Table3[[#This Row],[Fiberglass (F)]]/Table3[[#This Row],[Total Poles]],"")</f>
        <v>0.23129251700680273</v>
      </c>
      <c r="I49" s="1">
        <f>IFERROR(Table3[[#This Row],[Steel (S)]]/Table3[[#This Row],[Total Poles]],"")</f>
        <v>0</v>
      </c>
      <c r="J49">
        <v>226</v>
      </c>
      <c r="K49" s="1">
        <f>IFERROR(Table3[[#This Row],[Wood (W)]]/Table3[[#This Row],[Total Poles]],"")</f>
        <v>0.76870748299319724</v>
      </c>
      <c r="L49">
        <v>294</v>
      </c>
    </row>
    <row r="50" spans="1:12" x14ac:dyDescent="0.25">
      <c r="A50" t="s">
        <v>422</v>
      </c>
      <c r="C50" s="1">
        <f>IFERROR((Table3[[#This Row],[Concrete (C)]]/Table3[[#This Row],[Total Poles]]),"")</f>
        <v>0</v>
      </c>
      <c r="E50" s="1">
        <f>IFERROR(Table3[[#This Row],[Ductile Iron (D)]]/Table3[[#This Row],[Total Poles]],"")</f>
        <v>0</v>
      </c>
      <c r="F50">
        <v>1</v>
      </c>
      <c r="G50" s="1">
        <f>IFERROR(Table3[[#This Row],[Fiberglass (F)]]/Table3[[#This Row],[Total Poles]],"")</f>
        <v>2.8735632183908046E-3</v>
      </c>
      <c r="I50" s="1">
        <f>IFERROR(Table3[[#This Row],[Steel (S)]]/Table3[[#This Row],[Total Poles]],"")</f>
        <v>0</v>
      </c>
      <c r="J50">
        <v>347</v>
      </c>
      <c r="K50" s="1">
        <f>IFERROR(Table3[[#This Row],[Wood (W)]]/Table3[[#This Row],[Total Poles]],"")</f>
        <v>0.99712643678160917</v>
      </c>
      <c r="L50">
        <v>348</v>
      </c>
    </row>
    <row r="51" spans="1:12" x14ac:dyDescent="0.25">
      <c r="A51" t="s">
        <v>55</v>
      </c>
      <c r="C51" s="1">
        <f>IFERROR((Table3[[#This Row],[Concrete (C)]]/Table3[[#This Row],[Total Poles]]),"")</f>
        <v>0</v>
      </c>
      <c r="D51">
        <v>1</v>
      </c>
      <c r="E51" s="1">
        <f>IFERROR(Table3[[#This Row],[Ductile Iron (D)]]/Table3[[#This Row],[Total Poles]],"")</f>
        <v>1.7889087656529517E-3</v>
      </c>
      <c r="F51">
        <v>110</v>
      </c>
      <c r="G51" s="1">
        <f>IFERROR(Table3[[#This Row],[Fiberglass (F)]]/Table3[[#This Row],[Total Poles]],"")</f>
        <v>0.1967799642218247</v>
      </c>
      <c r="I51" s="1">
        <f>IFERROR(Table3[[#This Row],[Steel (S)]]/Table3[[#This Row],[Total Poles]],"")</f>
        <v>0</v>
      </c>
      <c r="J51">
        <v>448</v>
      </c>
      <c r="K51" s="1">
        <f>IFERROR(Table3[[#This Row],[Wood (W)]]/Table3[[#This Row],[Total Poles]],"")</f>
        <v>0.80143112701252239</v>
      </c>
      <c r="L51">
        <v>559</v>
      </c>
    </row>
    <row r="52" spans="1:12" x14ac:dyDescent="0.25">
      <c r="A52" t="s">
        <v>423</v>
      </c>
      <c r="C52" s="1">
        <f>IFERROR((Table3[[#This Row],[Concrete (C)]]/Table3[[#This Row],[Total Poles]]),"")</f>
        <v>0</v>
      </c>
      <c r="E52" s="1">
        <f>IFERROR(Table3[[#This Row],[Ductile Iron (D)]]/Table3[[#This Row],[Total Poles]],"")</f>
        <v>0</v>
      </c>
      <c r="F52">
        <v>2</v>
      </c>
      <c r="G52" s="1">
        <f>IFERROR(Table3[[#This Row],[Fiberglass (F)]]/Table3[[#This Row],[Total Poles]],"")</f>
        <v>4.1666666666666666E-3</v>
      </c>
      <c r="I52" s="1">
        <f>IFERROR(Table3[[#This Row],[Steel (S)]]/Table3[[#This Row],[Total Poles]],"")</f>
        <v>0</v>
      </c>
      <c r="J52">
        <v>478</v>
      </c>
      <c r="K52" s="1">
        <f>IFERROR(Table3[[#This Row],[Wood (W)]]/Table3[[#This Row],[Total Poles]],"")</f>
        <v>0.99583333333333335</v>
      </c>
      <c r="L52">
        <v>480</v>
      </c>
    </row>
    <row r="53" spans="1:12" x14ac:dyDescent="0.25">
      <c r="A53" t="s">
        <v>424</v>
      </c>
      <c r="C53" s="1">
        <f>IFERROR((Table3[[#This Row],[Concrete (C)]]/Table3[[#This Row],[Total Poles]]),"")</f>
        <v>0</v>
      </c>
      <c r="E53" s="1">
        <f>IFERROR(Table3[[#This Row],[Ductile Iron (D)]]/Table3[[#This Row],[Total Poles]],"")</f>
        <v>0</v>
      </c>
      <c r="F53">
        <v>4</v>
      </c>
      <c r="G53" s="1">
        <f>IFERROR(Table3[[#This Row],[Fiberglass (F)]]/Table3[[#This Row],[Total Poles]],"")</f>
        <v>5.8997050147492625E-3</v>
      </c>
      <c r="H53">
        <v>1</v>
      </c>
      <c r="I53" s="1">
        <f>IFERROR(Table3[[#This Row],[Steel (S)]]/Table3[[#This Row],[Total Poles]],"")</f>
        <v>1.4749262536873156E-3</v>
      </c>
      <c r="J53">
        <v>673</v>
      </c>
      <c r="K53" s="1">
        <f>IFERROR(Table3[[#This Row],[Wood (W)]]/Table3[[#This Row],[Total Poles]],"")</f>
        <v>0.99262536873156337</v>
      </c>
      <c r="L53">
        <v>678</v>
      </c>
    </row>
    <row r="54" spans="1:12" x14ac:dyDescent="0.25">
      <c r="A54" t="s">
        <v>425</v>
      </c>
      <c r="C54" s="1">
        <f>IFERROR((Table3[[#This Row],[Concrete (C)]]/Table3[[#This Row],[Total Poles]]),"")</f>
        <v>0</v>
      </c>
      <c r="E54" s="1">
        <f>IFERROR(Table3[[#This Row],[Ductile Iron (D)]]/Table3[[#This Row],[Total Poles]],"")</f>
        <v>0</v>
      </c>
      <c r="F54">
        <v>1</v>
      </c>
      <c r="G54" s="1">
        <f>IFERROR(Table3[[#This Row],[Fiberglass (F)]]/Table3[[#This Row],[Total Poles]],"")</f>
        <v>2.1505376344086021E-3</v>
      </c>
      <c r="H54">
        <v>50</v>
      </c>
      <c r="I54" s="1">
        <f>IFERROR(Table3[[#This Row],[Steel (S)]]/Table3[[#This Row],[Total Poles]],"")</f>
        <v>0.10752688172043011</v>
      </c>
      <c r="J54">
        <v>414</v>
      </c>
      <c r="K54" s="1">
        <f>IFERROR(Table3[[#This Row],[Wood (W)]]/Table3[[#This Row],[Total Poles]],"")</f>
        <v>0.89032258064516134</v>
      </c>
      <c r="L54">
        <v>465</v>
      </c>
    </row>
    <row r="55" spans="1:12" x14ac:dyDescent="0.25">
      <c r="A55" t="s">
        <v>426</v>
      </c>
      <c r="C55" s="1">
        <f>IFERROR((Table3[[#This Row],[Concrete (C)]]/Table3[[#This Row],[Total Poles]]),"")</f>
        <v>0</v>
      </c>
      <c r="E55" s="1">
        <f>IFERROR(Table3[[#This Row],[Ductile Iron (D)]]/Table3[[#This Row],[Total Poles]],"")</f>
        <v>0</v>
      </c>
      <c r="F55">
        <v>3</v>
      </c>
      <c r="G55" s="1">
        <f>IFERROR(Table3[[#This Row],[Fiberglass (F)]]/Table3[[#This Row],[Total Poles]],"")</f>
        <v>3.7974683544303796E-3</v>
      </c>
      <c r="H55">
        <v>1</v>
      </c>
      <c r="I55" s="1">
        <f>IFERROR(Table3[[#This Row],[Steel (S)]]/Table3[[#This Row],[Total Poles]],"")</f>
        <v>1.2658227848101266E-3</v>
      </c>
      <c r="J55">
        <v>786</v>
      </c>
      <c r="K55" s="1">
        <f>IFERROR(Table3[[#This Row],[Wood (W)]]/Table3[[#This Row],[Total Poles]],"")</f>
        <v>0.99493670886075947</v>
      </c>
      <c r="L55">
        <v>790</v>
      </c>
    </row>
    <row r="56" spans="1:12" x14ac:dyDescent="0.25">
      <c r="A56" t="s">
        <v>427</v>
      </c>
      <c r="C56" s="1">
        <f>IFERROR((Table3[[#This Row],[Concrete (C)]]/Table3[[#This Row],[Total Poles]]),"")</f>
        <v>0</v>
      </c>
      <c r="E56" s="1">
        <f>IFERROR(Table3[[#This Row],[Ductile Iron (D)]]/Table3[[#This Row],[Total Poles]],"")</f>
        <v>0</v>
      </c>
      <c r="F56">
        <v>6</v>
      </c>
      <c r="G56" s="1">
        <f>IFERROR(Table3[[#This Row],[Fiberglass (F)]]/Table3[[#This Row],[Total Poles]],"")</f>
        <v>7.3982737361282368E-3</v>
      </c>
      <c r="H56">
        <v>7</v>
      </c>
      <c r="I56" s="1">
        <f>IFERROR(Table3[[#This Row],[Steel (S)]]/Table3[[#This Row],[Total Poles]],"")</f>
        <v>8.6313193588162754E-3</v>
      </c>
      <c r="J56">
        <v>798</v>
      </c>
      <c r="K56" s="1">
        <f>IFERROR(Table3[[#This Row],[Wood (W)]]/Table3[[#This Row],[Total Poles]],"")</f>
        <v>0.98397040690505544</v>
      </c>
      <c r="L56">
        <v>811</v>
      </c>
    </row>
    <row r="57" spans="1:12" x14ac:dyDescent="0.25">
      <c r="A57" t="s">
        <v>428</v>
      </c>
      <c r="C57" s="1">
        <f>IFERROR((Table3[[#This Row],[Concrete (C)]]/Table3[[#This Row],[Total Poles]]),"")</f>
        <v>0</v>
      </c>
      <c r="D57">
        <v>1</v>
      </c>
      <c r="E57" s="1">
        <f>IFERROR(Table3[[#This Row],[Ductile Iron (D)]]/Table3[[#This Row],[Total Poles]],"")</f>
        <v>1.3440860215053765E-3</v>
      </c>
      <c r="F57">
        <v>22</v>
      </c>
      <c r="G57" s="1">
        <f>IFERROR(Table3[[#This Row],[Fiberglass (F)]]/Table3[[#This Row],[Total Poles]],"")</f>
        <v>2.9569892473118281E-2</v>
      </c>
      <c r="I57" s="1">
        <f>IFERROR(Table3[[#This Row],[Steel (S)]]/Table3[[#This Row],[Total Poles]],"")</f>
        <v>0</v>
      </c>
      <c r="J57">
        <v>721</v>
      </c>
      <c r="K57" s="1">
        <f>IFERROR(Table3[[#This Row],[Wood (W)]]/Table3[[#This Row],[Total Poles]],"")</f>
        <v>0.96908602150537637</v>
      </c>
      <c r="L57">
        <v>744</v>
      </c>
    </row>
    <row r="58" spans="1:12" x14ac:dyDescent="0.25">
      <c r="A58" t="s">
        <v>429</v>
      </c>
      <c r="C58" s="1">
        <f>IFERROR((Table3[[#This Row],[Concrete (C)]]/Table3[[#This Row],[Total Poles]]),"")</f>
        <v>0</v>
      </c>
      <c r="E58" s="1">
        <f>IFERROR(Table3[[#This Row],[Ductile Iron (D)]]/Table3[[#This Row],[Total Poles]],"")</f>
        <v>0</v>
      </c>
      <c r="F58">
        <v>9</v>
      </c>
      <c r="G58" s="1">
        <f>IFERROR(Table3[[#This Row],[Fiberglass (F)]]/Table3[[#This Row],[Total Poles]],"")</f>
        <v>1.5929203539823009E-2</v>
      </c>
      <c r="H58">
        <v>6</v>
      </c>
      <c r="I58" s="1">
        <f>IFERROR(Table3[[#This Row],[Steel (S)]]/Table3[[#This Row],[Total Poles]],"")</f>
        <v>1.0619469026548672E-2</v>
      </c>
      <c r="J58">
        <v>550</v>
      </c>
      <c r="K58" s="1">
        <f>IFERROR(Table3[[#This Row],[Wood (W)]]/Table3[[#This Row],[Total Poles]],"")</f>
        <v>0.97345132743362828</v>
      </c>
      <c r="L58">
        <v>565</v>
      </c>
    </row>
    <row r="59" spans="1:12" x14ac:dyDescent="0.25">
      <c r="A59" t="s">
        <v>430</v>
      </c>
      <c r="B59">
        <v>1</v>
      </c>
      <c r="C59" s="1">
        <f>IFERROR((Table3[[#This Row],[Concrete (C)]]/Table3[[#This Row],[Total Poles]]),"")</f>
        <v>1.658374792703151E-3</v>
      </c>
      <c r="E59" s="1">
        <f>IFERROR(Table3[[#This Row],[Ductile Iron (D)]]/Table3[[#This Row],[Total Poles]],"")</f>
        <v>0</v>
      </c>
      <c r="F59">
        <v>2</v>
      </c>
      <c r="G59" s="1">
        <f>IFERROR(Table3[[#This Row],[Fiberglass (F)]]/Table3[[#This Row],[Total Poles]],"")</f>
        <v>3.3167495854063019E-3</v>
      </c>
      <c r="H59">
        <v>33</v>
      </c>
      <c r="I59" s="1">
        <f>IFERROR(Table3[[#This Row],[Steel (S)]]/Table3[[#This Row],[Total Poles]],"")</f>
        <v>5.4726368159203981E-2</v>
      </c>
      <c r="J59">
        <v>567</v>
      </c>
      <c r="K59" s="1">
        <f>IFERROR(Table3[[#This Row],[Wood (W)]]/Table3[[#This Row],[Total Poles]],"")</f>
        <v>0.94029850746268662</v>
      </c>
      <c r="L59">
        <v>603</v>
      </c>
    </row>
    <row r="60" spans="1:12" x14ac:dyDescent="0.25">
      <c r="A60" t="s">
        <v>431</v>
      </c>
      <c r="C60" s="1">
        <f>IFERROR((Table3[[#This Row],[Concrete (C)]]/Table3[[#This Row],[Total Poles]]),"")</f>
        <v>0</v>
      </c>
      <c r="E60" s="1">
        <f>IFERROR(Table3[[#This Row],[Ductile Iron (D)]]/Table3[[#This Row],[Total Poles]],"")</f>
        <v>0</v>
      </c>
      <c r="F60">
        <v>9</v>
      </c>
      <c r="G60" s="1">
        <f>IFERROR(Table3[[#This Row],[Fiberglass (F)]]/Table3[[#This Row],[Total Poles]],"")</f>
        <v>1.7110266159695818E-2</v>
      </c>
      <c r="I60" s="1">
        <f>IFERROR(Table3[[#This Row],[Steel (S)]]/Table3[[#This Row],[Total Poles]],"")</f>
        <v>0</v>
      </c>
      <c r="J60">
        <v>517</v>
      </c>
      <c r="K60" s="1">
        <f>IFERROR(Table3[[#This Row],[Wood (W)]]/Table3[[#This Row],[Total Poles]],"")</f>
        <v>0.9828897338403042</v>
      </c>
      <c r="L60">
        <v>526</v>
      </c>
    </row>
    <row r="61" spans="1:12" x14ac:dyDescent="0.25">
      <c r="A61" t="s">
        <v>432</v>
      </c>
      <c r="C61" s="1">
        <f>IFERROR((Table3[[#This Row],[Concrete (C)]]/Table3[[#This Row],[Total Poles]]),"")</f>
        <v>0</v>
      </c>
      <c r="E61" s="1">
        <f>IFERROR(Table3[[#This Row],[Ductile Iron (D)]]/Table3[[#This Row],[Total Poles]],"")</f>
        <v>0</v>
      </c>
      <c r="F61">
        <v>21</v>
      </c>
      <c r="G61" s="1">
        <f>IFERROR(Table3[[#This Row],[Fiberglass (F)]]/Table3[[#This Row],[Total Poles]],"")</f>
        <v>2.5331724969843185E-2</v>
      </c>
      <c r="H61">
        <v>2</v>
      </c>
      <c r="I61" s="1">
        <f>IFERROR(Table3[[#This Row],[Steel (S)]]/Table3[[#This Row],[Total Poles]],"")</f>
        <v>2.4125452352231603E-3</v>
      </c>
      <c r="J61">
        <v>806</v>
      </c>
      <c r="K61" s="1">
        <f>IFERROR(Table3[[#This Row],[Wood (W)]]/Table3[[#This Row],[Total Poles]],"")</f>
        <v>0.97225572979493369</v>
      </c>
      <c r="L61">
        <v>829</v>
      </c>
    </row>
    <row r="62" spans="1:12" x14ac:dyDescent="0.25">
      <c r="A62" t="s">
        <v>433</v>
      </c>
      <c r="C62" s="1">
        <f>IFERROR((Table3[[#This Row],[Concrete (C)]]/Table3[[#This Row],[Total Poles]]),"")</f>
        <v>0</v>
      </c>
      <c r="E62" s="1">
        <f>IFERROR(Table3[[#This Row],[Ductile Iron (D)]]/Table3[[#This Row],[Total Poles]],"")</f>
        <v>0</v>
      </c>
      <c r="F62">
        <v>1</v>
      </c>
      <c r="G62" s="1">
        <f>IFERROR(Table3[[#This Row],[Fiberglass (F)]]/Table3[[#This Row],[Total Poles]],"")</f>
        <v>1.2722646310432571E-3</v>
      </c>
      <c r="H62">
        <v>47</v>
      </c>
      <c r="I62" s="1">
        <f>IFERROR(Table3[[#This Row],[Steel (S)]]/Table3[[#This Row],[Total Poles]],"")</f>
        <v>5.9796437659033079E-2</v>
      </c>
      <c r="J62">
        <v>738</v>
      </c>
      <c r="K62" s="1">
        <f>IFERROR(Table3[[#This Row],[Wood (W)]]/Table3[[#This Row],[Total Poles]],"")</f>
        <v>0.93893129770992367</v>
      </c>
      <c r="L62">
        <v>786</v>
      </c>
    </row>
    <row r="63" spans="1:12" x14ac:dyDescent="0.25">
      <c r="A63" t="s">
        <v>3</v>
      </c>
      <c r="B63">
        <v>1</v>
      </c>
      <c r="C63" s="1">
        <f>IFERROR((Table3[[#This Row],[Concrete (C)]]/Table3[[#This Row],[Total Poles]]),"")</f>
        <v>2.5906735751295338E-3</v>
      </c>
      <c r="D63">
        <v>5</v>
      </c>
      <c r="E63" s="1">
        <f>IFERROR(Table3[[#This Row],[Ductile Iron (D)]]/Table3[[#This Row],[Total Poles]],"")</f>
        <v>1.2953367875647668E-2</v>
      </c>
      <c r="F63">
        <v>2</v>
      </c>
      <c r="G63" s="1">
        <f>IFERROR(Table3[[#This Row],[Fiberglass (F)]]/Table3[[#This Row],[Total Poles]],"")</f>
        <v>5.1813471502590676E-3</v>
      </c>
      <c r="H63">
        <v>29</v>
      </c>
      <c r="I63" s="1">
        <f>IFERROR(Table3[[#This Row],[Steel (S)]]/Table3[[#This Row],[Total Poles]],"")</f>
        <v>7.512953367875648E-2</v>
      </c>
      <c r="J63">
        <v>349</v>
      </c>
      <c r="K63" s="1">
        <f>IFERROR(Table3[[#This Row],[Wood (W)]]/Table3[[#This Row],[Total Poles]],"")</f>
        <v>0.90414507772020725</v>
      </c>
      <c r="L63">
        <v>386</v>
      </c>
    </row>
    <row r="64" spans="1:12" x14ac:dyDescent="0.25">
      <c r="A64" t="s">
        <v>434</v>
      </c>
      <c r="C64" s="1">
        <f>IFERROR((Table3[[#This Row],[Concrete (C)]]/Table3[[#This Row],[Total Poles]]),"")</f>
        <v>0</v>
      </c>
      <c r="E64" s="1">
        <f>IFERROR(Table3[[#This Row],[Ductile Iron (D)]]/Table3[[#This Row],[Total Poles]],"")</f>
        <v>0</v>
      </c>
      <c r="F64">
        <v>70</v>
      </c>
      <c r="G64" s="1">
        <f>IFERROR(Table3[[#This Row],[Fiberglass (F)]]/Table3[[#This Row],[Total Poles]],"")</f>
        <v>6.3810391978122147E-2</v>
      </c>
      <c r="I64" s="1">
        <f>IFERROR(Table3[[#This Row],[Steel (S)]]/Table3[[#This Row],[Total Poles]],"")</f>
        <v>0</v>
      </c>
      <c r="J64">
        <v>1027</v>
      </c>
      <c r="K64" s="1">
        <f>IFERROR(Table3[[#This Row],[Wood (W)]]/Table3[[#This Row],[Total Poles]],"")</f>
        <v>0.93618960802187789</v>
      </c>
      <c r="L64">
        <v>1097</v>
      </c>
    </row>
    <row r="65" spans="1:12" x14ac:dyDescent="0.25">
      <c r="A65" t="s">
        <v>56</v>
      </c>
      <c r="C65" s="1">
        <f>IFERROR((Table3[[#This Row],[Concrete (C)]]/Table3[[#This Row],[Total Poles]]),"")</f>
        <v>0</v>
      </c>
      <c r="E65" s="1">
        <f>IFERROR(Table3[[#This Row],[Ductile Iron (D)]]/Table3[[#This Row],[Total Poles]],"")</f>
        <v>0</v>
      </c>
      <c r="F65">
        <v>5</v>
      </c>
      <c r="G65" s="1">
        <f>IFERROR(Table3[[#This Row],[Fiberglass (F)]]/Table3[[#This Row],[Total Poles]],"")</f>
        <v>5.580357142857143E-3</v>
      </c>
      <c r="H65">
        <v>1</v>
      </c>
      <c r="I65" s="1">
        <f>IFERROR(Table3[[#This Row],[Steel (S)]]/Table3[[#This Row],[Total Poles]],"")</f>
        <v>1.1160714285714285E-3</v>
      </c>
      <c r="J65">
        <v>890</v>
      </c>
      <c r="K65" s="1">
        <f>IFERROR(Table3[[#This Row],[Wood (W)]]/Table3[[#This Row],[Total Poles]],"")</f>
        <v>0.9933035714285714</v>
      </c>
      <c r="L65">
        <v>896</v>
      </c>
    </row>
    <row r="66" spans="1:12" x14ac:dyDescent="0.25">
      <c r="A66" t="s">
        <v>57</v>
      </c>
      <c r="C66" s="1">
        <f>IFERROR((Table3[[#This Row],[Concrete (C)]]/Table3[[#This Row],[Total Poles]]),"")</f>
        <v>0</v>
      </c>
      <c r="E66" s="1">
        <f>IFERROR(Table3[[#This Row],[Ductile Iron (D)]]/Table3[[#This Row],[Total Poles]],"")</f>
        <v>0</v>
      </c>
      <c r="F66">
        <v>7</v>
      </c>
      <c r="G66" s="1">
        <f>IFERROR(Table3[[#This Row],[Fiberglass (F)]]/Table3[[#This Row],[Total Poles]],"")</f>
        <v>4.844290657439446E-3</v>
      </c>
      <c r="I66" s="1">
        <f>IFERROR(Table3[[#This Row],[Steel (S)]]/Table3[[#This Row],[Total Poles]],"")</f>
        <v>0</v>
      </c>
      <c r="J66">
        <v>1438</v>
      </c>
      <c r="K66" s="1">
        <f>IFERROR(Table3[[#This Row],[Wood (W)]]/Table3[[#This Row],[Total Poles]],"")</f>
        <v>0.99515570934256059</v>
      </c>
      <c r="L66">
        <v>1445</v>
      </c>
    </row>
    <row r="67" spans="1:12" x14ac:dyDescent="0.25">
      <c r="A67" t="s">
        <v>58</v>
      </c>
      <c r="B67">
        <v>15</v>
      </c>
      <c r="C67" s="1">
        <f>IFERROR((Table3[[#This Row],[Concrete (C)]]/Table3[[#This Row],[Total Poles]]),"")</f>
        <v>1.7647058823529412E-2</v>
      </c>
      <c r="E67" s="1">
        <f>IFERROR(Table3[[#This Row],[Ductile Iron (D)]]/Table3[[#This Row],[Total Poles]],"")</f>
        <v>0</v>
      </c>
      <c r="F67">
        <v>38</v>
      </c>
      <c r="G67" s="1">
        <f>IFERROR(Table3[[#This Row],[Fiberglass (F)]]/Table3[[#This Row],[Total Poles]],"")</f>
        <v>4.4705882352941179E-2</v>
      </c>
      <c r="I67" s="1">
        <f>IFERROR(Table3[[#This Row],[Steel (S)]]/Table3[[#This Row],[Total Poles]],"")</f>
        <v>0</v>
      </c>
      <c r="J67">
        <v>797</v>
      </c>
      <c r="K67" s="1">
        <f>IFERROR(Table3[[#This Row],[Wood (W)]]/Table3[[#This Row],[Total Poles]],"")</f>
        <v>0.93764705882352939</v>
      </c>
      <c r="L67">
        <v>850</v>
      </c>
    </row>
    <row r="68" spans="1:12" x14ac:dyDescent="0.25">
      <c r="A68" t="s">
        <v>435</v>
      </c>
      <c r="B68">
        <v>2</v>
      </c>
      <c r="C68" s="1">
        <f>IFERROR((Table3[[#This Row],[Concrete (C)]]/Table3[[#This Row],[Total Poles]]),"")</f>
        <v>1.1318619128466328E-3</v>
      </c>
      <c r="E68" s="1">
        <f>IFERROR(Table3[[#This Row],[Ductile Iron (D)]]/Table3[[#This Row],[Total Poles]],"")</f>
        <v>0</v>
      </c>
      <c r="F68">
        <v>92</v>
      </c>
      <c r="G68" s="1">
        <f>IFERROR(Table3[[#This Row],[Fiberglass (F)]]/Table3[[#This Row],[Total Poles]],"")</f>
        <v>5.2065647990945103E-2</v>
      </c>
      <c r="I68" s="1">
        <f>IFERROR(Table3[[#This Row],[Steel (S)]]/Table3[[#This Row],[Total Poles]],"")</f>
        <v>0</v>
      </c>
      <c r="J68">
        <v>1673</v>
      </c>
      <c r="K68" s="1">
        <f>IFERROR(Table3[[#This Row],[Wood (W)]]/Table3[[#This Row],[Total Poles]],"")</f>
        <v>0.94680249009620832</v>
      </c>
      <c r="L68">
        <v>1767</v>
      </c>
    </row>
    <row r="69" spans="1:12" x14ac:dyDescent="0.25">
      <c r="A69" t="s">
        <v>59</v>
      </c>
      <c r="B69">
        <v>2</v>
      </c>
      <c r="C69" s="1">
        <f>IFERROR((Table3[[#This Row],[Concrete (C)]]/Table3[[#This Row],[Total Poles]]),"")</f>
        <v>7.1684587813620072E-4</v>
      </c>
      <c r="E69" s="1">
        <f>IFERROR(Table3[[#This Row],[Ductile Iron (D)]]/Table3[[#This Row],[Total Poles]],"")</f>
        <v>0</v>
      </c>
      <c r="F69">
        <v>19</v>
      </c>
      <c r="G69" s="1">
        <f>IFERROR(Table3[[#This Row],[Fiberglass (F)]]/Table3[[#This Row],[Total Poles]],"")</f>
        <v>6.8100358422939072E-3</v>
      </c>
      <c r="I69" s="1">
        <f>IFERROR(Table3[[#This Row],[Steel (S)]]/Table3[[#This Row],[Total Poles]],"")</f>
        <v>0</v>
      </c>
      <c r="J69">
        <v>2769</v>
      </c>
      <c r="K69" s="1">
        <f>IFERROR(Table3[[#This Row],[Wood (W)]]/Table3[[#This Row],[Total Poles]],"")</f>
        <v>0.99247311827956985</v>
      </c>
      <c r="L69">
        <v>2790</v>
      </c>
    </row>
    <row r="70" spans="1:12" x14ac:dyDescent="0.25">
      <c r="A70" t="s">
        <v>60</v>
      </c>
      <c r="B70">
        <v>4</v>
      </c>
      <c r="C70" s="1">
        <f>IFERROR((Table3[[#This Row],[Concrete (C)]]/Table3[[#This Row],[Total Poles]]),"")</f>
        <v>1.0908099263703299E-3</v>
      </c>
      <c r="E70" s="1">
        <f>IFERROR(Table3[[#This Row],[Ductile Iron (D)]]/Table3[[#This Row],[Total Poles]],"")</f>
        <v>0</v>
      </c>
      <c r="F70">
        <v>125</v>
      </c>
      <c r="G70" s="1">
        <f>IFERROR(Table3[[#This Row],[Fiberglass (F)]]/Table3[[#This Row],[Total Poles]],"")</f>
        <v>3.408781019907281E-2</v>
      </c>
      <c r="I70" s="1">
        <f>IFERROR(Table3[[#This Row],[Steel (S)]]/Table3[[#This Row],[Total Poles]],"")</f>
        <v>0</v>
      </c>
      <c r="J70">
        <v>3538</v>
      </c>
      <c r="K70" s="1">
        <f>IFERROR(Table3[[#This Row],[Wood (W)]]/Table3[[#This Row],[Total Poles]],"")</f>
        <v>0.96482137987455685</v>
      </c>
      <c r="L70">
        <v>3667</v>
      </c>
    </row>
    <row r="71" spans="1:12" x14ac:dyDescent="0.25">
      <c r="A71" t="s">
        <v>436</v>
      </c>
      <c r="B71">
        <v>96</v>
      </c>
      <c r="C71" s="1">
        <f>IFERROR((Table3[[#This Row],[Concrete (C)]]/Table3[[#This Row],[Total Poles]]),"")</f>
        <v>0.03</v>
      </c>
      <c r="E71" s="1">
        <f>IFERROR(Table3[[#This Row],[Ductile Iron (D)]]/Table3[[#This Row],[Total Poles]],"")</f>
        <v>0</v>
      </c>
      <c r="F71">
        <v>71</v>
      </c>
      <c r="G71" s="1">
        <f>IFERROR(Table3[[#This Row],[Fiberglass (F)]]/Table3[[#This Row],[Total Poles]],"")</f>
        <v>2.2187499999999999E-2</v>
      </c>
      <c r="I71" s="1">
        <f>IFERROR(Table3[[#This Row],[Steel (S)]]/Table3[[#This Row],[Total Poles]],"")</f>
        <v>0</v>
      </c>
      <c r="J71">
        <v>3033</v>
      </c>
      <c r="K71" s="1">
        <f>IFERROR(Table3[[#This Row],[Wood (W)]]/Table3[[#This Row],[Total Poles]],"")</f>
        <v>0.94781249999999995</v>
      </c>
      <c r="L71">
        <v>3200</v>
      </c>
    </row>
    <row r="72" spans="1:12" x14ac:dyDescent="0.25">
      <c r="A72" t="s">
        <v>437</v>
      </c>
      <c r="B72">
        <v>1</v>
      </c>
      <c r="C72" s="1">
        <f>IFERROR((Table3[[#This Row],[Concrete (C)]]/Table3[[#This Row],[Total Poles]]),"")</f>
        <v>1.0449320794148381E-3</v>
      </c>
      <c r="E72" s="1">
        <f>IFERROR(Table3[[#This Row],[Ductile Iron (D)]]/Table3[[#This Row],[Total Poles]],"")</f>
        <v>0</v>
      </c>
      <c r="G72" s="1">
        <f>IFERROR(Table3[[#This Row],[Fiberglass (F)]]/Table3[[#This Row],[Total Poles]],"")</f>
        <v>0</v>
      </c>
      <c r="I72" s="1">
        <f>IFERROR(Table3[[#This Row],[Steel (S)]]/Table3[[#This Row],[Total Poles]],"")</f>
        <v>0</v>
      </c>
      <c r="J72">
        <v>956</v>
      </c>
      <c r="K72" s="1">
        <f>IFERROR(Table3[[#This Row],[Wood (W)]]/Table3[[#This Row],[Total Poles]],"")</f>
        <v>0.99895506792058519</v>
      </c>
      <c r="L72">
        <v>957</v>
      </c>
    </row>
    <row r="73" spans="1:12" x14ac:dyDescent="0.25">
      <c r="A73" t="s">
        <v>61</v>
      </c>
      <c r="C73" s="1">
        <f>IFERROR((Table3[[#This Row],[Concrete (C)]]/Table3[[#This Row],[Total Poles]]),"")</f>
        <v>0</v>
      </c>
      <c r="E73" s="1">
        <f>IFERROR(Table3[[#This Row],[Ductile Iron (D)]]/Table3[[#This Row],[Total Poles]],"")</f>
        <v>0</v>
      </c>
      <c r="F73">
        <v>12</v>
      </c>
      <c r="G73" s="1">
        <f>IFERROR(Table3[[#This Row],[Fiberglass (F)]]/Table3[[#This Row],[Total Poles]],"")</f>
        <v>7.8023407022106634E-3</v>
      </c>
      <c r="I73" s="1">
        <f>IFERROR(Table3[[#This Row],[Steel (S)]]/Table3[[#This Row],[Total Poles]],"")</f>
        <v>0</v>
      </c>
      <c r="J73">
        <v>1526</v>
      </c>
      <c r="K73" s="1">
        <f>IFERROR(Table3[[#This Row],[Wood (W)]]/Table3[[#This Row],[Total Poles]],"")</f>
        <v>0.99219765929778936</v>
      </c>
      <c r="L73">
        <v>1538</v>
      </c>
    </row>
    <row r="74" spans="1:12" x14ac:dyDescent="0.25">
      <c r="A74" t="s">
        <v>62</v>
      </c>
      <c r="B74">
        <v>10</v>
      </c>
      <c r="C74" s="1">
        <f>IFERROR((Table3[[#This Row],[Concrete (C)]]/Table3[[#This Row],[Total Poles]]),"")</f>
        <v>1.3333333333333334E-2</v>
      </c>
      <c r="D74">
        <v>5</v>
      </c>
      <c r="E74" s="1">
        <f>IFERROR(Table3[[#This Row],[Ductile Iron (D)]]/Table3[[#This Row],[Total Poles]],"")</f>
        <v>6.6666666666666671E-3</v>
      </c>
      <c r="F74">
        <v>48</v>
      </c>
      <c r="G74" s="1">
        <f>IFERROR(Table3[[#This Row],[Fiberglass (F)]]/Table3[[#This Row],[Total Poles]],"")</f>
        <v>6.4000000000000001E-2</v>
      </c>
      <c r="I74" s="1">
        <f>IFERROR(Table3[[#This Row],[Steel (S)]]/Table3[[#This Row],[Total Poles]],"")</f>
        <v>0</v>
      </c>
      <c r="J74">
        <v>687</v>
      </c>
      <c r="K74" s="1">
        <f>IFERROR(Table3[[#This Row],[Wood (W)]]/Table3[[#This Row],[Total Poles]],"")</f>
        <v>0.91600000000000004</v>
      </c>
      <c r="L74">
        <v>750</v>
      </c>
    </row>
    <row r="75" spans="1:12" x14ac:dyDescent="0.25">
      <c r="A75" t="s">
        <v>438</v>
      </c>
      <c r="C75" s="1">
        <f>IFERROR((Table3[[#This Row],[Concrete (C)]]/Table3[[#This Row],[Total Poles]]),"")</f>
        <v>0</v>
      </c>
      <c r="D75">
        <v>4</v>
      </c>
      <c r="E75" s="1">
        <f>IFERROR(Table3[[#This Row],[Ductile Iron (D)]]/Table3[[#This Row],[Total Poles]],"")</f>
        <v>2.8149190710767065E-3</v>
      </c>
      <c r="F75">
        <v>13</v>
      </c>
      <c r="G75" s="1">
        <f>IFERROR(Table3[[#This Row],[Fiberglass (F)]]/Table3[[#This Row],[Total Poles]],"")</f>
        <v>9.1484869809992965E-3</v>
      </c>
      <c r="H75">
        <v>1</v>
      </c>
      <c r="I75" s="1">
        <f>IFERROR(Table3[[#This Row],[Steel (S)]]/Table3[[#This Row],[Total Poles]],"")</f>
        <v>7.0372976776917663E-4</v>
      </c>
      <c r="J75">
        <v>1403</v>
      </c>
      <c r="K75" s="1">
        <f>IFERROR(Table3[[#This Row],[Wood (W)]]/Table3[[#This Row],[Total Poles]],"")</f>
        <v>0.98733286418015487</v>
      </c>
      <c r="L75">
        <v>1421</v>
      </c>
    </row>
    <row r="76" spans="1:12" x14ac:dyDescent="0.25">
      <c r="A76" t="s">
        <v>439</v>
      </c>
      <c r="C76" s="1">
        <f>IFERROR((Table3[[#This Row],[Concrete (C)]]/Table3[[#This Row],[Total Poles]]),"")</f>
        <v>0</v>
      </c>
      <c r="E76" s="1">
        <f>IFERROR(Table3[[#This Row],[Ductile Iron (D)]]/Table3[[#This Row],[Total Poles]],"")</f>
        <v>0</v>
      </c>
      <c r="F76">
        <v>4</v>
      </c>
      <c r="G76" s="1">
        <f>IFERROR(Table3[[#This Row],[Fiberglass (F)]]/Table3[[#This Row],[Total Poles]],"")</f>
        <v>1.4388489208633094E-2</v>
      </c>
      <c r="I76" s="1">
        <f>IFERROR(Table3[[#This Row],[Steel (S)]]/Table3[[#This Row],[Total Poles]],"")</f>
        <v>0</v>
      </c>
      <c r="J76">
        <v>274</v>
      </c>
      <c r="K76" s="1">
        <f>IFERROR(Table3[[#This Row],[Wood (W)]]/Table3[[#This Row],[Total Poles]],"")</f>
        <v>0.98561151079136688</v>
      </c>
      <c r="L76">
        <v>278</v>
      </c>
    </row>
    <row r="77" spans="1:12" x14ac:dyDescent="0.25">
      <c r="A77" t="s">
        <v>63</v>
      </c>
      <c r="C77" s="1">
        <f>IFERROR((Table3[[#This Row],[Concrete (C)]]/Table3[[#This Row],[Total Poles]]),"")</f>
        <v>0</v>
      </c>
      <c r="E77" s="1">
        <f>IFERROR(Table3[[#This Row],[Ductile Iron (D)]]/Table3[[#This Row],[Total Poles]],"")</f>
        <v>0</v>
      </c>
      <c r="G77" s="1">
        <f>IFERROR(Table3[[#This Row],[Fiberglass (F)]]/Table3[[#This Row],[Total Poles]],"")</f>
        <v>0</v>
      </c>
      <c r="I77" s="1">
        <f>IFERROR(Table3[[#This Row],[Steel (S)]]/Table3[[#This Row],[Total Poles]],"")</f>
        <v>0</v>
      </c>
      <c r="J77">
        <v>135</v>
      </c>
      <c r="K77" s="1">
        <f>IFERROR(Table3[[#This Row],[Wood (W)]]/Table3[[#This Row],[Total Poles]],"")</f>
        <v>1</v>
      </c>
      <c r="L77">
        <v>135</v>
      </c>
    </row>
    <row r="78" spans="1:12" x14ac:dyDescent="0.25">
      <c r="A78" t="s">
        <v>440</v>
      </c>
      <c r="C78" s="1">
        <f>IFERROR((Table3[[#This Row],[Concrete (C)]]/Table3[[#This Row],[Total Poles]]),"")</f>
        <v>0</v>
      </c>
      <c r="E78" s="1">
        <f>IFERROR(Table3[[#This Row],[Ductile Iron (D)]]/Table3[[#This Row],[Total Poles]],"")</f>
        <v>0</v>
      </c>
      <c r="F78">
        <v>1</v>
      </c>
      <c r="G78" s="1">
        <f>IFERROR(Table3[[#This Row],[Fiberglass (F)]]/Table3[[#This Row],[Total Poles]],"")</f>
        <v>6.4935064935064939E-3</v>
      </c>
      <c r="H78">
        <v>2</v>
      </c>
      <c r="I78" s="1">
        <f>IFERROR(Table3[[#This Row],[Steel (S)]]/Table3[[#This Row],[Total Poles]],"")</f>
        <v>1.2987012987012988E-2</v>
      </c>
      <c r="J78">
        <v>151</v>
      </c>
      <c r="K78" s="1">
        <f>IFERROR(Table3[[#This Row],[Wood (W)]]/Table3[[#This Row],[Total Poles]],"")</f>
        <v>0.98051948051948057</v>
      </c>
      <c r="L78">
        <v>154</v>
      </c>
    </row>
    <row r="79" spans="1:12" x14ac:dyDescent="0.25">
      <c r="A79" t="s">
        <v>64</v>
      </c>
      <c r="B79">
        <v>4</v>
      </c>
      <c r="C79" s="1">
        <f>IFERROR((Table3[[#This Row],[Concrete (C)]]/Table3[[#This Row],[Total Poles]]),"")</f>
        <v>6.4308681672025723E-3</v>
      </c>
      <c r="D79">
        <v>1</v>
      </c>
      <c r="E79" s="1">
        <f>IFERROR(Table3[[#This Row],[Ductile Iron (D)]]/Table3[[#This Row],[Total Poles]],"")</f>
        <v>1.6077170418006431E-3</v>
      </c>
      <c r="F79">
        <v>4</v>
      </c>
      <c r="G79" s="1">
        <f>IFERROR(Table3[[#This Row],[Fiberglass (F)]]/Table3[[#This Row],[Total Poles]],"")</f>
        <v>6.4308681672025723E-3</v>
      </c>
      <c r="H79">
        <v>2</v>
      </c>
      <c r="I79" s="1">
        <f>IFERROR(Table3[[#This Row],[Steel (S)]]/Table3[[#This Row],[Total Poles]],"")</f>
        <v>3.2154340836012861E-3</v>
      </c>
      <c r="J79">
        <v>611</v>
      </c>
      <c r="K79" s="1">
        <f>IFERROR(Table3[[#This Row],[Wood (W)]]/Table3[[#This Row],[Total Poles]],"")</f>
        <v>0.98231511254019288</v>
      </c>
      <c r="L79">
        <v>622</v>
      </c>
    </row>
    <row r="80" spans="1:12" x14ac:dyDescent="0.25">
      <c r="A80" t="s">
        <v>441</v>
      </c>
      <c r="C80" s="1">
        <f>IFERROR((Table3[[#This Row],[Concrete (C)]]/Table3[[#This Row],[Total Poles]]),"")</f>
        <v>0</v>
      </c>
      <c r="D80">
        <v>2</v>
      </c>
      <c r="E80" s="1">
        <f>IFERROR(Table3[[#This Row],[Ductile Iron (D)]]/Table3[[#This Row],[Total Poles]],"")</f>
        <v>2.6525198938992041E-3</v>
      </c>
      <c r="F80">
        <v>2</v>
      </c>
      <c r="G80" s="1">
        <f>IFERROR(Table3[[#This Row],[Fiberglass (F)]]/Table3[[#This Row],[Total Poles]],"")</f>
        <v>2.6525198938992041E-3</v>
      </c>
      <c r="I80" s="1">
        <f>IFERROR(Table3[[#This Row],[Steel (S)]]/Table3[[#This Row],[Total Poles]],"")</f>
        <v>0</v>
      </c>
      <c r="J80">
        <v>750</v>
      </c>
      <c r="K80" s="1">
        <f>IFERROR(Table3[[#This Row],[Wood (W)]]/Table3[[#This Row],[Total Poles]],"")</f>
        <v>0.99469496021220161</v>
      </c>
      <c r="L80">
        <v>754</v>
      </c>
    </row>
    <row r="81" spans="1:12" x14ac:dyDescent="0.25">
      <c r="A81" t="s">
        <v>442</v>
      </c>
      <c r="C81" s="1">
        <f>IFERROR((Table3[[#This Row],[Concrete (C)]]/Table3[[#This Row],[Total Poles]]),"")</f>
        <v>0</v>
      </c>
      <c r="D81">
        <v>5</v>
      </c>
      <c r="E81" s="1">
        <f>IFERROR(Table3[[#This Row],[Ductile Iron (D)]]/Table3[[#This Row],[Total Poles]],"")</f>
        <v>8.771929824561403E-3</v>
      </c>
      <c r="F81">
        <v>4</v>
      </c>
      <c r="G81" s="1">
        <f>IFERROR(Table3[[#This Row],[Fiberglass (F)]]/Table3[[#This Row],[Total Poles]],"")</f>
        <v>7.0175438596491229E-3</v>
      </c>
      <c r="I81" s="1">
        <f>IFERROR(Table3[[#This Row],[Steel (S)]]/Table3[[#This Row],[Total Poles]],"")</f>
        <v>0</v>
      </c>
      <c r="J81">
        <v>561</v>
      </c>
      <c r="K81" s="1">
        <f>IFERROR(Table3[[#This Row],[Wood (W)]]/Table3[[#This Row],[Total Poles]],"")</f>
        <v>0.98421052631578942</v>
      </c>
      <c r="L81">
        <v>570</v>
      </c>
    </row>
    <row r="82" spans="1:12" x14ac:dyDescent="0.25">
      <c r="A82" t="s">
        <v>443</v>
      </c>
      <c r="C82" s="1">
        <f>IFERROR((Table3[[#This Row],[Concrete (C)]]/Table3[[#This Row],[Total Poles]]),"")</f>
        <v>0</v>
      </c>
      <c r="D82">
        <v>3</v>
      </c>
      <c r="E82" s="1">
        <f>IFERROR(Table3[[#This Row],[Ductile Iron (D)]]/Table3[[#This Row],[Total Poles]],"")</f>
        <v>4.3795620437956208E-3</v>
      </c>
      <c r="F82">
        <v>6</v>
      </c>
      <c r="G82" s="1">
        <f>IFERROR(Table3[[#This Row],[Fiberglass (F)]]/Table3[[#This Row],[Total Poles]],"")</f>
        <v>8.7591240875912416E-3</v>
      </c>
      <c r="I82" s="1">
        <f>IFERROR(Table3[[#This Row],[Steel (S)]]/Table3[[#This Row],[Total Poles]],"")</f>
        <v>0</v>
      </c>
      <c r="J82">
        <v>676</v>
      </c>
      <c r="K82" s="1">
        <f>IFERROR(Table3[[#This Row],[Wood (W)]]/Table3[[#This Row],[Total Poles]],"")</f>
        <v>0.98686131386861309</v>
      </c>
      <c r="L82">
        <v>685</v>
      </c>
    </row>
    <row r="83" spans="1:12" x14ac:dyDescent="0.25">
      <c r="A83" t="s">
        <v>444</v>
      </c>
      <c r="C83" s="1">
        <f>IFERROR((Table3[[#This Row],[Concrete (C)]]/Table3[[#This Row],[Total Poles]]),"")</f>
        <v>0</v>
      </c>
      <c r="D83">
        <v>2</v>
      </c>
      <c r="E83" s="1">
        <f>IFERROR(Table3[[#This Row],[Ductile Iron (D)]]/Table3[[#This Row],[Total Poles]],"")</f>
        <v>2.1231422505307855E-3</v>
      </c>
      <c r="F83">
        <v>1</v>
      </c>
      <c r="G83" s="1">
        <f>IFERROR(Table3[[#This Row],[Fiberglass (F)]]/Table3[[#This Row],[Total Poles]],"")</f>
        <v>1.0615711252653928E-3</v>
      </c>
      <c r="I83" s="1">
        <f>IFERROR(Table3[[#This Row],[Steel (S)]]/Table3[[#This Row],[Total Poles]],"")</f>
        <v>0</v>
      </c>
      <c r="J83">
        <v>939</v>
      </c>
      <c r="K83" s="1">
        <f>IFERROR(Table3[[#This Row],[Wood (W)]]/Table3[[#This Row],[Total Poles]],"")</f>
        <v>0.99681528662420382</v>
      </c>
      <c r="L83">
        <v>942</v>
      </c>
    </row>
    <row r="84" spans="1:12" x14ac:dyDescent="0.25">
      <c r="A84" t="s">
        <v>445</v>
      </c>
      <c r="C84" s="1">
        <f>IFERROR((Table3[[#This Row],[Concrete (C)]]/Table3[[#This Row],[Total Poles]]),"")</f>
        <v>0</v>
      </c>
      <c r="D84">
        <v>4</v>
      </c>
      <c r="E84" s="1">
        <f>IFERROR(Table3[[#This Row],[Ductile Iron (D)]]/Table3[[#This Row],[Total Poles]],"")</f>
        <v>4.0941658137154556E-3</v>
      </c>
      <c r="F84">
        <v>2</v>
      </c>
      <c r="G84" s="1">
        <f>IFERROR(Table3[[#This Row],[Fiberglass (F)]]/Table3[[#This Row],[Total Poles]],"")</f>
        <v>2.0470829068577278E-3</v>
      </c>
      <c r="I84" s="1">
        <f>IFERROR(Table3[[#This Row],[Steel (S)]]/Table3[[#This Row],[Total Poles]],"")</f>
        <v>0</v>
      </c>
      <c r="J84">
        <v>971</v>
      </c>
      <c r="K84" s="1">
        <f>IFERROR(Table3[[#This Row],[Wood (W)]]/Table3[[#This Row],[Total Poles]],"")</f>
        <v>0.9938587512794268</v>
      </c>
      <c r="L84">
        <v>977</v>
      </c>
    </row>
    <row r="85" spans="1:12" x14ac:dyDescent="0.25">
      <c r="A85" t="s">
        <v>446</v>
      </c>
      <c r="B85">
        <v>29</v>
      </c>
      <c r="C85" s="1">
        <f>IFERROR((Table3[[#This Row],[Concrete (C)]]/Table3[[#This Row],[Total Poles]]),"")</f>
        <v>2.865612648221344E-2</v>
      </c>
      <c r="D85">
        <v>1</v>
      </c>
      <c r="E85" s="1">
        <f>IFERROR(Table3[[#This Row],[Ductile Iron (D)]]/Table3[[#This Row],[Total Poles]],"")</f>
        <v>9.8814229249011851E-4</v>
      </c>
      <c r="F85">
        <v>5</v>
      </c>
      <c r="G85" s="1">
        <f>IFERROR(Table3[[#This Row],[Fiberglass (F)]]/Table3[[#This Row],[Total Poles]],"")</f>
        <v>4.940711462450593E-3</v>
      </c>
      <c r="I85" s="1">
        <f>IFERROR(Table3[[#This Row],[Steel (S)]]/Table3[[#This Row],[Total Poles]],"")</f>
        <v>0</v>
      </c>
      <c r="J85">
        <v>977</v>
      </c>
      <c r="K85" s="1">
        <f>IFERROR(Table3[[#This Row],[Wood (W)]]/Table3[[#This Row],[Total Poles]],"")</f>
        <v>0.96541501976284583</v>
      </c>
      <c r="L85">
        <v>1012</v>
      </c>
    </row>
    <row r="86" spans="1:12" x14ac:dyDescent="0.25">
      <c r="A86" t="s">
        <v>447</v>
      </c>
      <c r="B86">
        <v>1</v>
      </c>
      <c r="C86" s="1">
        <f>IFERROR((Table3[[#This Row],[Concrete (C)]]/Table3[[#This Row],[Total Poles]]),"")</f>
        <v>1.2422360248447205E-3</v>
      </c>
      <c r="D86">
        <v>1</v>
      </c>
      <c r="E86" s="1">
        <f>IFERROR(Table3[[#This Row],[Ductile Iron (D)]]/Table3[[#This Row],[Total Poles]],"")</f>
        <v>1.2422360248447205E-3</v>
      </c>
      <c r="G86" s="1">
        <f>IFERROR(Table3[[#This Row],[Fiberglass (F)]]/Table3[[#This Row],[Total Poles]],"")</f>
        <v>0</v>
      </c>
      <c r="I86" s="1">
        <f>IFERROR(Table3[[#This Row],[Steel (S)]]/Table3[[#This Row],[Total Poles]],"")</f>
        <v>0</v>
      </c>
      <c r="J86">
        <v>803</v>
      </c>
      <c r="K86" s="1">
        <f>IFERROR(Table3[[#This Row],[Wood (W)]]/Table3[[#This Row],[Total Poles]],"")</f>
        <v>0.99751552795031051</v>
      </c>
      <c r="L86">
        <v>805</v>
      </c>
    </row>
    <row r="87" spans="1:12" x14ac:dyDescent="0.25">
      <c r="A87" t="s">
        <v>448</v>
      </c>
      <c r="C87" s="1">
        <f>IFERROR((Table3[[#This Row],[Concrete (C)]]/Table3[[#This Row],[Total Poles]]),"")</f>
        <v>0</v>
      </c>
      <c r="E87" s="1">
        <f>IFERROR(Table3[[#This Row],[Ductile Iron (D)]]/Table3[[#This Row],[Total Poles]],"")</f>
        <v>0</v>
      </c>
      <c r="G87" s="1">
        <f>IFERROR(Table3[[#This Row],[Fiberglass (F)]]/Table3[[#This Row],[Total Poles]],"")</f>
        <v>0</v>
      </c>
      <c r="I87" s="1">
        <f>IFERROR(Table3[[#This Row],[Steel (S)]]/Table3[[#This Row],[Total Poles]],"")</f>
        <v>0</v>
      </c>
      <c r="J87">
        <v>400</v>
      </c>
      <c r="K87" s="1">
        <f>IFERROR(Table3[[#This Row],[Wood (W)]]/Table3[[#This Row],[Total Poles]],"")</f>
        <v>1</v>
      </c>
      <c r="L87">
        <v>400</v>
      </c>
    </row>
    <row r="88" spans="1:12" x14ac:dyDescent="0.25">
      <c r="A88" t="s">
        <v>449</v>
      </c>
      <c r="C88" s="1">
        <f>IFERROR((Table3[[#This Row],[Concrete (C)]]/Table3[[#This Row],[Total Poles]]),"")</f>
        <v>0</v>
      </c>
      <c r="E88" s="1">
        <f>IFERROR(Table3[[#This Row],[Ductile Iron (D)]]/Table3[[#This Row],[Total Poles]],"")</f>
        <v>0</v>
      </c>
      <c r="F88">
        <v>1</v>
      </c>
      <c r="G88" s="1">
        <f>IFERROR(Table3[[#This Row],[Fiberglass (F)]]/Table3[[#This Row],[Total Poles]],"")</f>
        <v>2.0746887966804979E-3</v>
      </c>
      <c r="I88" s="1">
        <f>IFERROR(Table3[[#This Row],[Steel (S)]]/Table3[[#This Row],[Total Poles]],"")</f>
        <v>0</v>
      </c>
      <c r="J88">
        <v>481</v>
      </c>
      <c r="K88" s="1">
        <f>IFERROR(Table3[[#This Row],[Wood (W)]]/Table3[[#This Row],[Total Poles]],"")</f>
        <v>0.99792531120331951</v>
      </c>
      <c r="L88">
        <v>482</v>
      </c>
    </row>
    <row r="89" spans="1:12" x14ac:dyDescent="0.25">
      <c r="A89" t="s">
        <v>450</v>
      </c>
      <c r="C89" s="1">
        <f>IFERROR((Table3[[#This Row],[Concrete (C)]]/Table3[[#This Row],[Total Poles]]),"")</f>
        <v>0</v>
      </c>
      <c r="E89" s="1">
        <f>IFERROR(Table3[[#This Row],[Ductile Iron (D)]]/Table3[[#This Row],[Total Poles]],"")</f>
        <v>0</v>
      </c>
      <c r="F89">
        <v>1</v>
      </c>
      <c r="G89" s="1">
        <f>IFERROR(Table3[[#This Row],[Fiberglass (F)]]/Table3[[#This Row],[Total Poles]],"")</f>
        <v>2.1141649048625794E-3</v>
      </c>
      <c r="I89" s="1">
        <f>IFERROR(Table3[[#This Row],[Steel (S)]]/Table3[[#This Row],[Total Poles]],"")</f>
        <v>0</v>
      </c>
      <c r="J89">
        <v>472</v>
      </c>
      <c r="K89" s="1">
        <f>IFERROR(Table3[[#This Row],[Wood (W)]]/Table3[[#This Row],[Total Poles]],"")</f>
        <v>0.9978858350951374</v>
      </c>
      <c r="L89">
        <v>473</v>
      </c>
    </row>
    <row r="90" spans="1:12" x14ac:dyDescent="0.25">
      <c r="A90" t="s">
        <v>451</v>
      </c>
      <c r="C90" s="1">
        <f>IFERROR((Table3[[#This Row],[Concrete (C)]]/Table3[[#This Row],[Total Poles]]),"")</f>
        <v>0</v>
      </c>
      <c r="E90" s="1">
        <f>IFERROR(Table3[[#This Row],[Ductile Iron (D)]]/Table3[[#This Row],[Total Poles]],"")</f>
        <v>0</v>
      </c>
      <c r="F90">
        <v>1</v>
      </c>
      <c r="G90" s="1">
        <f>IFERROR(Table3[[#This Row],[Fiberglass (F)]]/Table3[[#This Row],[Total Poles]],"")</f>
        <v>2.6666666666666666E-3</v>
      </c>
      <c r="I90" s="1">
        <f>IFERROR(Table3[[#This Row],[Steel (S)]]/Table3[[#This Row],[Total Poles]],"")</f>
        <v>0</v>
      </c>
      <c r="J90">
        <v>374</v>
      </c>
      <c r="K90" s="1">
        <f>IFERROR(Table3[[#This Row],[Wood (W)]]/Table3[[#This Row],[Total Poles]],"")</f>
        <v>0.99733333333333329</v>
      </c>
      <c r="L90">
        <v>375</v>
      </c>
    </row>
    <row r="91" spans="1:12" x14ac:dyDescent="0.25">
      <c r="A91" t="s">
        <v>65</v>
      </c>
      <c r="C91" s="1">
        <f>IFERROR((Table3[[#This Row],[Concrete (C)]]/Table3[[#This Row],[Total Poles]]),"")</f>
        <v>0</v>
      </c>
      <c r="E91" s="1">
        <f>IFERROR(Table3[[#This Row],[Ductile Iron (D)]]/Table3[[#This Row],[Total Poles]],"")</f>
        <v>0</v>
      </c>
      <c r="F91">
        <v>4</v>
      </c>
      <c r="G91" s="1">
        <f>IFERROR(Table3[[#This Row],[Fiberglass (F)]]/Table3[[#This Row],[Total Poles]],"")</f>
        <v>5.6258790436005627E-3</v>
      </c>
      <c r="I91" s="1">
        <f>IFERROR(Table3[[#This Row],[Steel (S)]]/Table3[[#This Row],[Total Poles]],"")</f>
        <v>0</v>
      </c>
      <c r="J91">
        <v>707</v>
      </c>
      <c r="K91" s="1">
        <f>IFERROR(Table3[[#This Row],[Wood (W)]]/Table3[[#This Row],[Total Poles]],"")</f>
        <v>0.99437412095639943</v>
      </c>
      <c r="L91">
        <v>711</v>
      </c>
    </row>
    <row r="92" spans="1:12" x14ac:dyDescent="0.25">
      <c r="A92" t="s">
        <v>452</v>
      </c>
      <c r="C92" s="1">
        <f>IFERROR((Table3[[#This Row],[Concrete (C)]]/Table3[[#This Row],[Total Poles]]),"")</f>
        <v>0</v>
      </c>
      <c r="D92">
        <v>1</v>
      </c>
      <c r="E92" s="1">
        <f>IFERROR(Table3[[#This Row],[Ductile Iron (D)]]/Table3[[#This Row],[Total Poles]],"")</f>
        <v>9.9206349206349201E-4</v>
      </c>
      <c r="F92">
        <v>2</v>
      </c>
      <c r="G92" s="1">
        <f>IFERROR(Table3[[#This Row],[Fiberglass (F)]]/Table3[[#This Row],[Total Poles]],"")</f>
        <v>1.984126984126984E-3</v>
      </c>
      <c r="I92" s="1">
        <f>IFERROR(Table3[[#This Row],[Steel (S)]]/Table3[[#This Row],[Total Poles]],"")</f>
        <v>0</v>
      </c>
      <c r="J92">
        <v>1005</v>
      </c>
      <c r="K92" s="1">
        <f>IFERROR(Table3[[#This Row],[Wood (W)]]/Table3[[#This Row],[Total Poles]],"")</f>
        <v>0.99702380952380953</v>
      </c>
      <c r="L92">
        <v>1008</v>
      </c>
    </row>
    <row r="93" spans="1:12" x14ac:dyDescent="0.25">
      <c r="A93" t="s">
        <v>66</v>
      </c>
      <c r="B93">
        <v>1</v>
      </c>
      <c r="C93" s="1">
        <f>IFERROR((Table3[[#This Row],[Concrete (C)]]/Table3[[#This Row],[Total Poles]]),"")</f>
        <v>1.6051364365971107E-3</v>
      </c>
      <c r="E93" s="1">
        <f>IFERROR(Table3[[#This Row],[Ductile Iron (D)]]/Table3[[#This Row],[Total Poles]],"")</f>
        <v>0</v>
      </c>
      <c r="F93">
        <v>1</v>
      </c>
      <c r="G93" s="1">
        <f>IFERROR(Table3[[#This Row],[Fiberglass (F)]]/Table3[[#This Row],[Total Poles]],"")</f>
        <v>1.6051364365971107E-3</v>
      </c>
      <c r="I93" s="1">
        <f>IFERROR(Table3[[#This Row],[Steel (S)]]/Table3[[#This Row],[Total Poles]],"")</f>
        <v>0</v>
      </c>
      <c r="J93">
        <v>621</v>
      </c>
      <c r="K93" s="1">
        <f>IFERROR(Table3[[#This Row],[Wood (W)]]/Table3[[#This Row],[Total Poles]],"")</f>
        <v>0.9967897271268058</v>
      </c>
      <c r="L93">
        <v>623</v>
      </c>
    </row>
    <row r="94" spans="1:12" x14ac:dyDescent="0.25">
      <c r="A94" t="s">
        <v>67</v>
      </c>
      <c r="C94" s="1">
        <f>IFERROR((Table3[[#This Row],[Concrete (C)]]/Table3[[#This Row],[Total Poles]]),"")</f>
        <v>0</v>
      </c>
      <c r="E94" s="1">
        <f>IFERROR(Table3[[#This Row],[Ductile Iron (D)]]/Table3[[#This Row],[Total Poles]],"")</f>
        <v>0</v>
      </c>
      <c r="F94">
        <v>4</v>
      </c>
      <c r="G94" s="1">
        <f>IFERROR(Table3[[#This Row],[Fiberglass (F)]]/Table3[[#This Row],[Total Poles]],"")</f>
        <v>3.3585222502099076E-3</v>
      </c>
      <c r="H94">
        <v>1</v>
      </c>
      <c r="I94" s="1">
        <f>IFERROR(Table3[[#This Row],[Steel (S)]]/Table3[[#This Row],[Total Poles]],"")</f>
        <v>8.3963056255247689E-4</v>
      </c>
      <c r="J94">
        <v>1186</v>
      </c>
      <c r="K94" s="1">
        <f>IFERROR(Table3[[#This Row],[Wood (W)]]/Table3[[#This Row],[Total Poles]],"")</f>
        <v>0.99580184718723763</v>
      </c>
      <c r="L94">
        <v>1191</v>
      </c>
    </row>
    <row r="95" spans="1:12" x14ac:dyDescent="0.25">
      <c r="A95" t="s">
        <v>453</v>
      </c>
      <c r="B95">
        <v>1</v>
      </c>
      <c r="C95" s="1">
        <f>IFERROR((Table3[[#This Row],[Concrete (C)]]/Table3[[#This Row],[Total Poles]]),"")</f>
        <v>8.8652482269503544E-4</v>
      </c>
      <c r="E95" s="1">
        <f>IFERROR(Table3[[#This Row],[Ductile Iron (D)]]/Table3[[#This Row],[Total Poles]],"")</f>
        <v>0</v>
      </c>
      <c r="F95">
        <v>2</v>
      </c>
      <c r="G95" s="1">
        <f>IFERROR(Table3[[#This Row],[Fiberglass (F)]]/Table3[[#This Row],[Total Poles]],"")</f>
        <v>1.7730496453900709E-3</v>
      </c>
      <c r="I95" s="1">
        <f>IFERROR(Table3[[#This Row],[Steel (S)]]/Table3[[#This Row],[Total Poles]],"")</f>
        <v>0</v>
      </c>
      <c r="J95">
        <v>1125</v>
      </c>
      <c r="K95" s="1">
        <f>IFERROR(Table3[[#This Row],[Wood (W)]]/Table3[[#This Row],[Total Poles]],"")</f>
        <v>0.99734042553191493</v>
      </c>
      <c r="L95">
        <v>1128</v>
      </c>
    </row>
    <row r="96" spans="1:12" x14ac:dyDescent="0.25">
      <c r="A96" t="s">
        <v>454</v>
      </c>
      <c r="C96" s="1">
        <f>IFERROR((Table3[[#This Row],[Concrete (C)]]/Table3[[#This Row],[Total Poles]]),"")</f>
        <v>0</v>
      </c>
      <c r="E96" s="1">
        <f>IFERROR(Table3[[#This Row],[Ductile Iron (D)]]/Table3[[#This Row],[Total Poles]],"")</f>
        <v>0</v>
      </c>
      <c r="G96" s="1">
        <f>IFERROR(Table3[[#This Row],[Fiberglass (F)]]/Table3[[#This Row],[Total Poles]],"")</f>
        <v>0</v>
      </c>
      <c r="H96">
        <v>2</v>
      </c>
      <c r="I96" s="1">
        <f>IFERROR(Table3[[#This Row],[Steel (S)]]/Table3[[#This Row],[Total Poles]],"")</f>
        <v>2.1482277121374865E-3</v>
      </c>
      <c r="J96">
        <v>929</v>
      </c>
      <c r="K96" s="1">
        <f>IFERROR(Table3[[#This Row],[Wood (W)]]/Table3[[#This Row],[Total Poles]],"")</f>
        <v>0.99785177228786248</v>
      </c>
      <c r="L96">
        <v>931</v>
      </c>
    </row>
    <row r="97" spans="1:12" x14ac:dyDescent="0.25">
      <c r="A97" t="s">
        <v>455</v>
      </c>
      <c r="C97" s="1">
        <f>IFERROR((Table3[[#This Row],[Concrete (C)]]/Table3[[#This Row],[Total Poles]]),"")</f>
        <v>0</v>
      </c>
      <c r="E97" s="1">
        <f>IFERROR(Table3[[#This Row],[Ductile Iron (D)]]/Table3[[#This Row],[Total Poles]],"")</f>
        <v>0</v>
      </c>
      <c r="F97">
        <v>2</v>
      </c>
      <c r="G97" s="1">
        <f>IFERROR(Table3[[#This Row],[Fiberglass (F)]]/Table3[[#This Row],[Total Poles]],"")</f>
        <v>1.9267822736030828E-3</v>
      </c>
      <c r="H97">
        <v>49</v>
      </c>
      <c r="I97" s="1">
        <f>IFERROR(Table3[[#This Row],[Steel (S)]]/Table3[[#This Row],[Total Poles]],"")</f>
        <v>4.7206165703275529E-2</v>
      </c>
      <c r="J97">
        <v>987</v>
      </c>
      <c r="K97" s="1">
        <f>IFERROR(Table3[[#This Row],[Wood (W)]]/Table3[[#This Row],[Total Poles]],"")</f>
        <v>0.95086705202312138</v>
      </c>
      <c r="L97">
        <v>1038</v>
      </c>
    </row>
    <row r="98" spans="1:12" x14ac:dyDescent="0.25">
      <c r="A98" t="s">
        <v>456</v>
      </c>
      <c r="C98" s="1">
        <f>IFERROR((Table3[[#This Row],[Concrete (C)]]/Table3[[#This Row],[Total Poles]]),"")</f>
        <v>0</v>
      </c>
      <c r="E98" s="1">
        <f>IFERROR(Table3[[#This Row],[Ductile Iron (D)]]/Table3[[#This Row],[Total Poles]],"")</f>
        <v>0</v>
      </c>
      <c r="G98" s="1">
        <f>IFERROR(Table3[[#This Row],[Fiberglass (F)]]/Table3[[#This Row],[Total Poles]],"")</f>
        <v>0</v>
      </c>
      <c r="I98" s="1">
        <f>IFERROR(Table3[[#This Row],[Steel (S)]]/Table3[[#This Row],[Total Poles]],"")</f>
        <v>0</v>
      </c>
      <c r="J98">
        <v>728</v>
      </c>
      <c r="K98" s="1">
        <f>IFERROR(Table3[[#This Row],[Wood (W)]]/Table3[[#This Row],[Total Poles]],"")</f>
        <v>1</v>
      </c>
      <c r="L98">
        <v>728</v>
      </c>
    </row>
    <row r="99" spans="1:12" x14ac:dyDescent="0.25">
      <c r="A99" t="s">
        <v>68</v>
      </c>
      <c r="B99">
        <v>14</v>
      </c>
      <c r="C99" s="1">
        <f>IFERROR((Table3[[#This Row],[Concrete (C)]]/Table3[[#This Row],[Total Poles]]),"")</f>
        <v>3.825136612021858E-2</v>
      </c>
      <c r="E99" s="1">
        <f>IFERROR(Table3[[#This Row],[Ductile Iron (D)]]/Table3[[#This Row],[Total Poles]],"")</f>
        <v>0</v>
      </c>
      <c r="F99">
        <v>2</v>
      </c>
      <c r="G99" s="1">
        <f>IFERROR(Table3[[#This Row],[Fiberglass (F)]]/Table3[[#This Row],[Total Poles]],"")</f>
        <v>5.4644808743169399E-3</v>
      </c>
      <c r="I99" s="1">
        <f>IFERROR(Table3[[#This Row],[Steel (S)]]/Table3[[#This Row],[Total Poles]],"")</f>
        <v>0</v>
      </c>
      <c r="J99">
        <v>350</v>
      </c>
      <c r="K99" s="1">
        <f>IFERROR(Table3[[#This Row],[Wood (W)]]/Table3[[#This Row],[Total Poles]],"")</f>
        <v>0.95628415300546443</v>
      </c>
      <c r="L99">
        <v>366</v>
      </c>
    </row>
    <row r="100" spans="1:12" x14ac:dyDescent="0.25">
      <c r="A100" t="s">
        <v>69</v>
      </c>
      <c r="B100">
        <v>3</v>
      </c>
      <c r="C100" s="1">
        <f>IFERROR((Table3[[#This Row],[Concrete (C)]]/Table3[[#This Row],[Total Poles]]),"")</f>
        <v>6.1224489795918364E-3</v>
      </c>
      <c r="E100" s="1">
        <f>IFERROR(Table3[[#This Row],[Ductile Iron (D)]]/Table3[[#This Row],[Total Poles]],"")</f>
        <v>0</v>
      </c>
      <c r="F100">
        <v>10</v>
      </c>
      <c r="G100" s="1">
        <f>IFERROR(Table3[[#This Row],[Fiberglass (F)]]/Table3[[#This Row],[Total Poles]],"")</f>
        <v>2.0408163265306121E-2</v>
      </c>
      <c r="I100" s="1">
        <f>IFERROR(Table3[[#This Row],[Steel (S)]]/Table3[[#This Row],[Total Poles]],"")</f>
        <v>0</v>
      </c>
      <c r="J100">
        <v>477</v>
      </c>
      <c r="K100" s="1">
        <f>IFERROR(Table3[[#This Row],[Wood (W)]]/Table3[[#This Row],[Total Poles]],"")</f>
        <v>0.97346938775510206</v>
      </c>
      <c r="L100">
        <v>490</v>
      </c>
    </row>
    <row r="101" spans="1:12" x14ac:dyDescent="0.25">
      <c r="A101" t="s">
        <v>70</v>
      </c>
      <c r="C101" s="1">
        <f>IFERROR((Table3[[#This Row],[Concrete (C)]]/Table3[[#This Row],[Total Poles]]),"")</f>
        <v>0</v>
      </c>
      <c r="E101" s="1">
        <f>IFERROR(Table3[[#This Row],[Ductile Iron (D)]]/Table3[[#This Row],[Total Poles]],"")</f>
        <v>0</v>
      </c>
      <c r="F101">
        <v>4</v>
      </c>
      <c r="G101" s="1">
        <f>IFERROR(Table3[[#This Row],[Fiberglass (F)]]/Table3[[#This Row],[Total Poles]],"")</f>
        <v>9.1954022988505746E-3</v>
      </c>
      <c r="H101">
        <v>3</v>
      </c>
      <c r="I101" s="1">
        <f>IFERROR(Table3[[#This Row],[Steel (S)]]/Table3[[#This Row],[Total Poles]],"")</f>
        <v>6.8965517241379309E-3</v>
      </c>
      <c r="J101">
        <v>428</v>
      </c>
      <c r="K101" s="1">
        <f>IFERROR(Table3[[#This Row],[Wood (W)]]/Table3[[#This Row],[Total Poles]],"")</f>
        <v>0.98390804597701154</v>
      </c>
      <c r="L101">
        <v>435</v>
      </c>
    </row>
    <row r="102" spans="1:12" x14ac:dyDescent="0.25">
      <c r="A102" t="s">
        <v>457</v>
      </c>
      <c r="C102" s="1">
        <f>IFERROR((Table3[[#This Row],[Concrete (C)]]/Table3[[#This Row],[Total Poles]]),"")</f>
        <v>0</v>
      </c>
      <c r="D102">
        <v>1</v>
      </c>
      <c r="E102" s="1">
        <f>IFERROR(Table3[[#This Row],[Ductile Iron (D)]]/Table3[[#This Row],[Total Poles]],"")</f>
        <v>1.3333333333333334E-2</v>
      </c>
      <c r="F102">
        <v>11</v>
      </c>
      <c r="G102" s="1">
        <f>IFERROR(Table3[[#This Row],[Fiberglass (F)]]/Table3[[#This Row],[Total Poles]],"")</f>
        <v>0.14666666666666667</v>
      </c>
      <c r="I102" s="1">
        <f>IFERROR(Table3[[#This Row],[Steel (S)]]/Table3[[#This Row],[Total Poles]],"")</f>
        <v>0</v>
      </c>
      <c r="J102">
        <v>63</v>
      </c>
      <c r="K102" s="1">
        <f>IFERROR(Table3[[#This Row],[Wood (W)]]/Table3[[#This Row],[Total Poles]],"")</f>
        <v>0.84</v>
      </c>
      <c r="L102">
        <v>75</v>
      </c>
    </row>
    <row r="103" spans="1:12" x14ac:dyDescent="0.25">
      <c r="A103" t="s">
        <v>458</v>
      </c>
      <c r="B103">
        <v>1</v>
      </c>
      <c r="C103" s="1">
        <f>IFERROR((Table3[[#This Row],[Concrete (C)]]/Table3[[#This Row],[Total Poles]]),"")</f>
        <v>2.4570024570024569E-3</v>
      </c>
      <c r="D103">
        <v>4</v>
      </c>
      <c r="E103" s="1">
        <f>IFERROR(Table3[[#This Row],[Ductile Iron (D)]]/Table3[[#This Row],[Total Poles]],"")</f>
        <v>9.8280098280098278E-3</v>
      </c>
      <c r="F103">
        <v>50</v>
      </c>
      <c r="G103" s="1">
        <f>IFERROR(Table3[[#This Row],[Fiberglass (F)]]/Table3[[#This Row],[Total Poles]],"")</f>
        <v>0.12285012285012285</v>
      </c>
      <c r="I103" s="1">
        <f>IFERROR(Table3[[#This Row],[Steel (S)]]/Table3[[#This Row],[Total Poles]],"")</f>
        <v>0</v>
      </c>
      <c r="J103">
        <v>352</v>
      </c>
      <c r="K103" s="1">
        <f>IFERROR(Table3[[#This Row],[Wood (W)]]/Table3[[#This Row],[Total Poles]],"")</f>
        <v>0.86486486486486491</v>
      </c>
      <c r="L103">
        <v>407</v>
      </c>
    </row>
    <row r="104" spans="1:12" x14ac:dyDescent="0.25">
      <c r="A104" t="s">
        <v>459</v>
      </c>
      <c r="C104" s="1">
        <f>IFERROR((Table3[[#This Row],[Concrete (C)]]/Table3[[#This Row],[Total Poles]]),"")</f>
        <v>0</v>
      </c>
      <c r="E104" s="1">
        <f>IFERROR(Table3[[#This Row],[Ductile Iron (D)]]/Table3[[#This Row],[Total Poles]],"")</f>
        <v>0</v>
      </c>
      <c r="G104" s="1">
        <f>IFERROR(Table3[[#This Row],[Fiberglass (F)]]/Table3[[#This Row],[Total Poles]],"")</f>
        <v>0</v>
      </c>
      <c r="I104" s="1">
        <f>IFERROR(Table3[[#This Row],[Steel (S)]]/Table3[[#This Row],[Total Poles]],"")</f>
        <v>0</v>
      </c>
      <c r="J104">
        <v>14</v>
      </c>
      <c r="K104" s="1">
        <f>IFERROR(Table3[[#This Row],[Wood (W)]]/Table3[[#This Row],[Total Poles]],"")</f>
        <v>1</v>
      </c>
      <c r="L104">
        <v>14</v>
      </c>
    </row>
    <row r="105" spans="1:12" x14ac:dyDescent="0.25">
      <c r="A105" t="s">
        <v>460</v>
      </c>
      <c r="C105" s="1">
        <f>IFERROR((Table3[[#This Row],[Concrete (C)]]/Table3[[#This Row],[Total Poles]]),"")</f>
        <v>0</v>
      </c>
      <c r="E105" s="1">
        <f>IFERROR(Table3[[#This Row],[Ductile Iron (D)]]/Table3[[#This Row],[Total Poles]],"")</f>
        <v>0</v>
      </c>
      <c r="F105">
        <v>1</v>
      </c>
      <c r="G105" s="1">
        <f>IFERROR(Table3[[#This Row],[Fiberglass (F)]]/Table3[[#This Row],[Total Poles]],"")</f>
        <v>1.1764705882352941E-2</v>
      </c>
      <c r="I105" s="1">
        <f>IFERROR(Table3[[#This Row],[Steel (S)]]/Table3[[#This Row],[Total Poles]],"")</f>
        <v>0</v>
      </c>
      <c r="J105">
        <v>84</v>
      </c>
      <c r="K105" s="1">
        <f>IFERROR(Table3[[#This Row],[Wood (W)]]/Table3[[#This Row],[Total Poles]],"")</f>
        <v>0.9882352941176471</v>
      </c>
      <c r="L105">
        <v>85</v>
      </c>
    </row>
    <row r="106" spans="1:12" x14ac:dyDescent="0.25">
      <c r="A106" t="s">
        <v>461</v>
      </c>
      <c r="C106" s="1">
        <f>IFERROR((Table3[[#This Row],[Concrete (C)]]/Table3[[#This Row],[Total Poles]]),"")</f>
        <v>0</v>
      </c>
      <c r="D106">
        <v>1</v>
      </c>
      <c r="E106" s="1">
        <f>IFERROR(Table3[[#This Row],[Ductile Iron (D)]]/Table3[[#This Row],[Total Poles]],"")</f>
        <v>2.1141649048625794E-3</v>
      </c>
      <c r="F106">
        <v>9</v>
      </c>
      <c r="G106" s="1">
        <f>IFERROR(Table3[[#This Row],[Fiberglass (F)]]/Table3[[#This Row],[Total Poles]],"")</f>
        <v>1.9027484143763214E-2</v>
      </c>
      <c r="H106">
        <v>10</v>
      </c>
      <c r="I106" s="1">
        <f>IFERROR(Table3[[#This Row],[Steel (S)]]/Table3[[#This Row],[Total Poles]],"")</f>
        <v>2.1141649048625793E-2</v>
      </c>
      <c r="J106">
        <v>453</v>
      </c>
      <c r="K106" s="1">
        <f>IFERROR(Table3[[#This Row],[Wood (W)]]/Table3[[#This Row],[Total Poles]],"")</f>
        <v>0.95771670190274838</v>
      </c>
      <c r="L106">
        <v>473</v>
      </c>
    </row>
    <row r="107" spans="1:12" x14ac:dyDescent="0.25">
      <c r="A107" t="s">
        <v>462</v>
      </c>
      <c r="B107">
        <v>3</v>
      </c>
      <c r="C107" s="1">
        <f>IFERROR((Table3[[#This Row],[Concrete (C)]]/Table3[[#This Row],[Total Poles]]),"")</f>
        <v>8.6206896551724137E-3</v>
      </c>
      <c r="E107" s="1">
        <f>IFERROR(Table3[[#This Row],[Ductile Iron (D)]]/Table3[[#This Row],[Total Poles]],"")</f>
        <v>0</v>
      </c>
      <c r="F107">
        <v>6</v>
      </c>
      <c r="G107" s="1">
        <f>IFERROR(Table3[[#This Row],[Fiberglass (F)]]/Table3[[#This Row],[Total Poles]],"")</f>
        <v>1.7241379310344827E-2</v>
      </c>
      <c r="H107">
        <v>8</v>
      </c>
      <c r="I107" s="1">
        <f>IFERROR(Table3[[#This Row],[Steel (S)]]/Table3[[#This Row],[Total Poles]],"")</f>
        <v>2.2988505747126436E-2</v>
      </c>
      <c r="J107">
        <v>331</v>
      </c>
      <c r="K107" s="1">
        <f>IFERROR(Table3[[#This Row],[Wood (W)]]/Table3[[#This Row],[Total Poles]],"")</f>
        <v>0.95114942528735635</v>
      </c>
      <c r="L107">
        <v>348</v>
      </c>
    </row>
    <row r="108" spans="1:12" x14ac:dyDescent="0.25">
      <c r="A108" t="s">
        <v>463</v>
      </c>
      <c r="C108" s="1">
        <f>IFERROR((Table3[[#This Row],[Concrete (C)]]/Table3[[#This Row],[Total Poles]]),"")</f>
        <v>0</v>
      </c>
      <c r="E108" s="1">
        <f>IFERROR(Table3[[#This Row],[Ductile Iron (D)]]/Table3[[#This Row],[Total Poles]],"")</f>
        <v>0</v>
      </c>
      <c r="F108">
        <v>3</v>
      </c>
      <c r="G108" s="1">
        <f>IFERROR(Table3[[#This Row],[Fiberglass (F)]]/Table3[[#This Row],[Total Poles]],"")</f>
        <v>1.5625E-2</v>
      </c>
      <c r="I108" s="1">
        <f>IFERROR(Table3[[#This Row],[Steel (S)]]/Table3[[#This Row],[Total Poles]],"")</f>
        <v>0</v>
      </c>
      <c r="J108">
        <v>189</v>
      </c>
      <c r="K108" s="1">
        <f>IFERROR(Table3[[#This Row],[Wood (W)]]/Table3[[#This Row],[Total Poles]],"")</f>
        <v>0.984375</v>
      </c>
      <c r="L108">
        <v>192</v>
      </c>
    </row>
    <row r="109" spans="1:12" x14ac:dyDescent="0.25">
      <c r="A109" t="s">
        <v>464</v>
      </c>
      <c r="B109">
        <v>7</v>
      </c>
      <c r="C109" s="1">
        <f>IFERROR((Table3[[#This Row],[Concrete (C)]]/Table3[[#This Row],[Total Poles]]),"")</f>
        <v>4.0229885057471264E-2</v>
      </c>
      <c r="E109" s="1">
        <f>IFERROR(Table3[[#This Row],[Ductile Iron (D)]]/Table3[[#This Row],[Total Poles]],"")</f>
        <v>0</v>
      </c>
      <c r="G109" s="1">
        <f>IFERROR(Table3[[#This Row],[Fiberglass (F)]]/Table3[[#This Row],[Total Poles]],"")</f>
        <v>0</v>
      </c>
      <c r="H109">
        <v>4</v>
      </c>
      <c r="I109" s="1">
        <f>IFERROR(Table3[[#This Row],[Steel (S)]]/Table3[[#This Row],[Total Poles]],"")</f>
        <v>2.2988505747126436E-2</v>
      </c>
      <c r="J109">
        <v>163</v>
      </c>
      <c r="K109" s="1">
        <f>IFERROR(Table3[[#This Row],[Wood (W)]]/Table3[[#This Row],[Total Poles]],"")</f>
        <v>0.93678160919540232</v>
      </c>
      <c r="L109">
        <v>174</v>
      </c>
    </row>
    <row r="110" spans="1:12" x14ac:dyDescent="0.25">
      <c r="A110" t="s">
        <v>465</v>
      </c>
      <c r="C110" s="1">
        <f>IFERROR((Table3[[#This Row],[Concrete (C)]]/Table3[[#This Row],[Total Poles]]),"")</f>
        <v>0</v>
      </c>
      <c r="E110" s="1">
        <f>IFERROR(Table3[[#This Row],[Ductile Iron (D)]]/Table3[[#This Row],[Total Poles]],"")</f>
        <v>0</v>
      </c>
      <c r="F110">
        <v>8</v>
      </c>
      <c r="G110" s="1">
        <f>IFERROR(Table3[[#This Row],[Fiberglass (F)]]/Table3[[#This Row],[Total Poles]],"")</f>
        <v>1.032258064516129E-2</v>
      </c>
      <c r="H110">
        <v>2</v>
      </c>
      <c r="I110" s="1">
        <f>IFERROR(Table3[[#This Row],[Steel (S)]]/Table3[[#This Row],[Total Poles]],"")</f>
        <v>2.5806451612903226E-3</v>
      </c>
      <c r="J110">
        <v>765</v>
      </c>
      <c r="K110" s="1">
        <f>IFERROR(Table3[[#This Row],[Wood (W)]]/Table3[[#This Row],[Total Poles]],"")</f>
        <v>0.98709677419354835</v>
      </c>
      <c r="L110">
        <v>775</v>
      </c>
    </row>
    <row r="111" spans="1:12" x14ac:dyDescent="0.25">
      <c r="A111" t="s">
        <v>466</v>
      </c>
      <c r="C111" s="1">
        <f>IFERROR((Table3[[#This Row],[Concrete (C)]]/Table3[[#This Row],[Total Poles]]),"")</f>
        <v>0</v>
      </c>
      <c r="E111" s="1">
        <f>IFERROR(Table3[[#This Row],[Ductile Iron (D)]]/Table3[[#This Row],[Total Poles]],"")</f>
        <v>0</v>
      </c>
      <c r="F111">
        <v>2</v>
      </c>
      <c r="G111" s="1">
        <f>IFERROR(Table3[[#This Row],[Fiberglass (F)]]/Table3[[#This Row],[Total Poles]],"")</f>
        <v>2.0512820512820513E-3</v>
      </c>
      <c r="H111">
        <v>5</v>
      </c>
      <c r="I111" s="1">
        <f>IFERROR(Table3[[#This Row],[Steel (S)]]/Table3[[#This Row],[Total Poles]],"")</f>
        <v>5.1282051282051282E-3</v>
      </c>
      <c r="J111">
        <v>968</v>
      </c>
      <c r="K111" s="1">
        <f>IFERROR(Table3[[#This Row],[Wood (W)]]/Table3[[#This Row],[Total Poles]],"")</f>
        <v>0.99282051282051287</v>
      </c>
      <c r="L111">
        <v>975</v>
      </c>
    </row>
    <row r="112" spans="1:12" x14ac:dyDescent="0.25">
      <c r="A112" t="s">
        <v>467</v>
      </c>
      <c r="C112" s="1">
        <f>IFERROR((Table3[[#This Row],[Concrete (C)]]/Table3[[#This Row],[Total Poles]]),"")</f>
        <v>0</v>
      </c>
      <c r="E112" s="1">
        <f>IFERROR(Table3[[#This Row],[Ductile Iron (D)]]/Table3[[#This Row],[Total Poles]],"")</f>
        <v>0</v>
      </c>
      <c r="F112">
        <v>2</v>
      </c>
      <c r="G112" s="1">
        <f>IFERROR(Table3[[#This Row],[Fiberglass (F)]]/Table3[[#This Row],[Total Poles]],"")</f>
        <v>2.6041666666666665E-3</v>
      </c>
      <c r="I112" s="1">
        <f>IFERROR(Table3[[#This Row],[Steel (S)]]/Table3[[#This Row],[Total Poles]],"")</f>
        <v>0</v>
      </c>
      <c r="J112">
        <v>766</v>
      </c>
      <c r="K112" s="1">
        <f>IFERROR(Table3[[#This Row],[Wood (W)]]/Table3[[#This Row],[Total Poles]],"")</f>
        <v>0.99739583333333337</v>
      </c>
      <c r="L112">
        <v>768</v>
      </c>
    </row>
    <row r="113" spans="1:12" x14ac:dyDescent="0.25">
      <c r="A113" t="s">
        <v>468</v>
      </c>
      <c r="C113" s="1">
        <f>IFERROR((Table3[[#This Row],[Concrete (C)]]/Table3[[#This Row],[Total Poles]]),"")</f>
        <v>0</v>
      </c>
      <c r="E113" s="1">
        <f>IFERROR(Table3[[#This Row],[Ductile Iron (D)]]/Table3[[#This Row],[Total Poles]],"")</f>
        <v>0</v>
      </c>
      <c r="G113" s="1">
        <f>IFERROR(Table3[[#This Row],[Fiberglass (F)]]/Table3[[#This Row],[Total Poles]],"")</f>
        <v>0</v>
      </c>
      <c r="H113">
        <v>1</v>
      </c>
      <c r="I113" s="1">
        <f>IFERROR(Table3[[#This Row],[Steel (S)]]/Table3[[#This Row],[Total Poles]],"")</f>
        <v>3.125E-2</v>
      </c>
      <c r="J113">
        <v>31</v>
      </c>
      <c r="K113" s="1">
        <f>IFERROR(Table3[[#This Row],[Wood (W)]]/Table3[[#This Row],[Total Poles]],"")</f>
        <v>0.96875</v>
      </c>
      <c r="L113">
        <v>32</v>
      </c>
    </row>
    <row r="114" spans="1:12" x14ac:dyDescent="0.25">
      <c r="A114" t="s">
        <v>71</v>
      </c>
      <c r="C114" s="1">
        <f>IFERROR((Table3[[#This Row],[Concrete (C)]]/Table3[[#This Row],[Total Poles]]),"")</f>
        <v>0</v>
      </c>
      <c r="E114" s="1">
        <f>IFERROR(Table3[[#This Row],[Ductile Iron (D)]]/Table3[[#This Row],[Total Poles]],"")</f>
        <v>0</v>
      </c>
      <c r="F114">
        <v>1</v>
      </c>
      <c r="G114" s="1">
        <f>IFERROR(Table3[[#This Row],[Fiberglass (F)]]/Table3[[#This Row],[Total Poles]],"")</f>
        <v>6.4516129032258064E-3</v>
      </c>
      <c r="H114">
        <v>1</v>
      </c>
      <c r="I114" s="1">
        <f>IFERROR(Table3[[#This Row],[Steel (S)]]/Table3[[#This Row],[Total Poles]],"")</f>
        <v>6.4516129032258064E-3</v>
      </c>
      <c r="J114">
        <v>153</v>
      </c>
      <c r="K114" s="1">
        <f>IFERROR(Table3[[#This Row],[Wood (W)]]/Table3[[#This Row],[Total Poles]],"")</f>
        <v>0.98709677419354835</v>
      </c>
      <c r="L114">
        <v>155</v>
      </c>
    </row>
    <row r="115" spans="1:12" x14ac:dyDescent="0.25">
      <c r="A115" t="s">
        <v>72</v>
      </c>
      <c r="B115">
        <v>1</v>
      </c>
      <c r="C115" s="1">
        <f>IFERROR((Table3[[#This Row],[Concrete (C)]]/Table3[[#This Row],[Total Poles]]),"")</f>
        <v>5.8139534883720929E-3</v>
      </c>
      <c r="E115" s="1">
        <f>IFERROR(Table3[[#This Row],[Ductile Iron (D)]]/Table3[[#This Row],[Total Poles]],"")</f>
        <v>0</v>
      </c>
      <c r="F115">
        <v>1</v>
      </c>
      <c r="G115" s="1">
        <f>IFERROR(Table3[[#This Row],[Fiberglass (F)]]/Table3[[#This Row],[Total Poles]],"")</f>
        <v>5.8139534883720929E-3</v>
      </c>
      <c r="I115" s="1">
        <f>IFERROR(Table3[[#This Row],[Steel (S)]]/Table3[[#This Row],[Total Poles]],"")</f>
        <v>0</v>
      </c>
      <c r="J115">
        <v>170</v>
      </c>
      <c r="K115" s="1">
        <f>IFERROR(Table3[[#This Row],[Wood (W)]]/Table3[[#This Row],[Total Poles]],"")</f>
        <v>0.98837209302325579</v>
      </c>
      <c r="L115">
        <v>172</v>
      </c>
    </row>
    <row r="116" spans="1:12" x14ac:dyDescent="0.25">
      <c r="A116" t="s">
        <v>73</v>
      </c>
      <c r="C116" s="1">
        <f>IFERROR((Table3[[#This Row],[Concrete (C)]]/Table3[[#This Row],[Total Poles]]),"")</f>
        <v>0</v>
      </c>
      <c r="E116" s="1">
        <f>IFERROR(Table3[[#This Row],[Ductile Iron (D)]]/Table3[[#This Row],[Total Poles]],"")</f>
        <v>0</v>
      </c>
      <c r="F116">
        <v>25</v>
      </c>
      <c r="G116" s="1">
        <f>IFERROR(Table3[[#This Row],[Fiberglass (F)]]/Table3[[#This Row],[Total Poles]],"")</f>
        <v>8.9928057553956831E-2</v>
      </c>
      <c r="I116" s="1">
        <f>IFERROR(Table3[[#This Row],[Steel (S)]]/Table3[[#This Row],[Total Poles]],"")</f>
        <v>0</v>
      </c>
      <c r="J116">
        <v>253</v>
      </c>
      <c r="K116" s="1">
        <f>IFERROR(Table3[[#This Row],[Wood (W)]]/Table3[[#This Row],[Total Poles]],"")</f>
        <v>0.91007194244604317</v>
      </c>
      <c r="L116">
        <v>278</v>
      </c>
    </row>
    <row r="117" spans="1:12" x14ac:dyDescent="0.25">
      <c r="A117" t="s">
        <v>469</v>
      </c>
      <c r="C117" s="1">
        <f>IFERROR((Table3[[#This Row],[Concrete (C)]]/Table3[[#This Row],[Total Poles]]),"")</f>
        <v>0</v>
      </c>
      <c r="E117" s="1">
        <f>IFERROR(Table3[[#This Row],[Ductile Iron (D)]]/Table3[[#This Row],[Total Poles]],"")</f>
        <v>0</v>
      </c>
      <c r="G117" s="1">
        <f>IFERROR(Table3[[#This Row],[Fiberglass (F)]]/Table3[[#This Row],[Total Poles]],"")</f>
        <v>0</v>
      </c>
      <c r="I117" s="1">
        <f>IFERROR(Table3[[#This Row],[Steel (S)]]/Table3[[#This Row],[Total Poles]],"")</f>
        <v>0</v>
      </c>
      <c r="J117">
        <v>404</v>
      </c>
      <c r="K117" s="1">
        <f>IFERROR(Table3[[#This Row],[Wood (W)]]/Table3[[#This Row],[Total Poles]],"")</f>
        <v>1</v>
      </c>
      <c r="L117">
        <v>404</v>
      </c>
    </row>
    <row r="118" spans="1:12" x14ac:dyDescent="0.25">
      <c r="A118" t="s">
        <v>470</v>
      </c>
      <c r="C118" s="1">
        <f>IFERROR((Table3[[#This Row],[Concrete (C)]]/Table3[[#This Row],[Total Poles]]),"")</f>
        <v>0</v>
      </c>
      <c r="E118" s="1">
        <f>IFERROR(Table3[[#This Row],[Ductile Iron (D)]]/Table3[[#This Row],[Total Poles]],"")</f>
        <v>0</v>
      </c>
      <c r="F118">
        <v>1</v>
      </c>
      <c r="G118" s="1">
        <f>IFERROR(Table3[[#This Row],[Fiberglass (F)]]/Table3[[#This Row],[Total Poles]],"")</f>
        <v>2.2883295194508009E-3</v>
      </c>
      <c r="H118">
        <v>4</v>
      </c>
      <c r="I118" s="1">
        <f>IFERROR(Table3[[#This Row],[Steel (S)]]/Table3[[#This Row],[Total Poles]],"")</f>
        <v>9.1533180778032037E-3</v>
      </c>
      <c r="J118">
        <v>432</v>
      </c>
      <c r="K118" s="1">
        <f>IFERROR(Table3[[#This Row],[Wood (W)]]/Table3[[#This Row],[Total Poles]],"")</f>
        <v>0.98855835240274603</v>
      </c>
      <c r="L118">
        <v>437</v>
      </c>
    </row>
    <row r="119" spans="1:12" x14ac:dyDescent="0.25">
      <c r="A119" t="s">
        <v>471</v>
      </c>
      <c r="C119" s="1">
        <f>IFERROR((Table3[[#This Row],[Concrete (C)]]/Table3[[#This Row],[Total Poles]]),"")</f>
        <v>0</v>
      </c>
      <c r="E119" s="1">
        <f>IFERROR(Table3[[#This Row],[Ductile Iron (D)]]/Table3[[#This Row],[Total Poles]],"")</f>
        <v>0</v>
      </c>
      <c r="F119">
        <v>2</v>
      </c>
      <c r="G119" s="1">
        <f>IFERROR(Table3[[#This Row],[Fiberglass (F)]]/Table3[[#This Row],[Total Poles]],"")</f>
        <v>4.4943820224719105E-3</v>
      </c>
      <c r="I119" s="1">
        <f>IFERROR(Table3[[#This Row],[Steel (S)]]/Table3[[#This Row],[Total Poles]],"")</f>
        <v>0</v>
      </c>
      <c r="J119">
        <v>443</v>
      </c>
      <c r="K119" s="1">
        <f>IFERROR(Table3[[#This Row],[Wood (W)]]/Table3[[#This Row],[Total Poles]],"")</f>
        <v>0.99550561797752812</v>
      </c>
      <c r="L119">
        <v>445</v>
      </c>
    </row>
    <row r="120" spans="1:12" x14ac:dyDescent="0.25">
      <c r="A120" t="s">
        <v>4</v>
      </c>
      <c r="C120" s="1">
        <f>IFERROR((Table3[[#This Row],[Concrete (C)]]/Table3[[#This Row],[Total Poles]]),"")</f>
        <v>0</v>
      </c>
      <c r="E120" s="1">
        <f>IFERROR(Table3[[#This Row],[Ductile Iron (D)]]/Table3[[#This Row],[Total Poles]],"")</f>
        <v>0</v>
      </c>
      <c r="F120">
        <v>1</v>
      </c>
      <c r="G120" s="1">
        <f>IFERROR(Table3[[#This Row],[Fiberglass (F)]]/Table3[[#This Row],[Total Poles]],"")</f>
        <v>1.4814814814814814E-3</v>
      </c>
      <c r="H120">
        <v>4</v>
      </c>
      <c r="I120" s="1">
        <f>IFERROR(Table3[[#This Row],[Steel (S)]]/Table3[[#This Row],[Total Poles]],"")</f>
        <v>5.9259259259259256E-3</v>
      </c>
      <c r="J120">
        <v>670</v>
      </c>
      <c r="K120" s="1">
        <f>IFERROR(Table3[[#This Row],[Wood (W)]]/Table3[[#This Row],[Total Poles]],"")</f>
        <v>0.99259259259259258</v>
      </c>
      <c r="L120">
        <v>675</v>
      </c>
    </row>
    <row r="121" spans="1:12" x14ac:dyDescent="0.25">
      <c r="A121" t="s">
        <v>5</v>
      </c>
      <c r="C121" s="1">
        <f>IFERROR((Table3[[#This Row],[Concrete (C)]]/Table3[[#This Row],[Total Poles]]),"")</f>
        <v>0</v>
      </c>
      <c r="E121" s="1">
        <f>IFERROR(Table3[[#This Row],[Ductile Iron (D)]]/Table3[[#This Row],[Total Poles]],"")</f>
        <v>0</v>
      </c>
      <c r="F121">
        <v>39</v>
      </c>
      <c r="G121" s="1">
        <f>IFERROR(Table3[[#This Row],[Fiberglass (F)]]/Table3[[#This Row],[Total Poles]],"")</f>
        <v>0.19306930693069307</v>
      </c>
      <c r="I121" s="1">
        <f>IFERROR(Table3[[#This Row],[Steel (S)]]/Table3[[#This Row],[Total Poles]],"")</f>
        <v>0</v>
      </c>
      <c r="J121">
        <v>163</v>
      </c>
      <c r="K121" s="1">
        <f>IFERROR(Table3[[#This Row],[Wood (W)]]/Table3[[#This Row],[Total Poles]],"")</f>
        <v>0.80693069306930698</v>
      </c>
      <c r="L121">
        <v>202</v>
      </c>
    </row>
    <row r="122" spans="1:12" x14ac:dyDescent="0.25">
      <c r="A122" t="s">
        <v>74</v>
      </c>
      <c r="C122" s="1">
        <f>IFERROR((Table3[[#This Row],[Concrete (C)]]/Table3[[#This Row],[Total Poles]]),"")</f>
        <v>0</v>
      </c>
      <c r="E122" s="1">
        <f>IFERROR(Table3[[#This Row],[Ductile Iron (D)]]/Table3[[#This Row],[Total Poles]],"")</f>
        <v>0</v>
      </c>
      <c r="F122">
        <v>2</v>
      </c>
      <c r="G122" s="1">
        <f>IFERROR(Table3[[#This Row],[Fiberglass (F)]]/Table3[[#This Row],[Total Poles]],"")</f>
        <v>9.3023255813953487E-3</v>
      </c>
      <c r="I122" s="1">
        <f>IFERROR(Table3[[#This Row],[Steel (S)]]/Table3[[#This Row],[Total Poles]],"")</f>
        <v>0</v>
      </c>
      <c r="J122">
        <v>213</v>
      </c>
      <c r="K122" s="1">
        <f>IFERROR(Table3[[#This Row],[Wood (W)]]/Table3[[#This Row],[Total Poles]],"")</f>
        <v>0.99069767441860468</v>
      </c>
      <c r="L122">
        <v>215</v>
      </c>
    </row>
    <row r="123" spans="1:12" x14ac:dyDescent="0.25">
      <c r="A123" t="s">
        <v>472</v>
      </c>
      <c r="C123" s="1">
        <f>IFERROR((Table3[[#This Row],[Concrete (C)]]/Table3[[#This Row],[Total Poles]]),"")</f>
        <v>0</v>
      </c>
      <c r="E123" s="1">
        <f>IFERROR(Table3[[#This Row],[Ductile Iron (D)]]/Table3[[#This Row],[Total Poles]],"")</f>
        <v>0</v>
      </c>
      <c r="G123" s="1">
        <f>IFERROR(Table3[[#This Row],[Fiberglass (F)]]/Table3[[#This Row],[Total Poles]],"")</f>
        <v>0</v>
      </c>
      <c r="I123" s="1">
        <f>IFERROR(Table3[[#This Row],[Steel (S)]]/Table3[[#This Row],[Total Poles]],"")</f>
        <v>0</v>
      </c>
      <c r="J123">
        <v>72</v>
      </c>
      <c r="K123" s="1">
        <f>IFERROR(Table3[[#This Row],[Wood (W)]]/Table3[[#This Row],[Total Poles]],"")</f>
        <v>1</v>
      </c>
      <c r="L123">
        <v>72</v>
      </c>
    </row>
    <row r="124" spans="1:12" x14ac:dyDescent="0.25">
      <c r="A124" t="s">
        <v>473</v>
      </c>
      <c r="B124">
        <v>1</v>
      </c>
      <c r="C124" s="1">
        <f>IFERROR((Table3[[#This Row],[Concrete (C)]]/Table3[[#This Row],[Total Poles]]),"")</f>
        <v>3.8461538461538464E-3</v>
      </c>
      <c r="E124" s="1">
        <f>IFERROR(Table3[[#This Row],[Ductile Iron (D)]]/Table3[[#This Row],[Total Poles]],"")</f>
        <v>0</v>
      </c>
      <c r="G124" s="1">
        <f>IFERROR(Table3[[#This Row],[Fiberglass (F)]]/Table3[[#This Row],[Total Poles]],"")</f>
        <v>0</v>
      </c>
      <c r="I124" s="1">
        <f>IFERROR(Table3[[#This Row],[Steel (S)]]/Table3[[#This Row],[Total Poles]],"")</f>
        <v>0</v>
      </c>
      <c r="J124">
        <v>259</v>
      </c>
      <c r="K124" s="1">
        <f>IFERROR(Table3[[#This Row],[Wood (W)]]/Table3[[#This Row],[Total Poles]],"")</f>
        <v>0.99615384615384617</v>
      </c>
      <c r="L124">
        <v>260</v>
      </c>
    </row>
    <row r="125" spans="1:12" x14ac:dyDescent="0.25">
      <c r="A125" t="s">
        <v>75</v>
      </c>
      <c r="C125" s="1">
        <f>IFERROR((Table3[[#This Row],[Concrete (C)]]/Table3[[#This Row],[Total Poles]]),"")</f>
        <v>0</v>
      </c>
      <c r="D125">
        <v>1</v>
      </c>
      <c r="E125" s="1">
        <f>IFERROR(Table3[[#This Row],[Ductile Iron (D)]]/Table3[[#This Row],[Total Poles]],"")</f>
        <v>1.841620626151013E-3</v>
      </c>
      <c r="F125">
        <v>3</v>
      </c>
      <c r="G125" s="1">
        <f>IFERROR(Table3[[#This Row],[Fiberglass (F)]]/Table3[[#This Row],[Total Poles]],"")</f>
        <v>5.5248618784530384E-3</v>
      </c>
      <c r="H125">
        <v>1</v>
      </c>
      <c r="I125" s="1">
        <f>IFERROR(Table3[[#This Row],[Steel (S)]]/Table3[[#This Row],[Total Poles]],"")</f>
        <v>1.841620626151013E-3</v>
      </c>
      <c r="J125">
        <v>538</v>
      </c>
      <c r="K125" s="1">
        <f>IFERROR(Table3[[#This Row],[Wood (W)]]/Table3[[#This Row],[Total Poles]],"")</f>
        <v>0.99079189686924496</v>
      </c>
      <c r="L125">
        <v>543</v>
      </c>
    </row>
    <row r="126" spans="1:12" x14ac:dyDescent="0.25">
      <c r="A126" t="s">
        <v>76</v>
      </c>
      <c r="B126">
        <v>2</v>
      </c>
      <c r="C126" s="1">
        <f>IFERROR((Table3[[#This Row],[Concrete (C)]]/Table3[[#This Row],[Total Poles]]),"")</f>
        <v>5.1020408163265302E-3</v>
      </c>
      <c r="E126" s="1">
        <f>IFERROR(Table3[[#This Row],[Ductile Iron (D)]]/Table3[[#This Row],[Total Poles]],"")</f>
        <v>0</v>
      </c>
      <c r="F126">
        <v>4</v>
      </c>
      <c r="G126" s="1">
        <f>IFERROR(Table3[[#This Row],[Fiberglass (F)]]/Table3[[#This Row],[Total Poles]],"")</f>
        <v>1.020408163265306E-2</v>
      </c>
      <c r="I126" s="1">
        <f>IFERROR(Table3[[#This Row],[Steel (S)]]/Table3[[#This Row],[Total Poles]],"")</f>
        <v>0</v>
      </c>
      <c r="J126">
        <v>386</v>
      </c>
      <c r="K126" s="1">
        <f>IFERROR(Table3[[#This Row],[Wood (W)]]/Table3[[#This Row],[Total Poles]],"")</f>
        <v>0.98469387755102045</v>
      </c>
      <c r="L126">
        <v>392</v>
      </c>
    </row>
    <row r="127" spans="1:12" x14ac:dyDescent="0.25">
      <c r="A127" t="s">
        <v>77</v>
      </c>
      <c r="B127">
        <v>3</v>
      </c>
      <c r="C127" s="1">
        <f>IFERROR((Table3[[#This Row],[Concrete (C)]]/Table3[[#This Row],[Total Poles]]),"")</f>
        <v>5.4744525547445258E-3</v>
      </c>
      <c r="E127" s="1">
        <f>IFERROR(Table3[[#This Row],[Ductile Iron (D)]]/Table3[[#This Row],[Total Poles]],"")</f>
        <v>0</v>
      </c>
      <c r="F127">
        <v>2</v>
      </c>
      <c r="G127" s="1">
        <f>IFERROR(Table3[[#This Row],[Fiberglass (F)]]/Table3[[#This Row],[Total Poles]],"")</f>
        <v>3.6496350364963502E-3</v>
      </c>
      <c r="H127">
        <v>1</v>
      </c>
      <c r="I127" s="1">
        <f>IFERROR(Table3[[#This Row],[Steel (S)]]/Table3[[#This Row],[Total Poles]],"")</f>
        <v>1.8248175182481751E-3</v>
      </c>
      <c r="J127">
        <v>542</v>
      </c>
      <c r="K127" s="1">
        <f>IFERROR(Table3[[#This Row],[Wood (W)]]/Table3[[#This Row],[Total Poles]],"")</f>
        <v>0.98905109489051091</v>
      </c>
      <c r="L127">
        <v>548</v>
      </c>
    </row>
    <row r="128" spans="1:12" x14ac:dyDescent="0.25">
      <c r="A128" t="s">
        <v>78</v>
      </c>
      <c r="B128">
        <v>1</v>
      </c>
      <c r="C128" s="1">
        <f>IFERROR((Table3[[#This Row],[Concrete (C)]]/Table3[[#This Row],[Total Poles]]),"")</f>
        <v>3.5587188612099642E-3</v>
      </c>
      <c r="E128" s="1">
        <f>IFERROR(Table3[[#This Row],[Ductile Iron (D)]]/Table3[[#This Row],[Total Poles]],"")</f>
        <v>0</v>
      </c>
      <c r="F128">
        <v>3</v>
      </c>
      <c r="G128" s="1">
        <f>IFERROR(Table3[[#This Row],[Fiberglass (F)]]/Table3[[#This Row],[Total Poles]],"")</f>
        <v>1.0676156583629894E-2</v>
      </c>
      <c r="I128" s="1">
        <f>IFERROR(Table3[[#This Row],[Steel (S)]]/Table3[[#This Row],[Total Poles]],"")</f>
        <v>0</v>
      </c>
      <c r="J128">
        <v>277</v>
      </c>
      <c r="K128" s="1">
        <f>IFERROR(Table3[[#This Row],[Wood (W)]]/Table3[[#This Row],[Total Poles]],"")</f>
        <v>0.98576512455516019</v>
      </c>
      <c r="L128">
        <v>281</v>
      </c>
    </row>
    <row r="129" spans="1:12" x14ac:dyDescent="0.25">
      <c r="A129" t="s">
        <v>474</v>
      </c>
      <c r="C129" s="1">
        <f>IFERROR((Table3[[#This Row],[Concrete (C)]]/Table3[[#This Row],[Total Poles]]),"")</f>
        <v>0</v>
      </c>
      <c r="D129">
        <v>4</v>
      </c>
      <c r="E129" s="1">
        <f>IFERROR(Table3[[#This Row],[Ductile Iron (D)]]/Table3[[#This Row],[Total Poles]],"")</f>
        <v>5.7471264367816091E-3</v>
      </c>
      <c r="F129">
        <v>60</v>
      </c>
      <c r="G129" s="1">
        <f>IFERROR(Table3[[#This Row],[Fiberglass (F)]]/Table3[[#This Row],[Total Poles]],"")</f>
        <v>8.6206896551724144E-2</v>
      </c>
      <c r="H129">
        <v>1</v>
      </c>
      <c r="I129" s="1">
        <f>IFERROR(Table3[[#This Row],[Steel (S)]]/Table3[[#This Row],[Total Poles]],"")</f>
        <v>1.4367816091954023E-3</v>
      </c>
      <c r="J129">
        <v>631</v>
      </c>
      <c r="K129" s="1">
        <f>IFERROR(Table3[[#This Row],[Wood (W)]]/Table3[[#This Row],[Total Poles]],"")</f>
        <v>0.9066091954022989</v>
      </c>
      <c r="L129">
        <v>696</v>
      </c>
    </row>
    <row r="130" spans="1:12" x14ac:dyDescent="0.25">
      <c r="A130" t="s">
        <v>79</v>
      </c>
      <c r="B130">
        <v>4</v>
      </c>
      <c r="C130" s="1">
        <f>IFERROR((Table3[[#This Row],[Concrete (C)]]/Table3[[#This Row],[Total Poles]]),"")</f>
        <v>1.2422360248447204E-2</v>
      </c>
      <c r="E130" s="1">
        <f>IFERROR(Table3[[#This Row],[Ductile Iron (D)]]/Table3[[#This Row],[Total Poles]],"")</f>
        <v>0</v>
      </c>
      <c r="F130">
        <v>2</v>
      </c>
      <c r="G130" s="1">
        <f>IFERROR(Table3[[#This Row],[Fiberglass (F)]]/Table3[[#This Row],[Total Poles]],"")</f>
        <v>6.2111801242236021E-3</v>
      </c>
      <c r="I130" s="1">
        <f>IFERROR(Table3[[#This Row],[Steel (S)]]/Table3[[#This Row],[Total Poles]],"")</f>
        <v>0</v>
      </c>
      <c r="J130">
        <v>316</v>
      </c>
      <c r="K130" s="1">
        <f>IFERROR(Table3[[#This Row],[Wood (W)]]/Table3[[#This Row],[Total Poles]],"")</f>
        <v>0.98136645962732916</v>
      </c>
      <c r="L130">
        <v>322</v>
      </c>
    </row>
    <row r="131" spans="1:12" x14ac:dyDescent="0.25">
      <c r="A131" t="s">
        <v>80</v>
      </c>
      <c r="B131">
        <v>3</v>
      </c>
      <c r="C131" s="1">
        <f>IFERROR((Table3[[#This Row],[Concrete (C)]]/Table3[[#This Row],[Total Poles]]),"")</f>
        <v>6.2370062370062374E-3</v>
      </c>
      <c r="E131" s="1">
        <f>IFERROR(Table3[[#This Row],[Ductile Iron (D)]]/Table3[[#This Row],[Total Poles]],"")</f>
        <v>0</v>
      </c>
      <c r="F131">
        <v>5</v>
      </c>
      <c r="G131" s="1">
        <f>IFERROR(Table3[[#This Row],[Fiberglass (F)]]/Table3[[#This Row],[Total Poles]],"")</f>
        <v>1.0395010395010396E-2</v>
      </c>
      <c r="I131" s="1">
        <f>IFERROR(Table3[[#This Row],[Steel (S)]]/Table3[[#This Row],[Total Poles]],"")</f>
        <v>0</v>
      </c>
      <c r="J131">
        <v>473</v>
      </c>
      <c r="K131" s="1">
        <f>IFERROR(Table3[[#This Row],[Wood (W)]]/Table3[[#This Row],[Total Poles]],"")</f>
        <v>0.98336798336798337</v>
      </c>
      <c r="L131">
        <v>481</v>
      </c>
    </row>
    <row r="132" spans="1:12" x14ac:dyDescent="0.25">
      <c r="A132" t="s">
        <v>475</v>
      </c>
      <c r="B132">
        <v>2</v>
      </c>
      <c r="C132" s="1">
        <f>IFERROR((Table3[[#This Row],[Concrete (C)]]/Table3[[#This Row],[Total Poles]]),"")</f>
        <v>7.6923076923076927E-3</v>
      </c>
      <c r="E132" s="1">
        <f>IFERROR(Table3[[#This Row],[Ductile Iron (D)]]/Table3[[#This Row],[Total Poles]],"")</f>
        <v>0</v>
      </c>
      <c r="F132">
        <v>9</v>
      </c>
      <c r="G132" s="1">
        <f>IFERROR(Table3[[#This Row],[Fiberglass (F)]]/Table3[[#This Row],[Total Poles]],"")</f>
        <v>3.4615384615384617E-2</v>
      </c>
      <c r="I132" s="1">
        <f>IFERROR(Table3[[#This Row],[Steel (S)]]/Table3[[#This Row],[Total Poles]],"")</f>
        <v>0</v>
      </c>
      <c r="J132">
        <v>249</v>
      </c>
      <c r="K132" s="1">
        <f>IFERROR(Table3[[#This Row],[Wood (W)]]/Table3[[#This Row],[Total Poles]],"")</f>
        <v>0.95769230769230773</v>
      </c>
      <c r="L132">
        <v>260</v>
      </c>
    </row>
    <row r="133" spans="1:12" x14ac:dyDescent="0.25">
      <c r="A133" t="s">
        <v>81</v>
      </c>
      <c r="B133">
        <v>2</v>
      </c>
      <c r="C133" s="1">
        <f>IFERROR((Table3[[#This Row],[Concrete (C)]]/Table3[[#This Row],[Total Poles]]),"")</f>
        <v>3.875968992248062E-3</v>
      </c>
      <c r="E133" s="1">
        <f>IFERROR(Table3[[#This Row],[Ductile Iron (D)]]/Table3[[#This Row],[Total Poles]],"")</f>
        <v>0</v>
      </c>
      <c r="F133">
        <v>3</v>
      </c>
      <c r="G133" s="1">
        <f>IFERROR(Table3[[#This Row],[Fiberglass (F)]]/Table3[[#This Row],[Total Poles]],"")</f>
        <v>5.8139534883720929E-3</v>
      </c>
      <c r="I133" s="1">
        <f>IFERROR(Table3[[#This Row],[Steel (S)]]/Table3[[#This Row],[Total Poles]],"")</f>
        <v>0</v>
      </c>
      <c r="J133">
        <v>511</v>
      </c>
      <c r="K133" s="1">
        <f>IFERROR(Table3[[#This Row],[Wood (W)]]/Table3[[#This Row],[Total Poles]],"")</f>
        <v>0.99031007751937983</v>
      </c>
      <c r="L133">
        <v>516</v>
      </c>
    </row>
    <row r="134" spans="1:12" x14ac:dyDescent="0.25">
      <c r="A134" t="s">
        <v>82</v>
      </c>
      <c r="B134">
        <v>2</v>
      </c>
      <c r="C134" s="1">
        <f>IFERROR((Table3[[#This Row],[Concrete (C)]]/Table3[[#This Row],[Total Poles]]),"")</f>
        <v>7.0422535211267607E-3</v>
      </c>
      <c r="E134" s="1">
        <f>IFERROR(Table3[[#This Row],[Ductile Iron (D)]]/Table3[[#This Row],[Total Poles]],"")</f>
        <v>0</v>
      </c>
      <c r="F134">
        <v>14</v>
      </c>
      <c r="G134" s="1">
        <f>IFERROR(Table3[[#This Row],[Fiberglass (F)]]/Table3[[#This Row],[Total Poles]],"")</f>
        <v>4.9295774647887321E-2</v>
      </c>
      <c r="I134" s="1">
        <f>IFERROR(Table3[[#This Row],[Steel (S)]]/Table3[[#This Row],[Total Poles]],"")</f>
        <v>0</v>
      </c>
      <c r="J134">
        <v>268</v>
      </c>
      <c r="K134" s="1">
        <f>IFERROR(Table3[[#This Row],[Wood (W)]]/Table3[[#This Row],[Total Poles]],"")</f>
        <v>0.94366197183098588</v>
      </c>
      <c r="L134">
        <v>284</v>
      </c>
    </row>
    <row r="135" spans="1:12" x14ac:dyDescent="0.25">
      <c r="A135" t="s">
        <v>83</v>
      </c>
      <c r="B135">
        <v>2</v>
      </c>
      <c r="C135" s="1">
        <f>IFERROR((Table3[[#This Row],[Concrete (C)]]/Table3[[#This Row],[Total Poles]]),"")</f>
        <v>3.7735849056603774E-3</v>
      </c>
      <c r="E135" s="1">
        <f>IFERROR(Table3[[#This Row],[Ductile Iron (D)]]/Table3[[#This Row],[Total Poles]],"")</f>
        <v>0</v>
      </c>
      <c r="F135">
        <v>4</v>
      </c>
      <c r="G135" s="1">
        <f>IFERROR(Table3[[#This Row],[Fiberglass (F)]]/Table3[[#This Row],[Total Poles]],"")</f>
        <v>7.5471698113207548E-3</v>
      </c>
      <c r="I135" s="1">
        <f>IFERROR(Table3[[#This Row],[Steel (S)]]/Table3[[#This Row],[Total Poles]],"")</f>
        <v>0</v>
      </c>
      <c r="J135">
        <v>524</v>
      </c>
      <c r="K135" s="1">
        <f>IFERROR(Table3[[#This Row],[Wood (W)]]/Table3[[#This Row],[Total Poles]],"")</f>
        <v>0.98867924528301887</v>
      </c>
      <c r="L135">
        <v>530</v>
      </c>
    </row>
    <row r="136" spans="1:12" x14ac:dyDescent="0.25">
      <c r="A136" t="s">
        <v>476</v>
      </c>
      <c r="C136" s="1">
        <f>IFERROR((Table3[[#This Row],[Concrete (C)]]/Table3[[#This Row],[Total Poles]]),"")</f>
        <v>0</v>
      </c>
      <c r="E136" s="1">
        <f>IFERROR(Table3[[#This Row],[Ductile Iron (D)]]/Table3[[#This Row],[Total Poles]],"")</f>
        <v>0</v>
      </c>
      <c r="F136">
        <v>5</v>
      </c>
      <c r="G136" s="1">
        <f>IFERROR(Table3[[#This Row],[Fiberglass (F)]]/Table3[[#This Row],[Total Poles]],"")</f>
        <v>8.389261744966443E-3</v>
      </c>
      <c r="I136" s="1">
        <f>IFERROR(Table3[[#This Row],[Steel (S)]]/Table3[[#This Row],[Total Poles]],"")</f>
        <v>0</v>
      </c>
      <c r="J136">
        <v>591</v>
      </c>
      <c r="K136" s="1">
        <f>IFERROR(Table3[[#This Row],[Wood (W)]]/Table3[[#This Row],[Total Poles]],"")</f>
        <v>0.99161073825503354</v>
      </c>
      <c r="L136">
        <v>596</v>
      </c>
    </row>
    <row r="137" spans="1:12" x14ac:dyDescent="0.25">
      <c r="A137" t="s">
        <v>477</v>
      </c>
      <c r="C137" s="1">
        <f>IFERROR((Table3[[#This Row],[Concrete (C)]]/Table3[[#This Row],[Total Poles]]),"")</f>
        <v>0</v>
      </c>
      <c r="E137" s="1">
        <f>IFERROR(Table3[[#This Row],[Ductile Iron (D)]]/Table3[[#This Row],[Total Poles]],"")</f>
        <v>0</v>
      </c>
      <c r="G137" s="1">
        <f>IFERROR(Table3[[#This Row],[Fiberglass (F)]]/Table3[[#This Row],[Total Poles]],"")</f>
        <v>0</v>
      </c>
      <c r="I137" s="1">
        <f>IFERROR(Table3[[#This Row],[Steel (S)]]/Table3[[#This Row],[Total Poles]],"")</f>
        <v>0</v>
      </c>
      <c r="J137">
        <v>277</v>
      </c>
      <c r="K137" s="1">
        <f>IFERROR(Table3[[#This Row],[Wood (W)]]/Table3[[#This Row],[Total Poles]],"")</f>
        <v>1</v>
      </c>
      <c r="L137">
        <v>277</v>
      </c>
    </row>
    <row r="138" spans="1:12" x14ac:dyDescent="0.25">
      <c r="A138" t="s">
        <v>6</v>
      </c>
      <c r="C138" s="1">
        <f>IFERROR((Table3[[#This Row],[Concrete (C)]]/Table3[[#This Row],[Total Poles]]),"")</f>
        <v>0</v>
      </c>
      <c r="E138" s="1">
        <f>IFERROR(Table3[[#This Row],[Ductile Iron (D)]]/Table3[[#This Row],[Total Poles]],"")</f>
        <v>0</v>
      </c>
      <c r="G138" s="1">
        <f>IFERROR(Table3[[#This Row],[Fiberglass (F)]]/Table3[[#This Row],[Total Poles]],"")</f>
        <v>0</v>
      </c>
      <c r="I138" s="1">
        <f>IFERROR(Table3[[#This Row],[Steel (S)]]/Table3[[#This Row],[Total Poles]],"")</f>
        <v>0</v>
      </c>
      <c r="J138">
        <v>331</v>
      </c>
      <c r="K138" s="1">
        <f>IFERROR(Table3[[#This Row],[Wood (W)]]/Table3[[#This Row],[Total Poles]],"")</f>
        <v>1</v>
      </c>
      <c r="L138">
        <v>331</v>
      </c>
    </row>
    <row r="139" spans="1:12" x14ac:dyDescent="0.25">
      <c r="A139" t="s">
        <v>478</v>
      </c>
      <c r="C139" s="1">
        <f>IFERROR((Table3[[#This Row],[Concrete (C)]]/Table3[[#This Row],[Total Poles]]),"")</f>
        <v>0</v>
      </c>
      <c r="E139" s="1">
        <f>IFERROR(Table3[[#This Row],[Ductile Iron (D)]]/Table3[[#This Row],[Total Poles]],"")</f>
        <v>0</v>
      </c>
      <c r="G139" s="1">
        <f>IFERROR(Table3[[#This Row],[Fiberglass (F)]]/Table3[[#This Row],[Total Poles]],"")</f>
        <v>0</v>
      </c>
      <c r="I139" s="1">
        <f>IFERROR(Table3[[#This Row],[Steel (S)]]/Table3[[#This Row],[Total Poles]],"")</f>
        <v>0</v>
      </c>
      <c r="J139">
        <v>140</v>
      </c>
      <c r="K139" s="1">
        <f>IFERROR(Table3[[#This Row],[Wood (W)]]/Table3[[#This Row],[Total Poles]],"")</f>
        <v>1</v>
      </c>
      <c r="L139">
        <v>140</v>
      </c>
    </row>
    <row r="140" spans="1:12" x14ac:dyDescent="0.25">
      <c r="A140" t="s">
        <v>479</v>
      </c>
      <c r="C140" s="1">
        <f>IFERROR((Table3[[#This Row],[Concrete (C)]]/Table3[[#This Row],[Total Poles]]),"")</f>
        <v>0</v>
      </c>
      <c r="E140" s="1">
        <f>IFERROR(Table3[[#This Row],[Ductile Iron (D)]]/Table3[[#This Row],[Total Poles]],"")</f>
        <v>0</v>
      </c>
      <c r="G140" s="1">
        <f>IFERROR(Table3[[#This Row],[Fiberglass (F)]]/Table3[[#This Row],[Total Poles]],"")</f>
        <v>0</v>
      </c>
      <c r="I140" s="1">
        <f>IFERROR(Table3[[#This Row],[Steel (S)]]/Table3[[#This Row],[Total Poles]],"")</f>
        <v>0</v>
      </c>
      <c r="J140">
        <v>248</v>
      </c>
      <c r="K140" s="1">
        <f>IFERROR(Table3[[#This Row],[Wood (W)]]/Table3[[#This Row],[Total Poles]],"")</f>
        <v>1</v>
      </c>
      <c r="L140">
        <v>248</v>
      </c>
    </row>
    <row r="141" spans="1:12" x14ac:dyDescent="0.25">
      <c r="A141" t="s">
        <v>480</v>
      </c>
      <c r="B141">
        <v>5</v>
      </c>
      <c r="C141" s="1">
        <f>IFERROR((Table3[[#This Row],[Concrete (C)]]/Table3[[#This Row],[Total Poles]]),"")</f>
        <v>1.7123287671232876E-2</v>
      </c>
      <c r="E141" s="1">
        <f>IFERROR(Table3[[#This Row],[Ductile Iron (D)]]/Table3[[#This Row],[Total Poles]],"")</f>
        <v>0</v>
      </c>
      <c r="G141" s="1">
        <f>IFERROR(Table3[[#This Row],[Fiberglass (F)]]/Table3[[#This Row],[Total Poles]],"")</f>
        <v>0</v>
      </c>
      <c r="H141">
        <v>8</v>
      </c>
      <c r="I141" s="1">
        <f>IFERROR(Table3[[#This Row],[Steel (S)]]/Table3[[#This Row],[Total Poles]],"")</f>
        <v>2.7397260273972601E-2</v>
      </c>
      <c r="J141">
        <v>279</v>
      </c>
      <c r="K141" s="1">
        <f>IFERROR(Table3[[#This Row],[Wood (W)]]/Table3[[#This Row],[Total Poles]],"")</f>
        <v>0.95547945205479456</v>
      </c>
      <c r="L141">
        <v>292</v>
      </c>
    </row>
    <row r="142" spans="1:12" x14ac:dyDescent="0.25">
      <c r="A142" t="s">
        <v>481</v>
      </c>
      <c r="C142" s="1">
        <f>IFERROR((Table3[[#This Row],[Concrete (C)]]/Table3[[#This Row],[Total Poles]]),"")</f>
        <v>0</v>
      </c>
      <c r="E142" s="1">
        <f>IFERROR(Table3[[#This Row],[Ductile Iron (D)]]/Table3[[#This Row],[Total Poles]],"")</f>
        <v>0</v>
      </c>
      <c r="G142" s="1">
        <f>IFERROR(Table3[[#This Row],[Fiberglass (F)]]/Table3[[#This Row],[Total Poles]],"")</f>
        <v>0</v>
      </c>
      <c r="I142" s="1">
        <f>IFERROR(Table3[[#This Row],[Steel (S)]]/Table3[[#This Row],[Total Poles]],"")</f>
        <v>0</v>
      </c>
      <c r="J142">
        <v>151</v>
      </c>
      <c r="K142" s="1">
        <f>IFERROR(Table3[[#This Row],[Wood (W)]]/Table3[[#This Row],[Total Poles]],"")</f>
        <v>1</v>
      </c>
      <c r="L142">
        <v>151</v>
      </c>
    </row>
    <row r="143" spans="1:12" x14ac:dyDescent="0.25">
      <c r="A143" t="s">
        <v>482</v>
      </c>
      <c r="C143" s="1">
        <f>IFERROR((Table3[[#This Row],[Concrete (C)]]/Table3[[#This Row],[Total Poles]]),"")</f>
        <v>0</v>
      </c>
      <c r="E143" s="1">
        <f>IFERROR(Table3[[#This Row],[Ductile Iron (D)]]/Table3[[#This Row],[Total Poles]],"")</f>
        <v>0</v>
      </c>
      <c r="F143">
        <v>2</v>
      </c>
      <c r="G143" s="1">
        <f>IFERROR(Table3[[#This Row],[Fiberglass (F)]]/Table3[[#This Row],[Total Poles]],"")</f>
        <v>1.1904761904761904E-2</v>
      </c>
      <c r="I143" s="1">
        <f>IFERROR(Table3[[#This Row],[Steel (S)]]/Table3[[#This Row],[Total Poles]],"")</f>
        <v>0</v>
      </c>
      <c r="J143">
        <v>166</v>
      </c>
      <c r="K143" s="1">
        <f>IFERROR(Table3[[#This Row],[Wood (W)]]/Table3[[#This Row],[Total Poles]],"")</f>
        <v>0.98809523809523814</v>
      </c>
      <c r="L143">
        <v>168</v>
      </c>
    </row>
    <row r="144" spans="1:12" x14ac:dyDescent="0.25">
      <c r="A144" t="s">
        <v>483</v>
      </c>
      <c r="C144" s="1">
        <f>IFERROR((Table3[[#This Row],[Concrete (C)]]/Table3[[#This Row],[Total Poles]]),"")</f>
        <v>0</v>
      </c>
      <c r="E144" s="1">
        <f>IFERROR(Table3[[#This Row],[Ductile Iron (D)]]/Table3[[#This Row],[Total Poles]],"")</f>
        <v>0</v>
      </c>
      <c r="F144">
        <v>8</v>
      </c>
      <c r="G144" s="1">
        <f>IFERROR(Table3[[#This Row],[Fiberglass (F)]]/Table3[[#This Row],[Total Poles]],"")</f>
        <v>1.4842300556586271E-2</v>
      </c>
      <c r="I144" s="1">
        <f>IFERROR(Table3[[#This Row],[Steel (S)]]/Table3[[#This Row],[Total Poles]],"")</f>
        <v>0</v>
      </c>
      <c r="J144">
        <v>531</v>
      </c>
      <c r="K144" s="1">
        <f>IFERROR(Table3[[#This Row],[Wood (W)]]/Table3[[#This Row],[Total Poles]],"")</f>
        <v>0.98515769944341369</v>
      </c>
      <c r="L144">
        <v>539</v>
      </c>
    </row>
    <row r="145" spans="1:12" x14ac:dyDescent="0.25">
      <c r="A145" t="s">
        <v>484</v>
      </c>
      <c r="C145" s="1">
        <f>IFERROR((Table3[[#This Row],[Concrete (C)]]/Table3[[#This Row],[Total Poles]]),"")</f>
        <v>0</v>
      </c>
      <c r="E145" s="1">
        <f>IFERROR(Table3[[#This Row],[Ductile Iron (D)]]/Table3[[#This Row],[Total Poles]],"")</f>
        <v>0</v>
      </c>
      <c r="G145" s="1">
        <f>IFERROR(Table3[[#This Row],[Fiberglass (F)]]/Table3[[#This Row],[Total Poles]],"")</f>
        <v>0</v>
      </c>
      <c r="I145" s="1">
        <f>IFERROR(Table3[[#This Row],[Steel (S)]]/Table3[[#This Row],[Total Poles]],"")</f>
        <v>0</v>
      </c>
      <c r="J145">
        <v>39</v>
      </c>
      <c r="K145" s="1">
        <f>IFERROR(Table3[[#This Row],[Wood (W)]]/Table3[[#This Row],[Total Poles]],"")</f>
        <v>1</v>
      </c>
      <c r="L145">
        <v>39</v>
      </c>
    </row>
    <row r="146" spans="1:12" x14ac:dyDescent="0.25">
      <c r="A146" t="s">
        <v>84</v>
      </c>
      <c r="B146">
        <v>1</v>
      </c>
      <c r="C146" s="1">
        <f>IFERROR((Table3[[#This Row],[Concrete (C)]]/Table3[[#This Row],[Total Poles]]),"")</f>
        <v>1.9455252918287938E-3</v>
      </c>
      <c r="E146" s="1">
        <f>IFERROR(Table3[[#This Row],[Ductile Iron (D)]]/Table3[[#This Row],[Total Poles]],"")</f>
        <v>0</v>
      </c>
      <c r="F146">
        <v>11</v>
      </c>
      <c r="G146" s="1">
        <f>IFERROR(Table3[[#This Row],[Fiberglass (F)]]/Table3[[#This Row],[Total Poles]],"")</f>
        <v>2.1400778210116732E-2</v>
      </c>
      <c r="H146">
        <v>1</v>
      </c>
      <c r="I146" s="1">
        <f>IFERROR(Table3[[#This Row],[Steel (S)]]/Table3[[#This Row],[Total Poles]],"")</f>
        <v>1.9455252918287938E-3</v>
      </c>
      <c r="J146">
        <v>501</v>
      </c>
      <c r="K146" s="1">
        <f>IFERROR(Table3[[#This Row],[Wood (W)]]/Table3[[#This Row],[Total Poles]],"")</f>
        <v>0.97470817120622566</v>
      </c>
      <c r="L146">
        <v>514</v>
      </c>
    </row>
    <row r="147" spans="1:12" x14ac:dyDescent="0.25">
      <c r="A147" t="s">
        <v>85</v>
      </c>
      <c r="C147" s="1">
        <f>IFERROR((Table3[[#This Row],[Concrete (C)]]/Table3[[#This Row],[Total Poles]]),"")</f>
        <v>0</v>
      </c>
      <c r="E147" s="1">
        <f>IFERROR(Table3[[#This Row],[Ductile Iron (D)]]/Table3[[#This Row],[Total Poles]],"")</f>
        <v>0</v>
      </c>
      <c r="F147">
        <v>3</v>
      </c>
      <c r="G147" s="1">
        <f>IFERROR(Table3[[#This Row],[Fiberglass (F)]]/Table3[[#This Row],[Total Poles]],"")</f>
        <v>1.0309278350515464E-2</v>
      </c>
      <c r="I147" s="1">
        <f>IFERROR(Table3[[#This Row],[Steel (S)]]/Table3[[#This Row],[Total Poles]],"")</f>
        <v>0</v>
      </c>
      <c r="J147">
        <v>288</v>
      </c>
      <c r="K147" s="1">
        <f>IFERROR(Table3[[#This Row],[Wood (W)]]/Table3[[#This Row],[Total Poles]],"")</f>
        <v>0.98969072164948457</v>
      </c>
      <c r="L147">
        <v>291</v>
      </c>
    </row>
    <row r="148" spans="1:12" x14ac:dyDescent="0.25">
      <c r="A148" t="s">
        <v>86</v>
      </c>
      <c r="B148">
        <v>4</v>
      </c>
      <c r="C148" s="1">
        <f>IFERROR((Table3[[#This Row],[Concrete (C)]]/Table3[[#This Row],[Total Poles]]),"")</f>
        <v>9.4786729857819912E-3</v>
      </c>
      <c r="E148" s="1">
        <f>IFERROR(Table3[[#This Row],[Ductile Iron (D)]]/Table3[[#This Row],[Total Poles]],"")</f>
        <v>0</v>
      </c>
      <c r="F148">
        <v>3</v>
      </c>
      <c r="G148" s="1">
        <f>IFERROR(Table3[[#This Row],[Fiberglass (F)]]/Table3[[#This Row],[Total Poles]],"")</f>
        <v>7.1090047393364926E-3</v>
      </c>
      <c r="I148" s="1">
        <f>IFERROR(Table3[[#This Row],[Steel (S)]]/Table3[[#This Row],[Total Poles]],"")</f>
        <v>0</v>
      </c>
      <c r="J148">
        <v>415</v>
      </c>
      <c r="K148" s="1">
        <f>IFERROR(Table3[[#This Row],[Wood (W)]]/Table3[[#This Row],[Total Poles]],"")</f>
        <v>0.98341232227488151</v>
      </c>
      <c r="L148">
        <v>422</v>
      </c>
    </row>
    <row r="149" spans="1:12" x14ac:dyDescent="0.25">
      <c r="A149" t="s">
        <v>87</v>
      </c>
      <c r="C149" s="1">
        <f>IFERROR((Table3[[#This Row],[Concrete (C)]]/Table3[[#This Row],[Total Poles]]),"")</f>
        <v>0</v>
      </c>
      <c r="E149" s="1">
        <f>IFERROR(Table3[[#This Row],[Ductile Iron (D)]]/Table3[[#This Row],[Total Poles]],"")</f>
        <v>0</v>
      </c>
      <c r="G149" s="1">
        <f>IFERROR(Table3[[#This Row],[Fiberglass (F)]]/Table3[[#This Row],[Total Poles]],"")</f>
        <v>0</v>
      </c>
      <c r="I149" s="1">
        <f>IFERROR(Table3[[#This Row],[Steel (S)]]/Table3[[#This Row],[Total Poles]],"")</f>
        <v>0</v>
      </c>
      <c r="J149">
        <v>287</v>
      </c>
      <c r="K149" s="1">
        <f>IFERROR(Table3[[#This Row],[Wood (W)]]/Table3[[#This Row],[Total Poles]],"")</f>
        <v>1</v>
      </c>
      <c r="L149">
        <v>287</v>
      </c>
    </row>
    <row r="150" spans="1:12" x14ac:dyDescent="0.25">
      <c r="A150" t="s">
        <v>485</v>
      </c>
      <c r="B150">
        <v>1</v>
      </c>
      <c r="C150" s="1">
        <f>IFERROR((Table3[[#This Row],[Concrete (C)]]/Table3[[#This Row],[Total Poles]]),"")</f>
        <v>2.4875621890547263E-3</v>
      </c>
      <c r="E150" s="1">
        <f>IFERROR(Table3[[#This Row],[Ductile Iron (D)]]/Table3[[#This Row],[Total Poles]],"")</f>
        <v>0</v>
      </c>
      <c r="F150">
        <v>1</v>
      </c>
      <c r="G150" s="1">
        <f>IFERROR(Table3[[#This Row],[Fiberglass (F)]]/Table3[[#This Row],[Total Poles]],"")</f>
        <v>2.4875621890547263E-3</v>
      </c>
      <c r="I150" s="1">
        <f>IFERROR(Table3[[#This Row],[Steel (S)]]/Table3[[#This Row],[Total Poles]],"")</f>
        <v>0</v>
      </c>
      <c r="J150">
        <v>400</v>
      </c>
      <c r="K150" s="1">
        <f>IFERROR(Table3[[#This Row],[Wood (W)]]/Table3[[#This Row],[Total Poles]],"")</f>
        <v>0.99502487562189057</v>
      </c>
      <c r="L150">
        <v>402</v>
      </c>
    </row>
    <row r="151" spans="1:12" x14ac:dyDescent="0.25">
      <c r="A151" t="s">
        <v>88</v>
      </c>
      <c r="C151" s="1">
        <f>IFERROR((Table3[[#This Row],[Concrete (C)]]/Table3[[#This Row],[Total Poles]]),"")</f>
        <v>0</v>
      </c>
      <c r="E151" s="1">
        <f>IFERROR(Table3[[#This Row],[Ductile Iron (D)]]/Table3[[#This Row],[Total Poles]],"")</f>
        <v>0</v>
      </c>
      <c r="F151">
        <v>4</v>
      </c>
      <c r="G151" s="1">
        <f>IFERROR(Table3[[#This Row],[Fiberglass (F)]]/Table3[[#This Row],[Total Poles]],"")</f>
        <v>1.4598540145985401E-2</v>
      </c>
      <c r="I151" s="1">
        <f>IFERROR(Table3[[#This Row],[Steel (S)]]/Table3[[#This Row],[Total Poles]],"")</f>
        <v>0</v>
      </c>
      <c r="J151">
        <v>270</v>
      </c>
      <c r="K151" s="1">
        <f>IFERROR(Table3[[#This Row],[Wood (W)]]/Table3[[#This Row],[Total Poles]],"")</f>
        <v>0.98540145985401462</v>
      </c>
      <c r="L151">
        <v>274</v>
      </c>
    </row>
    <row r="152" spans="1:12" x14ac:dyDescent="0.25">
      <c r="A152" t="s">
        <v>486</v>
      </c>
      <c r="C152" s="1">
        <f>IFERROR((Table3[[#This Row],[Concrete (C)]]/Table3[[#This Row],[Total Poles]]),"")</f>
        <v>0</v>
      </c>
      <c r="E152" s="1">
        <f>IFERROR(Table3[[#This Row],[Ductile Iron (D)]]/Table3[[#This Row],[Total Poles]],"")</f>
        <v>0</v>
      </c>
      <c r="F152">
        <v>2</v>
      </c>
      <c r="G152" s="1">
        <f>IFERROR(Table3[[#This Row],[Fiberglass (F)]]/Table3[[#This Row],[Total Poles]],"")</f>
        <v>1.3605442176870748E-2</v>
      </c>
      <c r="I152" s="1">
        <f>IFERROR(Table3[[#This Row],[Steel (S)]]/Table3[[#This Row],[Total Poles]],"")</f>
        <v>0</v>
      </c>
      <c r="J152">
        <v>145</v>
      </c>
      <c r="K152" s="1">
        <f>IFERROR(Table3[[#This Row],[Wood (W)]]/Table3[[#This Row],[Total Poles]],"")</f>
        <v>0.98639455782312924</v>
      </c>
      <c r="L152">
        <v>147</v>
      </c>
    </row>
    <row r="153" spans="1:12" x14ac:dyDescent="0.25">
      <c r="A153" t="s">
        <v>89</v>
      </c>
      <c r="C153" s="1">
        <f>IFERROR((Table3[[#This Row],[Concrete (C)]]/Table3[[#This Row],[Total Poles]]),"")</f>
        <v>0</v>
      </c>
      <c r="E153" s="1">
        <f>IFERROR(Table3[[#This Row],[Ductile Iron (D)]]/Table3[[#This Row],[Total Poles]],"")</f>
        <v>0</v>
      </c>
      <c r="F153">
        <v>1</v>
      </c>
      <c r="G153" s="1">
        <f>IFERROR(Table3[[#This Row],[Fiberglass (F)]]/Table3[[#This Row],[Total Poles]],"")</f>
        <v>8.0580177276390005E-4</v>
      </c>
      <c r="H153">
        <v>123</v>
      </c>
      <c r="I153" s="1">
        <f>IFERROR(Table3[[#This Row],[Steel (S)]]/Table3[[#This Row],[Total Poles]],"")</f>
        <v>9.9113618049959704E-2</v>
      </c>
      <c r="J153">
        <v>1117</v>
      </c>
      <c r="K153" s="1">
        <f>IFERROR(Table3[[#This Row],[Wood (W)]]/Table3[[#This Row],[Total Poles]],"")</f>
        <v>0.90008058017727643</v>
      </c>
      <c r="L153">
        <v>1241</v>
      </c>
    </row>
    <row r="154" spans="1:12" x14ac:dyDescent="0.25">
      <c r="A154" t="s">
        <v>90</v>
      </c>
      <c r="B154">
        <v>3</v>
      </c>
      <c r="C154" s="1">
        <f>IFERROR((Table3[[#This Row],[Concrete (C)]]/Table3[[#This Row],[Total Poles]]),"")</f>
        <v>9.2879256965944269E-3</v>
      </c>
      <c r="E154" s="1">
        <f>IFERROR(Table3[[#This Row],[Ductile Iron (D)]]/Table3[[#This Row],[Total Poles]],"")</f>
        <v>0</v>
      </c>
      <c r="F154">
        <v>1</v>
      </c>
      <c r="G154" s="1">
        <f>IFERROR(Table3[[#This Row],[Fiberglass (F)]]/Table3[[#This Row],[Total Poles]],"")</f>
        <v>3.0959752321981426E-3</v>
      </c>
      <c r="H154">
        <v>3</v>
      </c>
      <c r="I154" s="1">
        <f>IFERROR(Table3[[#This Row],[Steel (S)]]/Table3[[#This Row],[Total Poles]],"")</f>
        <v>9.2879256965944269E-3</v>
      </c>
      <c r="J154">
        <v>316</v>
      </c>
      <c r="K154" s="1">
        <f>IFERROR(Table3[[#This Row],[Wood (W)]]/Table3[[#This Row],[Total Poles]],"")</f>
        <v>0.97832817337461297</v>
      </c>
      <c r="L154">
        <v>323</v>
      </c>
    </row>
    <row r="155" spans="1:12" x14ac:dyDescent="0.25">
      <c r="A155" t="s">
        <v>91</v>
      </c>
      <c r="B155">
        <v>2</v>
      </c>
      <c r="C155" s="1">
        <f>IFERROR((Table3[[#This Row],[Concrete (C)]]/Table3[[#This Row],[Total Poles]]),"")</f>
        <v>3.205128205128205E-3</v>
      </c>
      <c r="D155">
        <v>1</v>
      </c>
      <c r="E155" s="1">
        <f>IFERROR(Table3[[#This Row],[Ductile Iron (D)]]/Table3[[#This Row],[Total Poles]],"")</f>
        <v>1.6025641025641025E-3</v>
      </c>
      <c r="F155">
        <v>79</v>
      </c>
      <c r="G155" s="1">
        <f>IFERROR(Table3[[#This Row],[Fiberglass (F)]]/Table3[[#This Row],[Total Poles]],"")</f>
        <v>0.1266025641025641</v>
      </c>
      <c r="H155">
        <v>3</v>
      </c>
      <c r="I155" s="1">
        <f>IFERROR(Table3[[#This Row],[Steel (S)]]/Table3[[#This Row],[Total Poles]],"")</f>
        <v>4.807692307692308E-3</v>
      </c>
      <c r="J155">
        <v>539</v>
      </c>
      <c r="K155" s="1">
        <f>IFERROR(Table3[[#This Row],[Wood (W)]]/Table3[[#This Row],[Total Poles]],"")</f>
        <v>0.86378205128205132</v>
      </c>
      <c r="L155">
        <v>624</v>
      </c>
    </row>
    <row r="156" spans="1:12" x14ac:dyDescent="0.25">
      <c r="A156" t="s">
        <v>487</v>
      </c>
      <c r="B156">
        <v>11</v>
      </c>
      <c r="C156" s="1">
        <f>IFERROR((Table3[[#This Row],[Concrete (C)]]/Table3[[#This Row],[Total Poles]]),"")</f>
        <v>1.3064133016627079E-2</v>
      </c>
      <c r="D156">
        <v>4</v>
      </c>
      <c r="E156" s="1">
        <f>IFERROR(Table3[[#This Row],[Ductile Iron (D)]]/Table3[[#This Row],[Total Poles]],"")</f>
        <v>4.7505938242280287E-3</v>
      </c>
      <c r="F156">
        <v>14</v>
      </c>
      <c r="G156" s="1">
        <f>IFERROR(Table3[[#This Row],[Fiberglass (F)]]/Table3[[#This Row],[Total Poles]],"")</f>
        <v>1.66270783847981E-2</v>
      </c>
      <c r="H156">
        <v>56</v>
      </c>
      <c r="I156" s="1">
        <f>IFERROR(Table3[[#This Row],[Steel (S)]]/Table3[[#This Row],[Total Poles]],"")</f>
        <v>6.6508313539192399E-2</v>
      </c>
      <c r="J156">
        <v>757</v>
      </c>
      <c r="K156" s="1">
        <f>IFERROR(Table3[[#This Row],[Wood (W)]]/Table3[[#This Row],[Total Poles]],"")</f>
        <v>0.89904988123515439</v>
      </c>
      <c r="L156">
        <v>842</v>
      </c>
    </row>
    <row r="157" spans="1:12" x14ac:dyDescent="0.25">
      <c r="A157" t="s">
        <v>488</v>
      </c>
      <c r="B157">
        <v>3</v>
      </c>
      <c r="C157" s="1">
        <f>IFERROR((Table3[[#This Row],[Concrete (C)]]/Table3[[#This Row],[Total Poles]]),"")</f>
        <v>4.335260115606936E-3</v>
      </c>
      <c r="E157" s="1">
        <f>IFERROR(Table3[[#This Row],[Ductile Iron (D)]]/Table3[[#This Row],[Total Poles]],"")</f>
        <v>0</v>
      </c>
      <c r="F157">
        <v>1</v>
      </c>
      <c r="G157" s="1">
        <f>IFERROR(Table3[[#This Row],[Fiberglass (F)]]/Table3[[#This Row],[Total Poles]],"")</f>
        <v>1.4450867052023121E-3</v>
      </c>
      <c r="H157">
        <v>1</v>
      </c>
      <c r="I157" s="1">
        <f>IFERROR(Table3[[#This Row],[Steel (S)]]/Table3[[#This Row],[Total Poles]],"")</f>
        <v>1.4450867052023121E-3</v>
      </c>
      <c r="J157">
        <v>687</v>
      </c>
      <c r="K157" s="1">
        <f>IFERROR(Table3[[#This Row],[Wood (W)]]/Table3[[#This Row],[Total Poles]],"")</f>
        <v>0.99277456647398843</v>
      </c>
      <c r="L157">
        <v>692</v>
      </c>
    </row>
    <row r="158" spans="1:12" x14ac:dyDescent="0.25">
      <c r="A158" t="s">
        <v>489</v>
      </c>
      <c r="C158" s="1">
        <f>IFERROR((Table3[[#This Row],[Concrete (C)]]/Table3[[#This Row],[Total Poles]]),"")</f>
        <v>0</v>
      </c>
      <c r="E158" s="1">
        <f>IFERROR(Table3[[#This Row],[Ductile Iron (D)]]/Table3[[#This Row],[Total Poles]],"")</f>
        <v>0</v>
      </c>
      <c r="F158">
        <v>1</v>
      </c>
      <c r="G158" s="1">
        <f>IFERROR(Table3[[#This Row],[Fiberglass (F)]]/Table3[[#This Row],[Total Poles]],"")</f>
        <v>1.3717421124828531E-3</v>
      </c>
      <c r="H158">
        <v>1</v>
      </c>
      <c r="I158" s="1">
        <f>IFERROR(Table3[[#This Row],[Steel (S)]]/Table3[[#This Row],[Total Poles]],"")</f>
        <v>1.3717421124828531E-3</v>
      </c>
      <c r="J158">
        <v>727</v>
      </c>
      <c r="K158" s="1">
        <f>IFERROR(Table3[[#This Row],[Wood (W)]]/Table3[[#This Row],[Total Poles]],"")</f>
        <v>0.99725651577503427</v>
      </c>
      <c r="L158">
        <v>729</v>
      </c>
    </row>
    <row r="159" spans="1:12" x14ac:dyDescent="0.25">
      <c r="A159" t="s">
        <v>490</v>
      </c>
      <c r="C159" s="1">
        <f>IFERROR((Table3[[#This Row],[Concrete (C)]]/Table3[[#This Row],[Total Poles]]),"")</f>
        <v>0</v>
      </c>
      <c r="E159" s="1">
        <f>IFERROR(Table3[[#This Row],[Ductile Iron (D)]]/Table3[[#This Row],[Total Poles]],"")</f>
        <v>0</v>
      </c>
      <c r="G159" s="1">
        <f>IFERROR(Table3[[#This Row],[Fiberglass (F)]]/Table3[[#This Row],[Total Poles]],"")</f>
        <v>0</v>
      </c>
      <c r="I159" s="1">
        <f>IFERROR(Table3[[#This Row],[Steel (S)]]/Table3[[#This Row],[Total Poles]],"")</f>
        <v>0</v>
      </c>
      <c r="J159">
        <v>114</v>
      </c>
      <c r="K159" s="1">
        <f>IFERROR(Table3[[#This Row],[Wood (W)]]/Table3[[#This Row],[Total Poles]],"")</f>
        <v>1</v>
      </c>
      <c r="L159">
        <v>114</v>
      </c>
    </row>
    <row r="160" spans="1:12" x14ac:dyDescent="0.25">
      <c r="A160" t="s">
        <v>491</v>
      </c>
      <c r="C160" s="1">
        <f>IFERROR((Table3[[#This Row],[Concrete (C)]]/Table3[[#This Row],[Total Poles]]),"")</f>
        <v>0</v>
      </c>
      <c r="E160" s="1">
        <f>IFERROR(Table3[[#This Row],[Ductile Iron (D)]]/Table3[[#This Row],[Total Poles]],"")</f>
        <v>0</v>
      </c>
      <c r="F160">
        <v>10</v>
      </c>
      <c r="G160" s="1">
        <f>IFERROR(Table3[[#This Row],[Fiberglass (F)]]/Table3[[#This Row],[Total Poles]],"")</f>
        <v>8.1037277147487843E-3</v>
      </c>
      <c r="I160" s="1">
        <f>IFERROR(Table3[[#This Row],[Steel (S)]]/Table3[[#This Row],[Total Poles]],"")</f>
        <v>0</v>
      </c>
      <c r="J160">
        <v>1224</v>
      </c>
      <c r="K160" s="1">
        <f>IFERROR(Table3[[#This Row],[Wood (W)]]/Table3[[#This Row],[Total Poles]],"")</f>
        <v>0.99189627228525123</v>
      </c>
      <c r="L160">
        <v>1234</v>
      </c>
    </row>
    <row r="161" spans="1:12" x14ac:dyDescent="0.25">
      <c r="A161" t="s">
        <v>492</v>
      </c>
      <c r="C161" s="1">
        <f>IFERROR((Table3[[#This Row],[Concrete (C)]]/Table3[[#This Row],[Total Poles]]),"")</f>
        <v>0</v>
      </c>
      <c r="D161">
        <v>2</v>
      </c>
      <c r="E161" s="1">
        <f>IFERROR(Table3[[#This Row],[Ductile Iron (D)]]/Table3[[#This Row],[Total Poles]],"")</f>
        <v>7.8802206461780935E-4</v>
      </c>
      <c r="F161">
        <v>28</v>
      </c>
      <c r="G161" s="1">
        <f>IFERROR(Table3[[#This Row],[Fiberglass (F)]]/Table3[[#This Row],[Total Poles]],"")</f>
        <v>1.103230890464933E-2</v>
      </c>
      <c r="I161" s="1">
        <f>IFERROR(Table3[[#This Row],[Steel (S)]]/Table3[[#This Row],[Total Poles]],"")</f>
        <v>0</v>
      </c>
      <c r="J161">
        <v>2508</v>
      </c>
      <c r="K161" s="1">
        <f>IFERROR(Table3[[#This Row],[Wood (W)]]/Table3[[#This Row],[Total Poles]],"")</f>
        <v>0.98817966903073284</v>
      </c>
      <c r="L161">
        <v>2538</v>
      </c>
    </row>
    <row r="162" spans="1:12" x14ac:dyDescent="0.25">
      <c r="A162" t="s">
        <v>92</v>
      </c>
      <c r="B162">
        <v>7</v>
      </c>
      <c r="C162" s="1">
        <f>IFERROR((Table3[[#This Row],[Concrete (C)]]/Table3[[#This Row],[Total Poles]]),"")</f>
        <v>3.2618825722273998E-3</v>
      </c>
      <c r="D162">
        <v>1</v>
      </c>
      <c r="E162" s="1">
        <f>IFERROR(Table3[[#This Row],[Ductile Iron (D)]]/Table3[[#This Row],[Total Poles]],"")</f>
        <v>4.6598322460391424E-4</v>
      </c>
      <c r="F162">
        <v>7</v>
      </c>
      <c r="G162" s="1">
        <f>IFERROR(Table3[[#This Row],[Fiberglass (F)]]/Table3[[#This Row],[Total Poles]],"")</f>
        <v>3.2618825722273998E-3</v>
      </c>
      <c r="I162" s="1">
        <f>IFERROR(Table3[[#This Row],[Steel (S)]]/Table3[[#This Row],[Total Poles]],"")</f>
        <v>0</v>
      </c>
      <c r="J162">
        <v>2131</v>
      </c>
      <c r="K162" s="1">
        <f>IFERROR(Table3[[#This Row],[Wood (W)]]/Table3[[#This Row],[Total Poles]],"")</f>
        <v>0.99301025163094125</v>
      </c>
      <c r="L162">
        <v>2146</v>
      </c>
    </row>
    <row r="163" spans="1:12" x14ac:dyDescent="0.25">
      <c r="A163" t="s">
        <v>93</v>
      </c>
      <c r="C163" s="1">
        <f>IFERROR((Table3[[#This Row],[Concrete (C)]]/Table3[[#This Row],[Total Poles]]),"")</f>
        <v>0</v>
      </c>
      <c r="E163" s="1">
        <f>IFERROR(Table3[[#This Row],[Ductile Iron (D)]]/Table3[[#This Row],[Total Poles]],"")</f>
        <v>0</v>
      </c>
      <c r="G163" s="1">
        <f>IFERROR(Table3[[#This Row],[Fiberglass (F)]]/Table3[[#This Row],[Total Poles]],"")</f>
        <v>0</v>
      </c>
      <c r="I163" s="1">
        <f>IFERROR(Table3[[#This Row],[Steel (S)]]/Table3[[#This Row],[Total Poles]],"")</f>
        <v>0</v>
      </c>
      <c r="J163">
        <v>168</v>
      </c>
      <c r="K163" s="1">
        <f>IFERROR(Table3[[#This Row],[Wood (W)]]/Table3[[#This Row],[Total Poles]],"")</f>
        <v>1</v>
      </c>
      <c r="L163">
        <v>168</v>
      </c>
    </row>
    <row r="164" spans="1:12" x14ac:dyDescent="0.25">
      <c r="A164" t="s">
        <v>94</v>
      </c>
      <c r="C164" s="1">
        <f>IFERROR((Table3[[#This Row],[Concrete (C)]]/Table3[[#This Row],[Total Poles]]),"")</f>
        <v>0</v>
      </c>
      <c r="D164">
        <v>1</v>
      </c>
      <c r="E164" s="1">
        <f>IFERROR(Table3[[#This Row],[Ductile Iron (D)]]/Table3[[#This Row],[Total Poles]],"")</f>
        <v>9.2081031307550648E-4</v>
      </c>
      <c r="F164">
        <v>21</v>
      </c>
      <c r="G164" s="1">
        <f>IFERROR(Table3[[#This Row],[Fiberglass (F)]]/Table3[[#This Row],[Total Poles]],"")</f>
        <v>1.9337016574585635E-2</v>
      </c>
      <c r="H164">
        <v>2</v>
      </c>
      <c r="I164" s="1">
        <f>IFERROR(Table3[[#This Row],[Steel (S)]]/Table3[[#This Row],[Total Poles]],"")</f>
        <v>1.841620626151013E-3</v>
      </c>
      <c r="J164">
        <v>1062</v>
      </c>
      <c r="K164" s="1">
        <f>IFERROR(Table3[[#This Row],[Wood (W)]]/Table3[[#This Row],[Total Poles]],"")</f>
        <v>0.97790055248618779</v>
      </c>
      <c r="L164">
        <v>1086</v>
      </c>
    </row>
    <row r="165" spans="1:12" x14ac:dyDescent="0.25">
      <c r="A165" t="s">
        <v>493</v>
      </c>
      <c r="B165">
        <v>1</v>
      </c>
      <c r="C165" s="1">
        <f>IFERROR((Table3[[#This Row],[Concrete (C)]]/Table3[[#This Row],[Total Poles]]),"")</f>
        <v>1.3698630136986301E-2</v>
      </c>
      <c r="E165" s="1">
        <f>IFERROR(Table3[[#This Row],[Ductile Iron (D)]]/Table3[[#This Row],[Total Poles]],"")</f>
        <v>0</v>
      </c>
      <c r="G165" s="1">
        <f>IFERROR(Table3[[#This Row],[Fiberglass (F)]]/Table3[[#This Row],[Total Poles]],"")</f>
        <v>0</v>
      </c>
      <c r="I165" s="1">
        <f>IFERROR(Table3[[#This Row],[Steel (S)]]/Table3[[#This Row],[Total Poles]],"")</f>
        <v>0</v>
      </c>
      <c r="J165">
        <v>72</v>
      </c>
      <c r="K165" s="1">
        <f>IFERROR(Table3[[#This Row],[Wood (W)]]/Table3[[#This Row],[Total Poles]],"")</f>
        <v>0.98630136986301364</v>
      </c>
      <c r="L165">
        <v>73</v>
      </c>
    </row>
    <row r="166" spans="1:12" x14ac:dyDescent="0.25">
      <c r="A166" t="s">
        <v>95</v>
      </c>
      <c r="B166">
        <v>4</v>
      </c>
      <c r="C166" s="1">
        <f>IFERROR((Table3[[#This Row],[Concrete (C)]]/Table3[[#This Row],[Total Poles]]),"")</f>
        <v>1.7543859649122806E-2</v>
      </c>
      <c r="E166" s="1">
        <f>IFERROR(Table3[[#This Row],[Ductile Iron (D)]]/Table3[[#This Row],[Total Poles]],"")</f>
        <v>0</v>
      </c>
      <c r="G166" s="1">
        <f>IFERROR(Table3[[#This Row],[Fiberglass (F)]]/Table3[[#This Row],[Total Poles]],"")</f>
        <v>0</v>
      </c>
      <c r="I166" s="1">
        <f>IFERROR(Table3[[#This Row],[Steel (S)]]/Table3[[#This Row],[Total Poles]],"")</f>
        <v>0</v>
      </c>
      <c r="J166">
        <v>224</v>
      </c>
      <c r="K166" s="1">
        <f>IFERROR(Table3[[#This Row],[Wood (W)]]/Table3[[#This Row],[Total Poles]],"")</f>
        <v>0.98245614035087714</v>
      </c>
      <c r="L166">
        <v>228</v>
      </c>
    </row>
    <row r="167" spans="1:12" x14ac:dyDescent="0.25">
      <c r="A167" t="s">
        <v>494</v>
      </c>
      <c r="C167" s="1">
        <f>IFERROR((Table3[[#This Row],[Concrete (C)]]/Table3[[#This Row],[Total Poles]]),"")</f>
        <v>0</v>
      </c>
      <c r="E167" s="1">
        <f>IFERROR(Table3[[#This Row],[Ductile Iron (D)]]/Table3[[#This Row],[Total Poles]],"")</f>
        <v>0</v>
      </c>
      <c r="G167" s="1">
        <f>IFERROR(Table3[[#This Row],[Fiberglass (F)]]/Table3[[#This Row],[Total Poles]],"")</f>
        <v>0</v>
      </c>
      <c r="I167" s="1">
        <f>IFERROR(Table3[[#This Row],[Steel (S)]]/Table3[[#This Row],[Total Poles]],"")</f>
        <v>0</v>
      </c>
      <c r="J167">
        <v>47</v>
      </c>
      <c r="K167" s="1">
        <f>IFERROR(Table3[[#This Row],[Wood (W)]]/Table3[[#This Row],[Total Poles]],"")</f>
        <v>1</v>
      </c>
      <c r="L167">
        <v>47</v>
      </c>
    </row>
    <row r="168" spans="1:12" x14ac:dyDescent="0.25">
      <c r="A168" t="s">
        <v>495</v>
      </c>
      <c r="C168" s="1">
        <f>IFERROR((Table3[[#This Row],[Concrete (C)]]/Table3[[#This Row],[Total Poles]]),"")</f>
        <v>0</v>
      </c>
      <c r="E168" s="1">
        <f>IFERROR(Table3[[#This Row],[Ductile Iron (D)]]/Table3[[#This Row],[Total Poles]],"")</f>
        <v>0</v>
      </c>
      <c r="G168" s="1">
        <f>IFERROR(Table3[[#This Row],[Fiberglass (F)]]/Table3[[#This Row],[Total Poles]],"")</f>
        <v>0</v>
      </c>
      <c r="H168">
        <v>1</v>
      </c>
      <c r="I168" s="1">
        <f>IFERROR(Table3[[#This Row],[Steel (S)]]/Table3[[#This Row],[Total Poles]],"")</f>
        <v>5.6497175141242938E-3</v>
      </c>
      <c r="J168">
        <v>176</v>
      </c>
      <c r="K168" s="1">
        <f>IFERROR(Table3[[#This Row],[Wood (W)]]/Table3[[#This Row],[Total Poles]],"")</f>
        <v>0.99435028248587576</v>
      </c>
      <c r="L168">
        <v>177</v>
      </c>
    </row>
    <row r="169" spans="1:12" x14ac:dyDescent="0.25">
      <c r="A169" t="s">
        <v>496</v>
      </c>
      <c r="C169" s="1">
        <f>IFERROR((Table3[[#This Row],[Concrete (C)]]/Table3[[#This Row],[Total Poles]]),"")</f>
        <v>0</v>
      </c>
      <c r="E169" s="1">
        <f>IFERROR(Table3[[#This Row],[Ductile Iron (D)]]/Table3[[#This Row],[Total Poles]],"")</f>
        <v>0</v>
      </c>
      <c r="F169">
        <v>1</v>
      </c>
      <c r="G169" s="1">
        <f>IFERROR(Table3[[#This Row],[Fiberglass (F)]]/Table3[[#This Row],[Total Poles]],"")</f>
        <v>1.2515644555694619E-3</v>
      </c>
      <c r="I169" s="1">
        <f>IFERROR(Table3[[#This Row],[Steel (S)]]/Table3[[#This Row],[Total Poles]],"")</f>
        <v>0</v>
      </c>
      <c r="J169">
        <v>798</v>
      </c>
      <c r="K169" s="1">
        <f>IFERROR(Table3[[#This Row],[Wood (W)]]/Table3[[#This Row],[Total Poles]],"")</f>
        <v>0.99874843554443049</v>
      </c>
      <c r="L169">
        <v>799</v>
      </c>
    </row>
    <row r="170" spans="1:12" x14ac:dyDescent="0.25">
      <c r="A170" t="s">
        <v>497</v>
      </c>
      <c r="C170" s="1">
        <f>IFERROR((Table3[[#This Row],[Concrete (C)]]/Table3[[#This Row],[Total Poles]]),"")</f>
        <v>0</v>
      </c>
      <c r="E170" s="1">
        <f>IFERROR(Table3[[#This Row],[Ductile Iron (D)]]/Table3[[#This Row],[Total Poles]],"")</f>
        <v>0</v>
      </c>
      <c r="G170" s="1">
        <f>IFERROR(Table3[[#This Row],[Fiberglass (F)]]/Table3[[#This Row],[Total Poles]],"")</f>
        <v>0</v>
      </c>
      <c r="H170">
        <v>1</v>
      </c>
      <c r="I170" s="1">
        <f>IFERROR(Table3[[#This Row],[Steel (S)]]/Table3[[#This Row],[Total Poles]],"")</f>
        <v>1.2820512820512821E-3</v>
      </c>
      <c r="J170">
        <v>779</v>
      </c>
      <c r="K170" s="1">
        <f>IFERROR(Table3[[#This Row],[Wood (W)]]/Table3[[#This Row],[Total Poles]],"")</f>
        <v>0.99871794871794872</v>
      </c>
      <c r="L170">
        <v>780</v>
      </c>
    </row>
    <row r="171" spans="1:12" x14ac:dyDescent="0.25">
      <c r="A171" t="s">
        <v>498</v>
      </c>
      <c r="C171" s="1">
        <f>IFERROR((Table3[[#This Row],[Concrete (C)]]/Table3[[#This Row],[Total Poles]]),"")</f>
        <v>0</v>
      </c>
      <c r="E171" s="1">
        <f>IFERROR(Table3[[#This Row],[Ductile Iron (D)]]/Table3[[#This Row],[Total Poles]],"")</f>
        <v>0</v>
      </c>
      <c r="G171" s="1">
        <f>IFERROR(Table3[[#This Row],[Fiberglass (F)]]/Table3[[#This Row],[Total Poles]],"")</f>
        <v>0</v>
      </c>
      <c r="H171">
        <v>60</v>
      </c>
      <c r="I171" s="1">
        <f>IFERROR(Table3[[#This Row],[Steel (S)]]/Table3[[#This Row],[Total Poles]],"")</f>
        <v>8.5348506401137975E-2</v>
      </c>
      <c r="J171">
        <v>643</v>
      </c>
      <c r="K171" s="1">
        <f>IFERROR(Table3[[#This Row],[Wood (W)]]/Table3[[#This Row],[Total Poles]],"")</f>
        <v>0.914651493598862</v>
      </c>
      <c r="L171">
        <v>703</v>
      </c>
    </row>
    <row r="172" spans="1:12" x14ac:dyDescent="0.25">
      <c r="A172" t="s">
        <v>499</v>
      </c>
      <c r="C172" s="1">
        <f>IFERROR((Table3[[#This Row],[Concrete (C)]]/Table3[[#This Row],[Total Poles]]),"")</f>
        <v>0</v>
      </c>
      <c r="D172">
        <v>1</v>
      </c>
      <c r="E172" s="1">
        <f>IFERROR(Table3[[#This Row],[Ductile Iron (D)]]/Table3[[#This Row],[Total Poles]],"")</f>
        <v>1.4492753623188406E-3</v>
      </c>
      <c r="G172" s="1">
        <f>IFERROR(Table3[[#This Row],[Fiberglass (F)]]/Table3[[#This Row],[Total Poles]],"")</f>
        <v>0</v>
      </c>
      <c r="H172">
        <v>7</v>
      </c>
      <c r="I172" s="1">
        <f>IFERROR(Table3[[#This Row],[Steel (S)]]/Table3[[#This Row],[Total Poles]],"")</f>
        <v>1.0144927536231883E-2</v>
      </c>
      <c r="J172">
        <v>682</v>
      </c>
      <c r="K172" s="1">
        <f>IFERROR(Table3[[#This Row],[Wood (W)]]/Table3[[#This Row],[Total Poles]],"")</f>
        <v>0.98840579710144927</v>
      </c>
      <c r="L172">
        <v>690</v>
      </c>
    </row>
    <row r="173" spans="1:12" x14ac:dyDescent="0.25">
      <c r="A173" t="s">
        <v>500</v>
      </c>
      <c r="C173" s="1">
        <f>IFERROR((Table3[[#This Row],[Concrete (C)]]/Table3[[#This Row],[Total Poles]]),"")</f>
        <v>0</v>
      </c>
      <c r="E173" s="1">
        <f>IFERROR(Table3[[#This Row],[Ductile Iron (D)]]/Table3[[#This Row],[Total Poles]],"")</f>
        <v>0</v>
      </c>
      <c r="F173">
        <v>3</v>
      </c>
      <c r="G173" s="1">
        <f>IFERROR(Table3[[#This Row],[Fiberglass (F)]]/Table3[[#This Row],[Total Poles]],"")</f>
        <v>3.6319612590799033E-3</v>
      </c>
      <c r="I173" s="1">
        <f>IFERROR(Table3[[#This Row],[Steel (S)]]/Table3[[#This Row],[Total Poles]],"")</f>
        <v>0</v>
      </c>
      <c r="J173">
        <v>823</v>
      </c>
      <c r="K173" s="1">
        <f>IFERROR(Table3[[#This Row],[Wood (W)]]/Table3[[#This Row],[Total Poles]],"")</f>
        <v>0.99636803874092006</v>
      </c>
      <c r="L173">
        <v>826</v>
      </c>
    </row>
    <row r="174" spans="1:12" x14ac:dyDescent="0.25">
      <c r="A174" t="s">
        <v>501</v>
      </c>
      <c r="C174" s="1">
        <f>IFERROR((Table3[[#This Row],[Concrete (C)]]/Table3[[#This Row],[Total Poles]]),"")</f>
        <v>0</v>
      </c>
      <c r="E174" s="1">
        <f>IFERROR(Table3[[#This Row],[Ductile Iron (D)]]/Table3[[#This Row],[Total Poles]],"")</f>
        <v>0</v>
      </c>
      <c r="F174">
        <v>1</v>
      </c>
      <c r="G174" s="1">
        <f>IFERROR(Table3[[#This Row],[Fiberglass (F)]]/Table3[[#This Row],[Total Poles]],"")</f>
        <v>1.4306151645207439E-3</v>
      </c>
      <c r="I174" s="1">
        <f>IFERROR(Table3[[#This Row],[Steel (S)]]/Table3[[#This Row],[Total Poles]],"")</f>
        <v>0</v>
      </c>
      <c r="J174">
        <v>698</v>
      </c>
      <c r="K174" s="1">
        <f>IFERROR(Table3[[#This Row],[Wood (W)]]/Table3[[#This Row],[Total Poles]],"")</f>
        <v>0.9985693848354793</v>
      </c>
      <c r="L174">
        <v>699</v>
      </c>
    </row>
    <row r="175" spans="1:12" x14ac:dyDescent="0.25">
      <c r="A175" t="s">
        <v>502</v>
      </c>
      <c r="C175" s="1">
        <f>IFERROR((Table3[[#This Row],[Concrete (C)]]/Table3[[#This Row],[Total Poles]]),"")</f>
        <v>0</v>
      </c>
      <c r="E175" s="1">
        <f>IFERROR(Table3[[#This Row],[Ductile Iron (D)]]/Table3[[#This Row],[Total Poles]],"")</f>
        <v>0</v>
      </c>
      <c r="F175">
        <v>4</v>
      </c>
      <c r="G175" s="1">
        <f>IFERROR(Table3[[#This Row],[Fiberglass (F)]]/Table3[[#This Row],[Total Poles]],"")</f>
        <v>6.8846815834767644E-3</v>
      </c>
      <c r="H175">
        <v>2</v>
      </c>
      <c r="I175" s="1">
        <f>IFERROR(Table3[[#This Row],[Steel (S)]]/Table3[[#This Row],[Total Poles]],"")</f>
        <v>3.4423407917383822E-3</v>
      </c>
      <c r="J175">
        <v>575</v>
      </c>
      <c r="K175" s="1">
        <f>IFERROR(Table3[[#This Row],[Wood (W)]]/Table3[[#This Row],[Total Poles]],"")</f>
        <v>0.9896729776247849</v>
      </c>
      <c r="L175">
        <v>581</v>
      </c>
    </row>
    <row r="176" spans="1:12" x14ac:dyDescent="0.25">
      <c r="A176" t="s">
        <v>503</v>
      </c>
      <c r="C176" s="1">
        <f>IFERROR((Table3[[#This Row],[Concrete (C)]]/Table3[[#This Row],[Total Poles]]),"")</f>
        <v>0</v>
      </c>
      <c r="E176" s="1">
        <f>IFERROR(Table3[[#This Row],[Ductile Iron (D)]]/Table3[[#This Row],[Total Poles]],"")</f>
        <v>0</v>
      </c>
      <c r="F176">
        <v>2</v>
      </c>
      <c r="G176" s="1">
        <f>IFERROR(Table3[[#This Row],[Fiberglass (F)]]/Table3[[#This Row],[Total Poles]],"")</f>
        <v>2.7247956403269754E-3</v>
      </c>
      <c r="H176">
        <v>6</v>
      </c>
      <c r="I176" s="1">
        <f>IFERROR(Table3[[#This Row],[Steel (S)]]/Table3[[#This Row],[Total Poles]],"")</f>
        <v>8.1743869209809257E-3</v>
      </c>
      <c r="J176">
        <v>726</v>
      </c>
      <c r="K176" s="1">
        <f>IFERROR(Table3[[#This Row],[Wood (W)]]/Table3[[#This Row],[Total Poles]],"")</f>
        <v>0.98910081743869205</v>
      </c>
      <c r="L176">
        <v>734</v>
      </c>
    </row>
    <row r="177" spans="1:12" x14ac:dyDescent="0.25">
      <c r="A177" t="s">
        <v>504</v>
      </c>
      <c r="C177" s="1">
        <f>IFERROR((Table3[[#This Row],[Concrete (C)]]/Table3[[#This Row],[Total Poles]]),"")</f>
        <v>0</v>
      </c>
      <c r="E177" s="1">
        <f>IFERROR(Table3[[#This Row],[Ductile Iron (D)]]/Table3[[#This Row],[Total Poles]],"")</f>
        <v>0</v>
      </c>
      <c r="F177">
        <v>2</v>
      </c>
      <c r="G177" s="1">
        <f>IFERROR(Table3[[#This Row],[Fiberglass (F)]]/Table3[[#This Row],[Total Poles]],"")</f>
        <v>3.0441400304414001E-3</v>
      </c>
      <c r="I177" s="1">
        <f>IFERROR(Table3[[#This Row],[Steel (S)]]/Table3[[#This Row],[Total Poles]],"")</f>
        <v>0</v>
      </c>
      <c r="J177">
        <v>655</v>
      </c>
      <c r="K177" s="1">
        <f>IFERROR(Table3[[#This Row],[Wood (W)]]/Table3[[#This Row],[Total Poles]],"")</f>
        <v>0.9969558599695586</v>
      </c>
      <c r="L177">
        <v>657</v>
      </c>
    </row>
    <row r="178" spans="1:12" x14ac:dyDescent="0.25">
      <c r="A178" t="s">
        <v>96</v>
      </c>
      <c r="B178">
        <v>3</v>
      </c>
      <c r="C178" s="1">
        <f>IFERROR((Table3[[#This Row],[Concrete (C)]]/Table3[[#This Row],[Total Poles]]),"")</f>
        <v>1.0380622837370242E-2</v>
      </c>
      <c r="E178" s="1">
        <f>IFERROR(Table3[[#This Row],[Ductile Iron (D)]]/Table3[[#This Row],[Total Poles]],"")</f>
        <v>0</v>
      </c>
      <c r="F178">
        <v>2</v>
      </c>
      <c r="G178" s="1">
        <f>IFERROR(Table3[[#This Row],[Fiberglass (F)]]/Table3[[#This Row],[Total Poles]],"")</f>
        <v>6.920415224913495E-3</v>
      </c>
      <c r="I178" s="1">
        <f>IFERROR(Table3[[#This Row],[Steel (S)]]/Table3[[#This Row],[Total Poles]],"")</f>
        <v>0</v>
      </c>
      <c r="J178">
        <v>284</v>
      </c>
      <c r="K178" s="1">
        <f>IFERROR(Table3[[#This Row],[Wood (W)]]/Table3[[#This Row],[Total Poles]],"")</f>
        <v>0.98269896193771622</v>
      </c>
      <c r="L178">
        <v>289</v>
      </c>
    </row>
    <row r="179" spans="1:12" x14ac:dyDescent="0.25">
      <c r="A179" t="s">
        <v>97</v>
      </c>
      <c r="B179">
        <v>2</v>
      </c>
      <c r="C179" s="1">
        <f>IFERROR((Table3[[#This Row],[Concrete (C)]]/Table3[[#This Row],[Total Poles]]),"")</f>
        <v>4.2553191489361703E-3</v>
      </c>
      <c r="E179" s="1">
        <f>IFERROR(Table3[[#This Row],[Ductile Iron (D)]]/Table3[[#This Row],[Total Poles]],"")</f>
        <v>0</v>
      </c>
      <c r="F179">
        <v>2</v>
      </c>
      <c r="G179" s="1">
        <f>IFERROR(Table3[[#This Row],[Fiberglass (F)]]/Table3[[#This Row],[Total Poles]],"")</f>
        <v>4.2553191489361703E-3</v>
      </c>
      <c r="I179" s="1">
        <f>IFERROR(Table3[[#This Row],[Steel (S)]]/Table3[[#This Row],[Total Poles]],"")</f>
        <v>0</v>
      </c>
      <c r="J179">
        <v>466</v>
      </c>
      <c r="K179" s="1">
        <f>IFERROR(Table3[[#This Row],[Wood (W)]]/Table3[[#This Row],[Total Poles]],"")</f>
        <v>0.99148936170212765</v>
      </c>
      <c r="L179">
        <v>470</v>
      </c>
    </row>
    <row r="180" spans="1:12" x14ac:dyDescent="0.25">
      <c r="A180" t="s">
        <v>505</v>
      </c>
      <c r="C180" s="1">
        <f>IFERROR((Table3[[#This Row],[Concrete (C)]]/Table3[[#This Row],[Total Poles]]),"")</f>
        <v>0</v>
      </c>
      <c r="E180" s="1">
        <f>IFERROR(Table3[[#This Row],[Ductile Iron (D)]]/Table3[[#This Row],[Total Poles]],"")</f>
        <v>0</v>
      </c>
      <c r="F180">
        <v>3</v>
      </c>
      <c r="G180" s="1">
        <f>IFERROR(Table3[[#This Row],[Fiberglass (F)]]/Table3[[#This Row],[Total Poles]],"")</f>
        <v>1.6216216216216217E-2</v>
      </c>
      <c r="I180" s="1">
        <f>IFERROR(Table3[[#This Row],[Steel (S)]]/Table3[[#This Row],[Total Poles]],"")</f>
        <v>0</v>
      </c>
      <c r="J180">
        <v>182</v>
      </c>
      <c r="K180" s="1">
        <f>IFERROR(Table3[[#This Row],[Wood (W)]]/Table3[[#This Row],[Total Poles]],"")</f>
        <v>0.98378378378378384</v>
      </c>
      <c r="L180">
        <v>185</v>
      </c>
    </row>
    <row r="181" spans="1:12" x14ac:dyDescent="0.25">
      <c r="A181" t="s">
        <v>506</v>
      </c>
      <c r="C181" s="1">
        <f>IFERROR((Table3[[#This Row],[Concrete (C)]]/Table3[[#This Row],[Total Poles]]),"")</f>
        <v>0</v>
      </c>
      <c r="D181">
        <v>2</v>
      </c>
      <c r="E181" s="1">
        <f>IFERROR(Table3[[#This Row],[Ductile Iron (D)]]/Table3[[#This Row],[Total Poles]],"")</f>
        <v>1.1111111111111112E-2</v>
      </c>
      <c r="F181">
        <v>27</v>
      </c>
      <c r="G181" s="1">
        <f>IFERROR(Table3[[#This Row],[Fiberglass (F)]]/Table3[[#This Row],[Total Poles]],"")</f>
        <v>0.15</v>
      </c>
      <c r="I181" s="1">
        <f>IFERROR(Table3[[#This Row],[Steel (S)]]/Table3[[#This Row],[Total Poles]],"")</f>
        <v>0</v>
      </c>
      <c r="J181">
        <v>151</v>
      </c>
      <c r="K181" s="1">
        <f>IFERROR(Table3[[#This Row],[Wood (W)]]/Table3[[#This Row],[Total Poles]],"")</f>
        <v>0.83888888888888891</v>
      </c>
      <c r="L181">
        <v>180</v>
      </c>
    </row>
    <row r="182" spans="1:12" x14ac:dyDescent="0.25">
      <c r="A182" t="s">
        <v>507</v>
      </c>
      <c r="C182" s="1">
        <f>IFERROR((Table3[[#This Row],[Concrete (C)]]/Table3[[#This Row],[Total Poles]]),"")</f>
        <v>0</v>
      </c>
      <c r="E182" s="1">
        <f>IFERROR(Table3[[#This Row],[Ductile Iron (D)]]/Table3[[#This Row],[Total Poles]],"")</f>
        <v>0</v>
      </c>
      <c r="G182" s="1">
        <f>IFERROR(Table3[[#This Row],[Fiberglass (F)]]/Table3[[#This Row],[Total Poles]],"")</f>
        <v>0</v>
      </c>
      <c r="H182">
        <v>1</v>
      </c>
      <c r="I182" s="1">
        <f>IFERROR(Table3[[#This Row],[Steel (S)]]/Table3[[#This Row],[Total Poles]],"")</f>
        <v>1.277139208173691E-3</v>
      </c>
      <c r="J182">
        <v>782</v>
      </c>
      <c r="K182" s="1">
        <f>IFERROR(Table3[[#This Row],[Wood (W)]]/Table3[[#This Row],[Total Poles]],"")</f>
        <v>0.99872286079182626</v>
      </c>
      <c r="L182">
        <v>783</v>
      </c>
    </row>
    <row r="183" spans="1:12" x14ac:dyDescent="0.25">
      <c r="A183" t="s">
        <v>508</v>
      </c>
      <c r="C183" s="1">
        <f>IFERROR((Table3[[#This Row],[Concrete (C)]]/Table3[[#This Row],[Total Poles]]),"")</f>
        <v>0</v>
      </c>
      <c r="E183" s="1">
        <f>IFERROR(Table3[[#This Row],[Ductile Iron (D)]]/Table3[[#This Row],[Total Poles]],"")</f>
        <v>0</v>
      </c>
      <c r="G183" s="1">
        <f>IFERROR(Table3[[#This Row],[Fiberglass (F)]]/Table3[[#This Row],[Total Poles]],"")</f>
        <v>0</v>
      </c>
      <c r="I183" s="1">
        <f>IFERROR(Table3[[#This Row],[Steel (S)]]/Table3[[#This Row],[Total Poles]],"")</f>
        <v>0</v>
      </c>
      <c r="J183">
        <v>174</v>
      </c>
      <c r="K183" s="1">
        <f>IFERROR(Table3[[#This Row],[Wood (W)]]/Table3[[#This Row],[Total Poles]],"")</f>
        <v>1</v>
      </c>
      <c r="L183">
        <v>174</v>
      </c>
    </row>
    <row r="184" spans="1:12" x14ac:dyDescent="0.25">
      <c r="A184" t="s">
        <v>98</v>
      </c>
      <c r="B184">
        <v>2</v>
      </c>
      <c r="C184" s="1">
        <f>IFERROR((Table3[[#This Row],[Concrete (C)]]/Table3[[#This Row],[Total Poles]]),"")</f>
        <v>2.9585798816568047E-3</v>
      </c>
      <c r="E184" s="1">
        <f>IFERROR(Table3[[#This Row],[Ductile Iron (D)]]/Table3[[#This Row],[Total Poles]],"")</f>
        <v>0</v>
      </c>
      <c r="G184" s="1">
        <f>IFERROR(Table3[[#This Row],[Fiberglass (F)]]/Table3[[#This Row],[Total Poles]],"")</f>
        <v>0</v>
      </c>
      <c r="I184" s="1">
        <f>IFERROR(Table3[[#This Row],[Steel (S)]]/Table3[[#This Row],[Total Poles]],"")</f>
        <v>0</v>
      </c>
      <c r="J184">
        <v>674</v>
      </c>
      <c r="K184" s="1">
        <f>IFERROR(Table3[[#This Row],[Wood (W)]]/Table3[[#This Row],[Total Poles]],"")</f>
        <v>0.99704142011834318</v>
      </c>
      <c r="L184">
        <v>676</v>
      </c>
    </row>
    <row r="185" spans="1:12" x14ac:dyDescent="0.25">
      <c r="A185" t="s">
        <v>99</v>
      </c>
      <c r="B185">
        <v>4</v>
      </c>
      <c r="C185" s="1">
        <f>IFERROR((Table3[[#This Row],[Concrete (C)]]/Table3[[#This Row],[Total Poles]]),"")</f>
        <v>6.9808027923211171E-3</v>
      </c>
      <c r="E185" s="1">
        <f>IFERROR(Table3[[#This Row],[Ductile Iron (D)]]/Table3[[#This Row],[Total Poles]],"")</f>
        <v>0</v>
      </c>
      <c r="F185">
        <v>5</v>
      </c>
      <c r="G185" s="1">
        <f>IFERROR(Table3[[#This Row],[Fiberglass (F)]]/Table3[[#This Row],[Total Poles]],"")</f>
        <v>8.7260034904013961E-3</v>
      </c>
      <c r="I185" s="1">
        <f>IFERROR(Table3[[#This Row],[Steel (S)]]/Table3[[#This Row],[Total Poles]],"")</f>
        <v>0</v>
      </c>
      <c r="J185">
        <v>564</v>
      </c>
      <c r="K185" s="1">
        <f>IFERROR(Table3[[#This Row],[Wood (W)]]/Table3[[#This Row],[Total Poles]],"")</f>
        <v>0.98429319371727753</v>
      </c>
      <c r="L185">
        <v>573</v>
      </c>
    </row>
    <row r="186" spans="1:12" x14ac:dyDescent="0.25">
      <c r="A186" t="s">
        <v>509</v>
      </c>
      <c r="C186" s="1">
        <f>IFERROR((Table3[[#This Row],[Concrete (C)]]/Table3[[#This Row],[Total Poles]]),"")</f>
        <v>0</v>
      </c>
      <c r="E186" s="1">
        <f>IFERROR(Table3[[#This Row],[Ductile Iron (D)]]/Table3[[#This Row],[Total Poles]],"")</f>
        <v>0</v>
      </c>
      <c r="F186">
        <v>2</v>
      </c>
      <c r="G186" s="1">
        <f>IFERROR(Table3[[#This Row],[Fiberglass (F)]]/Table3[[#This Row],[Total Poles]],"")</f>
        <v>3.3277870216306157E-3</v>
      </c>
      <c r="I186" s="1">
        <f>IFERROR(Table3[[#This Row],[Steel (S)]]/Table3[[#This Row],[Total Poles]],"")</f>
        <v>0</v>
      </c>
      <c r="J186">
        <v>599</v>
      </c>
      <c r="K186" s="1">
        <f>IFERROR(Table3[[#This Row],[Wood (W)]]/Table3[[#This Row],[Total Poles]],"")</f>
        <v>0.99667221297836939</v>
      </c>
      <c r="L186">
        <v>601</v>
      </c>
    </row>
    <row r="187" spans="1:12" x14ac:dyDescent="0.25">
      <c r="A187" t="s">
        <v>510</v>
      </c>
      <c r="C187" s="1">
        <f>IFERROR((Table3[[#This Row],[Concrete (C)]]/Table3[[#This Row],[Total Poles]]),"")</f>
        <v>0</v>
      </c>
      <c r="E187" s="1">
        <f>IFERROR(Table3[[#This Row],[Ductile Iron (D)]]/Table3[[#This Row],[Total Poles]],"")</f>
        <v>0</v>
      </c>
      <c r="G187" s="1">
        <f>IFERROR(Table3[[#This Row],[Fiberglass (F)]]/Table3[[#This Row],[Total Poles]],"")</f>
        <v>0</v>
      </c>
      <c r="I187" s="1">
        <f>IFERROR(Table3[[#This Row],[Steel (S)]]/Table3[[#This Row],[Total Poles]],"")</f>
        <v>0</v>
      </c>
      <c r="J187">
        <v>554</v>
      </c>
      <c r="K187" s="1">
        <f>IFERROR(Table3[[#This Row],[Wood (W)]]/Table3[[#This Row],[Total Poles]],"")</f>
        <v>1</v>
      </c>
      <c r="L187">
        <v>554</v>
      </c>
    </row>
    <row r="188" spans="1:12" x14ac:dyDescent="0.25">
      <c r="A188" t="s">
        <v>511</v>
      </c>
      <c r="C188" s="1">
        <f>IFERROR((Table3[[#This Row],[Concrete (C)]]/Table3[[#This Row],[Total Poles]]),"")</f>
        <v>0</v>
      </c>
      <c r="E188" s="1">
        <f>IFERROR(Table3[[#This Row],[Ductile Iron (D)]]/Table3[[#This Row],[Total Poles]],"")</f>
        <v>0</v>
      </c>
      <c r="G188" s="1">
        <f>IFERROR(Table3[[#This Row],[Fiberglass (F)]]/Table3[[#This Row],[Total Poles]],"")</f>
        <v>0</v>
      </c>
      <c r="I188" s="1">
        <f>IFERROR(Table3[[#This Row],[Steel (S)]]/Table3[[#This Row],[Total Poles]],"")</f>
        <v>0</v>
      </c>
      <c r="J188">
        <v>176</v>
      </c>
      <c r="K188" s="1">
        <f>IFERROR(Table3[[#This Row],[Wood (W)]]/Table3[[#This Row],[Total Poles]],"")</f>
        <v>1</v>
      </c>
      <c r="L188">
        <v>176</v>
      </c>
    </row>
    <row r="189" spans="1:12" x14ac:dyDescent="0.25">
      <c r="A189" t="s">
        <v>512</v>
      </c>
      <c r="C189" s="1">
        <f>IFERROR((Table3[[#This Row],[Concrete (C)]]/Table3[[#This Row],[Total Poles]]),"")</f>
        <v>0</v>
      </c>
      <c r="E189" s="1">
        <f>IFERROR(Table3[[#This Row],[Ductile Iron (D)]]/Table3[[#This Row],[Total Poles]],"")</f>
        <v>0</v>
      </c>
      <c r="F189">
        <v>4</v>
      </c>
      <c r="G189" s="1">
        <f>IFERROR(Table3[[#This Row],[Fiberglass (F)]]/Table3[[#This Row],[Total Poles]],"")</f>
        <v>1.7241379310344827E-2</v>
      </c>
      <c r="I189" s="1">
        <f>IFERROR(Table3[[#This Row],[Steel (S)]]/Table3[[#This Row],[Total Poles]],"")</f>
        <v>0</v>
      </c>
      <c r="J189">
        <v>228</v>
      </c>
      <c r="K189" s="1">
        <f>IFERROR(Table3[[#This Row],[Wood (W)]]/Table3[[#This Row],[Total Poles]],"")</f>
        <v>0.98275862068965514</v>
      </c>
      <c r="L189">
        <v>232</v>
      </c>
    </row>
    <row r="190" spans="1:12" x14ac:dyDescent="0.25">
      <c r="A190" t="s">
        <v>513</v>
      </c>
      <c r="C190" s="1">
        <f>IFERROR((Table3[[#This Row],[Concrete (C)]]/Table3[[#This Row],[Total Poles]]),"")</f>
        <v>0</v>
      </c>
      <c r="E190" s="1">
        <f>IFERROR(Table3[[#This Row],[Ductile Iron (D)]]/Table3[[#This Row],[Total Poles]],"")</f>
        <v>0</v>
      </c>
      <c r="G190" s="1">
        <f>IFERROR(Table3[[#This Row],[Fiberglass (F)]]/Table3[[#This Row],[Total Poles]],"")</f>
        <v>0</v>
      </c>
      <c r="I190" s="1">
        <f>IFERROR(Table3[[#This Row],[Steel (S)]]/Table3[[#This Row],[Total Poles]],"")</f>
        <v>0</v>
      </c>
      <c r="J190">
        <v>157</v>
      </c>
      <c r="K190" s="1">
        <f>IFERROR(Table3[[#This Row],[Wood (W)]]/Table3[[#This Row],[Total Poles]],"")</f>
        <v>1</v>
      </c>
      <c r="L190">
        <v>157</v>
      </c>
    </row>
    <row r="191" spans="1:12" x14ac:dyDescent="0.25">
      <c r="A191" t="s">
        <v>514</v>
      </c>
      <c r="C191" s="1">
        <f>IFERROR((Table3[[#This Row],[Concrete (C)]]/Table3[[#This Row],[Total Poles]]),"")</f>
        <v>0</v>
      </c>
      <c r="D191">
        <v>1</v>
      </c>
      <c r="E191" s="1">
        <f>IFERROR(Table3[[#This Row],[Ductile Iron (D)]]/Table3[[#This Row],[Total Poles]],"")</f>
        <v>3.2573289902280132E-3</v>
      </c>
      <c r="G191" s="1">
        <f>IFERROR(Table3[[#This Row],[Fiberglass (F)]]/Table3[[#This Row],[Total Poles]],"")</f>
        <v>0</v>
      </c>
      <c r="I191" s="1">
        <f>IFERROR(Table3[[#This Row],[Steel (S)]]/Table3[[#This Row],[Total Poles]],"")</f>
        <v>0</v>
      </c>
      <c r="J191">
        <v>306</v>
      </c>
      <c r="K191" s="1">
        <f>IFERROR(Table3[[#This Row],[Wood (W)]]/Table3[[#This Row],[Total Poles]],"")</f>
        <v>0.99674267100977199</v>
      </c>
      <c r="L191">
        <v>307</v>
      </c>
    </row>
    <row r="192" spans="1:12" x14ac:dyDescent="0.25">
      <c r="A192" t="s">
        <v>515</v>
      </c>
      <c r="C192" s="1">
        <f>IFERROR((Table3[[#This Row],[Concrete (C)]]/Table3[[#This Row],[Total Poles]]),"")</f>
        <v>0</v>
      </c>
      <c r="E192" s="1">
        <f>IFERROR(Table3[[#This Row],[Ductile Iron (D)]]/Table3[[#This Row],[Total Poles]],"")</f>
        <v>0</v>
      </c>
      <c r="G192" s="1">
        <f>IFERROR(Table3[[#This Row],[Fiberglass (F)]]/Table3[[#This Row],[Total Poles]],"")</f>
        <v>0</v>
      </c>
      <c r="I192" s="1">
        <f>IFERROR(Table3[[#This Row],[Steel (S)]]/Table3[[#This Row],[Total Poles]],"")</f>
        <v>0</v>
      </c>
      <c r="J192">
        <v>617</v>
      </c>
      <c r="K192" s="1">
        <f>IFERROR(Table3[[#This Row],[Wood (W)]]/Table3[[#This Row],[Total Poles]],"")</f>
        <v>1</v>
      </c>
      <c r="L192">
        <v>617</v>
      </c>
    </row>
    <row r="193" spans="1:12" x14ac:dyDescent="0.25">
      <c r="A193" t="s">
        <v>516</v>
      </c>
      <c r="C193" s="1">
        <f>IFERROR((Table3[[#This Row],[Concrete (C)]]/Table3[[#This Row],[Total Poles]]),"")</f>
        <v>0</v>
      </c>
      <c r="E193" s="1">
        <f>IFERROR(Table3[[#This Row],[Ductile Iron (D)]]/Table3[[#This Row],[Total Poles]],"")</f>
        <v>0</v>
      </c>
      <c r="G193" s="1">
        <f>IFERROR(Table3[[#This Row],[Fiberglass (F)]]/Table3[[#This Row],[Total Poles]],"")</f>
        <v>0</v>
      </c>
      <c r="I193" s="1">
        <f>IFERROR(Table3[[#This Row],[Steel (S)]]/Table3[[#This Row],[Total Poles]],"")</f>
        <v>0</v>
      </c>
      <c r="J193">
        <v>248</v>
      </c>
      <c r="K193" s="1">
        <f>IFERROR(Table3[[#This Row],[Wood (W)]]/Table3[[#This Row],[Total Poles]],"")</f>
        <v>1</v>
      </c>
      <c r="L193">
        <v>248</v>
      </c>
    </row>
    <row r="194" spans="1:12" x14ac:dyDescent="0.25">
      <c r="A194" t="s">
        <v>517</v>
      </c>
      <c r="C194" s="1">
        <f>IFERROR((Table3[[#This Row],[Concrete (C)]]/Table3[[#This Row],[Total Poles]]),"")</f>
        <v>0</v>
      </c>
      <c r="E194" s="1">
        <f>IFERROR(Table3[[#This Row],[Ductile Iron (D)]]/Table3[[#This Row],[Total Poles]],"")</f>
        <v>0</v>
      </c>
      <c r="F194">
        <v>3</v>
      </c>
      <c r="G194" s="1">
        <f>IFERROR(Table3[[#This Row],[Fiberglass (F)]]/Table3[[#This Row],[Total Poles]],"")</f>
        <v>4.4977511244377807E-3</v>
      </c>
      <c r="I194" s="1">
        <f>IFERROR(Table3[[#This Row],[Steel (S)]]/Table3[[#This Row],[Total Poles]],"")</f>
        <v>0</v>
      </c>
      <c r="J194">
        <v>664</v>
      </c>
      <c r="K194" s="1">
        <f>IFERROR(Table3[[#This Row],[Wood (W)]]/Table3[[#This Row],[Total Poles]],"")</f>
        <v>0.99550224887556227</v>
      </c>
      <c r="L194">
        <v>667</v>
      </c>
    </row>
    <row r="195" spans="1:12" x14ac:dyDescent="0.25">
      <c r="A195" t="s">
        <v>518</v>
      </c>
      <c r="C195" s="1">
        <f>IFERROR((Table3[[#This Row],[Concrete (C)]]/Table3[[#This Row],[Total Poles]]),"")</f>
        <v>0</v>
      </c>
      <c r="E195" s="1">
        <f>IFERROR(Table3[[#This Row],[Ductile Iron (D)]]/Table3[[#This Row],[Total Poles]],"")</f>
        <v>0</v>
      </c>
      <c r="F195">
        <v>1</v>
      </c>
      <c r="G195" s="1">
        <f>IFERROR(Table3[[#This Row],[Fiberglass (F)]]/Table3[[#This Row],[Total Poles]],"")</f>
        <v>2.7397260273972603E-3</v>
      </c>
      <c r="I195" s="1">
        <f>IFERROR(Table3[[#This Row],[Steel (S)]]/Table3[[#This Row],[Total Poles]],"")</f>
        <v>0</v>
      </c>
      <c r="J195">
        <v>364</v>
      </c>
      <c r="K195" s="1">
        <f>IFERROR(Table3[[#This Row],[Wood (W)]]/Table3[[#This Row],[Total Poles]],"")</f>
        <v>0.99726027397260275</v>
      </c>
      <c r="L195">
        <v>365</v>
      </c>
    </row>
    <row r="196" spans="1:12" x14ac:dyDescent="0.25">
      <c r="A196" t="s">
        <v>519</v>
      </c>
      <c r="C196" s="1">
        <f>IFERROR((Table3[[#This Row],[Concrete (C)]]/Table3[[#This Row],[Total Poles]]),"")</f>
        <v>0</v>
      </c>
      <c r="E196" s="1">
        <f>IFERROR(Table3[[#This Row],[Ductile Iron (D)]]/Table3[[#This Row],[Total Poles]],"")</f>
        <v>0</v>
      </c>
      <c r="G196" s="1">
        <f>IFERROR(Table3[[#This Row],[Fiberglass (F)]]/Table3[[#This Row],[Total Poles]],"")</f>
        <v>0</v>
      </c>
      <c r="I196" s="1">
        <f>IFERROR(Table3[[#This Row],[Steel (S)]]/Table3[[#This Row],[Total Poles]],"")</f>
        <v>0</v>
      </c>
      <c r="J196">
        <v>194</v>
      </c>
      <c r="K196" s="1">
        <f>IFERROR(Table3[[#This Row],[Wood (W)]]/Table3[[#This Row],[Total Poles]],"")</f>
        <v>1</v>
      </c>
      <c r="L196">
        <v>194</v>
      </c>
    </row>
    <row r="197" spans="1:12" x14ac:dyDescent="0.25">
      <c r="A197" t="s">
        <v>520</v>
      </c>
      <c r="C197" s="1">
        <f>IFERROR((Table3[[#This Row],[Concrete (C)]]/Table3[[#This Row],[Total Poles]]),"")</f>
        <v>0</v>
      </c>
      <c r="E197" s="1">
        <f>IFERROR(Table3[[#This Row],[Ductile Iron (D)]]/Table3[[#This Row],[Total Poles]],"")</f>
        <v>0</v>
      </c>
      <c r="G197" s="1">
        <f>IFERROR(Table3[[#This Row],[Fiberglass (F)]]/Table3[[#This Row],[Total Poles]],"")</f>
        <v>0</v>
      </c>
      <c r="I197" s="1">
        <f>IFERROR(Table3[[#This Row],[Steel (S)]]/Table3[[#This Row],[Total Poles]],"")</f>
        <v>0</v>
      </c>
      <c r="J197">
        <v>218</v>
      </c>
      <c r="K197" s="1">
        <f>IFERROR(Table3[[#This Row],[Wood (W)]]/Table3[[#This Row],[Total Poles]],"")</f>
        <v>1</v>
      </c>
      <c r="L197">
        <v>218</v>
      </c>
    </row>
    <row r="198" spans="1:12" x14ac:dyDescent="0.25">
      <c r="A198" t="s">
        <v>521</v>
      </c>
      <c r="C198" s="1">
        <f>IFERROR((Table3[[#This Row],[Concrete (C)]]/Table3[[#This Row],[Total Poles]]),"")</f>
        <v>0</v>
      </c>
      <c r="E198" s="1">
        <f>IFERROR(Table3[[#This Row],[Ductile Iron (D)]]/Table3[[#This Row],[Total Poles]],"")</f>
        <v>0</v>
      </c>
      <c r="F198">
        <v>1</v>
      </c>
      <c r="G198" s="1">
        <f>IFERROR(Table3[[#This Row],[Fiberglass (F)]]/Table3[[#This Row],[Total Poles]],"")</f>
        <v>3.5211267605633804E-3</v>
      </c>
      <c r="I198" s="1">
        <f>IFERROR(Table3[[#This Row],[Steel (S)]]/Table3[[#This Row],[Total Poles]],"")</f>
        <v>0</v>
      </c>
      <c r="J198">
        <v>283</v>
      </c>
      <c r="K198" s="1">
        <f>IFERROR(Table3[[#This Row],[Wood (W)]]/Table3[[#This Row],[Total Poles]],"")</f>
        <v>0.99647887323943662</v>
      </c>
      <c r="L198">
        <v>284</v>
      </c>
    </row>
    <row r="199" spans="1:12" x14ac:dyDescent="0.25">
      <c r="A199" t="s">
        <v>522</v>
      </c>
      <c r="C199" s="1">
        <f>IFERROR((Table3[[#This Row],[Concrete (C)]]/Table3[[#This Row],[Total Poles]]),"")</f>
        <v>0</v>
      </c>
      <c r="E199" s="1">
        <f>IFERROR(Table3[[#This Row],[Ductile Iron (D)]]/Table3[[#This Row],[Total Poles]],"")</f>
        <v>0</v>
      </c>
      <c r="G199" s="1">
        <f>IFERROR(Table3[[#This Row],[Fiberglass (F)]]/Table3[[#This Row],[Total Poles]],"")</f>
        <v>0</v>
      </c>
      <c r="I199" s="1">
        <f>IFERROR(Table3[[#This Row],[Steel (S)]]/Table3[[#This Row],[Total Poles]],"")</f>
        <v>0</v>
      </c>
      <c r="J199">
        <v>517</v>
      </c>
      <c r="K199" s="1">
        <f>IFERROR(Table3[[#This Row],[Wood (W)]]/Table3[[#This Row],[Total Poles]],"")</f>
        <v>1</v>
      </c>
      <c r="L199">
        <v>517</v>
      </c>
    </row>
    <row r="200" spans="1:12" x14ac:dyDescent="0.25">
      <c r="A200" t="s">
        <v>523</v>
      </c>
      <c r="B200">
        <v>2</v>
      </c>
      <c r="C200" s="1">
        <f>IFERROR((Table3[[#This Row],[Concrete (C)]]/Table3[[#This Row],[Total Poles]]),"")</f>
        <v>4.464285714285714E-3</v>
      </c>
      <c r="E200" s="1">
        <f>IFERROR(Table3[[#This Row],[Ductile Iron (D)]]/Table3[[#This Row],[Total Poles]],"")</f>
        <v>0</v>
      </c>
      <c r="G200" s="1">
        <f>IFERROR(Table3[[#This Row],[Fiberglass (F)]]/Table3[[#This Row],[Total Poles]],"")</f>
        <v>0</v>
      </c>
      <c r="I200" s="1">
        <f>IFERROR(Table3[[#This Row],[Steel (S)]]/Table3[[#This Row],[Total Poles]],"")</f>
        <v>0</v>
      </c>
      <c r="J200">
        <v>446</v>
      </c>
      <c r="K200" s="1">
        <f>IFERROR(Table3[[#This Row],[Wood (W)]]/Table3[[#This Row],[Total Poles]],"")</f>
        <v>0.9955357142857143</v>
      </c>
      <c r="L200">
        <v>448</v>
      </c>
    </row>
    <row r="201" spans="1:12" x14ac:dyDescent="0.25">
      <c r="A201" t="s">
        <v>524</v>
      </c>
      <c r="C201" s="1">
        <f>IFERROR((Table3[[#This Row],[Concrete (C)]]/Table3[[#This Row],[Total Poles]]),"")</f>
        <v>0</v>
      </c>
      <c r="E201" s="1">
        <f>IFERROR(Table3[[#This Row],[Ductile Iron (D)]]/Table3[[#This Row],[Total Poles]],"")</f>
        <v>0</v>
      </c>
      <c r="F201">
        <v>1</v>
      </c>
      <c r="G201" s="1">
        <f>IFERROR(Table3[[#This Row],[Fiberglass (F)]]/Table3[[#This Row],[Total Poles]],"")</f>
        <v>2.6455026455026454E-3</v>
      </c>
      <c r="I201" s="1">
        <f>IFERROR(Table3[[#This Row],[Steel (S)]]/Table3[[#This Row],[Total Poles]],"")</f>
        <v>0</v>
      </c>
      <c r="J201">
        <v>377</v>
      </c>
      <c r="K201" s="1">
        <f>IFERROR(Table3[[#This Row],[Wood (W)]]/Table3[[#This Row],[Total Poles]],"")</f>
        <v>0.99735449735449733</v>
      </c>
      <c r="L201">
        <v>378</v>
      </c>
    </row>
    <row r="202" spans="1:12" x14ac:dyDescent="0.25">
      <c r="A202" t="s">
        <v>525</v>
      </c>
      <c r="C202" s="1">
        <f>IFERROR((Table3[[#This Row],[Concrete (C)]]/Table3[[#This Row],[Total Poles]]),"")</f>
        <v>0</v>
      </c>
      <c r="E202" s="1">
        <f>IFERROR(Table3[[#This Row],[Ductile Iron (D)]]/Table3[[#This Row],[Total Poles]],"")</f>
        <v>0</v>
      </c>
      <c r="F202">
        <v>1</v>
      </c>
      <c r="G202" s="1">
        <f>IFERROR(Table3[[#This Row],[Fiberglass (F)]]/Table3[[#This Row],[Total Poles]],"")</f>
        <v>1.5649452269170579E-3</v>
      </c>
      <c r="I202" s="1">
        <f>IFERROR(Table3[[#This Row],[Steel (S)]]/Table3[[#This Row],[Total Poles]],"")</f>
        <v>0</v>
      </c>
      <c r="J202">
        <v>638</v>
      </c>
      <c r="K202" s="1">
        <f>IFERROR(Table3[[#This Row],[Wood (W)]]/Table3[[#This Row],[Total Poles]],"")</f>
        <v>0.99843505477308292</v>
      </c>
      <c r="L202">
        <v>639</v>
      </c>
    </row>
    <row r="203" spans="1:12" x14ac:dyDescent="0.25">
      <c r="A203" t="s">
        <v>526</v>
      </c>
      <c r="B203">
        <v>1</v>
      </c>
      <c r="C203" s="1">
        <f>IFERROR((Table3[[#This Row],[Concrete (C)]]/Table3[[#This Row],[Total Poles]]),"")</f>
        <v>3.4246575342465752E-3</v>
      </c>
      <c r="E203" s="1">
        <f>IFERROR(Table3[[#This Row],[Ductile Iron (D)]]/Table3[[#This Row],[Total Poles]],"")</f>
        <v>0</v>
      </c>
      <c r="F203">
        <v>5</v>
      </c>
      <c r="G203" s="1">
        <f>IFERROR(Table3[[#This Row],[Fiberglass (F)]]/Table3[[#This Row],[Total Poles]],"")</f>
        <v>1.7123287671232876E-2</v>
      </c>
      <c r="I203" s="1">
        <f>IFERROR(Table3[[#This Row],[Steel (S)]]/Table3[[#This Row],[Total Poles]],"")</f>
        <v>0</v>
      </c>
      <c r="J203">
        <v>286</v>
      </c>
      <c r="K203" s="1">
        <f>IFERROR(Table3[[#This Row],[Wood (W)]]/Table3[[#This Row],[Total Poles]],"")</f>
        <v>0.97945205479452058</v>
      </c>
      <c r="L203">
        <v>292</v>
      </c>
    </row>
    <row r="204" spans="1:12" x14ac:dyDescent="0.25">
      <c r="A204" t="s">
        <v>527</v>
      </c>
      <c r="C204" s="1">
        <f>IFERROR((Table3[[#This Row],[Concrete (C)]]/Table3[[#This Row],[Total Poles]]),"")</f>
        <v>0</v>
      </c>
      <c r="E204" s="1">
        <f>IFERROR(Table3[[#This Row],[Ductile Iron (D)]]/Table3[[#This Row],[Total Poles]],"")</f>
        <v>0</v>
      </c>
      <c r="G204" s="1">
        <f>IFERROR(Table3[[#This Row],[Fiberglass (F)]]/Table3[[#This Row],[Total Poles]],"")</f>
        <v>0</v>
      </c>
      <c r="I204" s="1">
        <f>IFERROR(Table3[[#This Row],[Steel (S)]]/Table3[[#This Row],[Total Poles]],"")</f>
        <v>0</v>
      </c>
      <c r="J204">
        <v>452</v>
      </c>
      <c r="K204" s="1">
        <f>IFERROR(Table3[[#This Row],[Wood (W)]]/Table3[[#This Row],[Total Poles]],"")</f>
        <v>1</v>
      </c>
      <c r="L204">
        <v>452</v>
      </c>
    </row>
    <row r="205" spans="1:12" x14ac:dyDescent="0.25">
      <c r="A205" t="s">
        <v>528</v>
      </c>
      <c r="C205" s="1">
        <f>IFERROR((Table3[[#This Row],[Concrete (C)]]/Table3[[#This Row],[Total Poles]]),"")</f>
        <v>0</v>
      </c>
      <c r="E205" s="1">
        <f>IFERROR(Table3[[#This Row],[Ductile Iron (D)]]/Table3[[#This Row],[Total Poles]],"")</f>
        <v>0</v>
      </c>
      <c r="F205">
        <v>1</v>
      </c>
      <c r="G205" s="1">
        <f>IFERROR(Table3[[#This Row],[Fiberglass (F)]]/Table3[[#This Row],[Total Poles]],"")</f>
        <v>1.8248175182481751E-3</v>
      </c>
      <c r="I205" s="1">
        <f>IFERROR(Table3[[#This Row],[Steel (S)]]/Table3[[#This Row],[Total Poles]],"")</f>
        <v>0</v>
      </c>
      <c r="J205">
        <v>547</v>
      </c>
      <c r="K205" s="1">
        <f>IFERROR(Table3[[#This Row],[Wood (W)]]/Table3[[#This Row],[Total Poles]],"")</f>
        <v>0.99817518248175185</v>
      </c>
      <c r="L205">
        <v>548</v>
      </c>
    </row>
    <row r="206" spans="1:12" x14ac:dyDescent="0.25">
      <c r="A206" t="s">
        <v>529</v>
      </c>
      <c r="C206" s="1">
        <f>IFERROR((Table3[[#This Row],[Concrete (C)]]/Table3[[#This Row],[Total Poles]]),"")</f>
        <v>0</v>
      </c>
      <c r="D206">
        <v>2</v>
      </c>
      <c r="E206" s="1">
        <f>IFERROR(Table3[[#This Row],[Ductile Iron (D)]]/Table3[[#This Row],[Total Poles]],"")</f>
        <v>2.4009603841536613E-3</v>
      </c>
      <c r="F206">
        <v>44</v>
      </c>
      <c r="G206" s="1">
        <f>IFERROR(Table3[[#This Row],[Fiberglass (F)]]/Table3[[#This Row],[Total Poles]],"")</f>
        <v>5.2821128451380553E-2</v>
      </c>
      <c r="H206">
        <v>2</v>
      </c>
      <c r="I206" s="1">
        <f>IFERROR(Table3[[#This Row],[Steel (S)]]/Table3[[#This Row],[Total Poles]],"")</f>
        <v>2.4009603841536613E-3</v>
      </c>
      <c r="J206">
        <v>785</v>
      </c>
      <c r="K206" s="1">
        <f>IFERROR(Table3[[#This Row],[Wood (W)]]/Table3[[#This Row],[Total Poles]],"")</f>
        <v>0.94237695078031214</v>
      </c>
      <c r="L206">
        <v>833</v>
      </c>
    </row>
    <row r="207" spans="1:12" x14ac:dyDescent="0.25">
      <c r="A207" t="s">
        <v>530</v>
      </c>
      <c r="C207" s="1">
        <f>IFERROR((Table3[[#This Row],[Concrete (C)]]/Table3[[#This Row],[Total Poles]]),"")</f>
        <v>0</v>
      </c>
      <c r="E207" s="1">
        <f>IFERROR(Table3[[#This Row],[Ductile Iron (D)]]/Table3[[#This Row],[Total Poles]],"")</f>
        <v>0</v>
      </c>
      <c r="F207">
        <v>3</v>
      </c>
      <c r="G207" s="1">
        <f>IFERROR(Table3[[#This Row],[Fiberglass (F)]]/Table3[[#This Row],[Total Poles]],"")</f>
        <v>4.3731778425655978E-3</v>
      </c>
      <c r="H207">
        <v>6</v>
      </c>
      <c r="I207" s="1">
        <f>IFERROR(Table3[[#This Row],[Steel (S)]]/Table3[[#This Row],[Total Poles]],"")</f>
        <v>8.7463556851311956E-3</v>
      </c>
      <c r="J207">
        <v>677</v>
      </c>
      <c r="K207" s="1">
        <f>IFERROR(Table3[[#This Row],[Wood (W)]]/Table3[[#This Row],[Total Poles]],"")</f>
        <v>0.98688046647230321</v>
      </c>
      <c r="L207">
        <v>686</v>
      </c>
    </row>
    <row r="208" spans="1:12" x14ac:dyDescent="0.25">
      <c r="A208" t="s">
        <v>531</v>
      </c>
      <c r="C208" s="1">
        <f>IFERROR((Table3[[#This Row],[Concrete (C)]]/Table3[[#This Row],[Total Poles]]),"")</f>
        <v>0</v>
      </c>
      <c r="D208">
        <v>3</v>
      </c>
      <c r="E208" s="1">
        <f>IFERROR(Table3[[#This Row],[Ductile Iron (D)]]/Table3[[#This Row],[Total Poles]],"")</f>
        <v>3.6231884057971015E-3</v>
      </c>
      <c r="F208">
        <v>41</v>
      </c>
      <c r="G208" s="1">
        <f>IFERROR(Table3[[#This Row],[Fiberglass (F)]]/Table3[[#This Row],[Total Poles]],"")</f>
        <v>4.9516908212560384E-2</v>
      </c>
      <c r="I208" s="1">
        <f>IFERROR(Table3[[#This Row],[Steel (S)]]/Table3[[#This Row],[Total Poles]],"")</f>
        <v>0</v>
      </c>
      <c r="J208">
        <v>784</v>
      </c>
      <c r="K208" s="1">
        <f>IFERROR(Table3[[#This Row],[Wood (W)]]/Table3[[#This Row],[Total Poles]],"")</f>
        <v>0.9468599033816425</v>
      </c>
      <c r="L208">
        <v>828</v>
      </c>
    </row>
    <row r="209" spans="1:12" x14ac:dyDescent="0.25">
      <c r="A209" t="s">
        <v>532</v>
      </c>
      <c r="B209">
        <v>1</v>
      </c>
      <c r="C209" s="1">
        <f>IFERROR((Table3[[#This Row],[Concrete (C)]]/Table3[[#This Row],[Total Poles]]),"")</f>
        <v>2.5000000000000001E-3</v>
      </c>
      <c r="D209">
        <v>4</v>
      </c>
      <c r="E209" s="1">
        <f>IFERROR(Table3[[#This Row],[Ductile Iron (D)]]/Table3[[#This Row],[Total Poles]],"")</f>
        <v>0.01</v>
      </c>
      <c r="F209">
        <v>17</v>
      </c>
      <c r="G209" s="1">
        <f>IFERROR(Table3[[#This Row],[Fiberglass (F)]]/Table3[[#This Row],[Total Poles]],"")</f>
        <v>4.2500000000000003E-2</v>
      </c>
      <c r="H209">
        <v>1</v>
      </c>
      <c r="I209" s="1">
        <f>IFERROR(Table3[[#This Row],[Steel (S)]]/Table3[[#This Row],[Total Poles]],"")</f>
        <v>2.5000000000000001E-3</v>
      </c>
      <c r="J209">
        <v>377</v>
      </c>
      <c r="K209" s="1">
        <f>IFERROR(Table3[[#This Row],[Wood (W)]]/Table3[[#This Row],[Total Poles]],"")</f>
        <v>0.9425</v>
      </c>
      <c r="L209">
        <v>400</v>
      </c>
    </row>
    <row r="210" spans="1:12" x14ac:dyDescent="0.25">
      <c r="A210" t="s">
        <v>533</v>
      </c>
      <c r="C210" s="1">
        <f>IFERROR((Table3[[#This Row],[Concrete (C)]]/Table3[[#This Row],[Total Poles]]),"")</f>
        <v>0</v>
      </c>
      <c r="E210" s="1">
        <f>IFERROR(Table3[[#This Row],[Ductile Iron (D)]]/Table3[[#This Row],[Total Poles]],"")</f>
        <v>0</v>
      </c>
      <c r="F210">
        <v>1</v>
      </c>
      <c r="G210" s="1">
        <f>IFERROR(Table3[[#This Row],[Fiberglass (F)]]/Table3[[#This Row],[Total Poles]],"")</f>
        <v>3.6101083032490976E-3</v>
      </c>
      <c r="I210" s="1">
        <f>IFERROR(Table3[[#This Row],[Steel (S)]]/Table3[[#This Row],[Total Poles]],"")</f>
        <v>0</v>
      </c>
      <c r="J210">
        <v>276</v>
      </c>
      <c r="K210" s="1">
        <f>IFERROR(Table3[[#This Row],[Wood (W)]]/Table3[[#This Row],[Total Poles]],"")</f>
        <v>0.99638989169675085</v>
      </c>
      <c r="L210">
        <v>277</v>
      </c>
    </row>
    <row r="211" spans="1:12" x14ac:dyDescent="0.25">
      <c r="A211" t="s">
        <v>534</v>
      </c>
      <c r="C211" s="1">
        <f>IFERROR((Table3[[#This Row],[Concrete (C)]]/Table3[[#This Row],[Total Poles]]),"")</f>
        <v>0</v>
      </c>
      <c r="D211">
        <v>1</v>
      </c>
      <c r="E211" s="1">
        <f>IFERROR(Table3[[#This Row],[Ductile Iron (D)]]/Table3[[#This Row],[Total Poles]],"")</f>
        <v>1.1587485515643105E-3</v>
      </c>
      <c r="F211">
        <v>12</v>
      </c>
      <c r="G211" s="1">
        <f>IFERROR(Table3[[#This Row],[Fiberglass (F)]]/Table3[[#This Row],[Total Poles]],"")</f>
        <v>1.3904982618771726E-2</v>
      </c>
      <c r="H211">
        <v>62</v>
      </c>
      <c r="I211" s="1">
        <f>IFERROR(Table3[[#This Row],[Steel (S)]]/Table3[[#This Row],[Total Poles]],"")</f>
        <v>7.1842410196987255E-2</v>
      </c>
      <c r="J211">
        <v>788</v>
      </c>
      <c r="K211" s="1">
        <f>IFERROR(Table3[[#This Row],[Wood (W)]]/Table3[[#This Row],[Total Poles]],"")</f>
        <v>0.91309385863267667</v>
      </c>
      <c r="L211">
        <v>863</v>
      </c>
    </row>
    <row r="212" spans="1:12" x14ac:dyDescent="0.25">
      <c r="A212" t="s">
        <v>535</v>
      </c>
      <c r="C212" s="1">
        <f>IFERROR((Table3[[#This Row],[Concrete (C)]]/Table3[[#This Row],[Total Poles]]),"")</f>
        <v>0</v>
      </c>
      <c r="E212" s="1">
        <f>IFERROR(Table3[[#This Row],[Ductile Iron (D)]]/Table3[[#This Row],[Total Poles]],"")</f>
        <v>0</v>
      </c>
      <c r="G212" s="1">
        <f>IFERROR(Table3[[#This Row],[Fiberglass (F)]]/Table3[[#This Row],[Total Poles]],"")</f>
        <v>0</v>
      </c>
      <c r="H212">
        <v>29</v>
      </c>
      <c r="I212" s="1">
        <f>IFERROR(Table3[[#This Row],[Steel (S)]]/Table3[[#This Row],[Total Poles]],"")</f>
        <v>4.5383411580594682E-2</v>
      </c>
      <c r="J212">
        <v>610</v>
      </c>
      <c r="K212" s="1">
        <f>IFERROR(Table3[[#This Row],[Wood (W)]]/Table3[[#This Row],[Total Poles]],"")</f>
        <v>0.95461658841940533</v>
      </c>
      <c r="L212">
        <v>639</v>
      </c>
    </row>
    <row r="213" spans="1:12" x14ac:dyDescent="0.25">
      <c r="A213" t="s">
        <v>7</v>
      </c>
      <c r="C213" s="1">
        <f>IFERROR((Table3[[#This Row],[Concrete (C)]]/Table3[[#This Row],[Total Poles]]),"")</f>
        <v>0</v>
      </c>
      <c r="E213" s="1">
        <f>IFERROR(Table3[[#This Row],[Ductile Iron (D)]]/Table3[[#This Row],[Total Poles]],"")</f>
        <v>0</v>
      </c>
      <c r="F213">
        <v>1</v>
      </c>
      <c r="G213" s="1">
        <f>IFERROR(Table3[[#This Row],[Fiberglass (F)]]/Table3[[#This Row],[Total Poles]],"")</f>
        <v>1.5625000000000001E-3</v>
      </c>
      <c r="H213">
        <v>50</v>
      </c>
      <c r="I213" s="1">
        <f>IFERROR(Table3[[#This Row],[Steel (S)]]/Table3[[#This Row],[Total Poles]],"")</f>
        <v>7.8125E-2</v>
      </c>
      <c r="J213">
        <v>589</v>
      </c>
      <c r="K213" s="1">
        <f>IFERROR(Table3[[#This Row],[Wood (W)]]/Table3[[#This Row],[Total Poles]],"")</f>
        <v>0.92031249999999998</v>
      </c>
      <c r="L213">
        <v>640</v>
      </c>
    </row>
    <row r="214" spans="1:12" x14ac:dyDescent="0.25">
      <c r="A214" t="s">
        <v>536</v>
      </c>
      <c r="B214">
        <v>1</v>
      </c>
      <c r="C214" s="1">
        <f>IFERROR((Table3[[#This Row],[Concrete (C)]]/Table3[[#This Row],[Total Poles]]),"")</f>
        <v>2.7027027027027029E-3</v>
      </c>
      <c r="E214" s="1">
        <f>IFERROR(Table3[[#This Row],[Ductile Iron (D)]]/Table3[[#This Row],[Total Poles]],"")</f>
        <v>0</v>
      </c>
      <c r="G214" s="1">
        <f>IFERROR(Table3[[#This Row],[Fiberglass (F)]]/Table3[[#This Row],[Total Poles]],"")</f>
        <v>0</v>
      </c>
      <c r="I214" s="1">
        <f>IFERROR(Table3[[#This Row],[Steel (S)]]/Table3[[#This Row],[Total Poles]],"")</f>
        <v>0</v>
      </c>
      <c r="J214">
        <v>369</v>
      </c>
      <c r="K214" s="1">
        <f>IFERROR(Table3[[#This Row],[Wood (W)]]/Table3[[#This Row],[Total Poles]],"")</f>
        <v>0.99729729729729732</v>
      </c>
      <c r="L214">
        <v>370</v>
      </c>
    </row>
    <row r="215" spans="1:12" x14ac:dyDescent="0.25">
      <c r="A215" t="s">
        <v>537</v>
      </c>
      <c r="C215" s="1">
        <f>IFERROR((Table3[[#This Row],[Concrete (C)]]/Table3[[#This Row],[Total Poles]]),"")</f>
        <v>0</v>
      </c>
      <c r="E215" s="1">
        <f>IFERROR(Table3[[#This Row],[Ductile Iron (D)]]/Table3[[#This Row],[Total Poles]],"")</f>
        <v>0</v>
      </c>
      <c r="F215">
        <v>3</v>
      </c>
      <c r="G215" s="1">
        <f>IFERROR(Table3[[#This Row],[Fiberglass (F)]]/Table3[[#This Row],[Total Poles]],"")</f>
        <v>5.5045871559633031E-3</v>
      </c>
      <c r="H215">
        <v>126</v>
      </c>
      <c r="I215" s="1">
        <f>IFERROR(Table3[[#This Row],[Steel (S)]]/Table3[[#This Row],[Total Poles]],"")</f>
        <v>0.23119266055045873</v>
      </c>
      <c r="J215">
        <v>416</v>
      </c>
      <c r="K215" s="1">
        <f>IFERROR(Table3[[#This Row],[Wood (W)]]/Table3[[#This Row],[Total Poles]],"")</f>
        <v>0.76330275229357802</v>
      </c>
      <c r="L215">
        <v>545</v>
      </c>
    </row>
    <row r="216" spans="1:12" x14ac:dyDescent="0.25">
      <c r="A216" t="s">
        <v>538</v>
      </c>
      <c r="C216" s="1">
        <f>IFERROR((Table3[[#This Row],[Concrete (C)]]/Table3[[#This Row],[Total Poles]]),"")</f>
        <v>0</v>
      </c>
      <c r="E216" s="1">
        <f>IFERROR(Table3[[#This Row],[Ductile Iron (D)]]/Table3[[#This Row],[Total Poles]],"")</f>
        <v>0</v>
      </c>
      <c r="F216">
        <v>59</v>
      </c>
      <c r="G216" s="1">
        <f>IFERROR(Table3[[#This Row],[Fiberglass (F)]]/Table3[[#This Row],[Total Poles]],"")</f>
        <v>9.7682119205298013E-2</v>
      </c>
      <c r="H216">
        <v>68</v>
      </c>
      <c r="I216" s="1">
        <f>IFERROR(Table3[[#This Row],[Steel (S)]]/Table3[[#This Row],[Total Poles]],"")</f>
        <v>0.11258278145695365</v>
      </c>
      <c r="J216">
        <v>477</v>
      </c>
      <c r="K216" s="1">
        <f>IFERROR(Table3[[#This Row],[Wood (W)]]/Table3[[#This Row],[Total Poles]],"")</f>
        <v>0.78973509933774833</v>
      </c>
      <c r="L216">
        <v>604</v>
      </c>
    </row>
    <row r="217" spans="1:12" x14ac:dyDescent="0.25">
      <c r="A217" t="s">
        <v>539</v>
      </c>
      <c r="C217" s="1">
        <f>IFERROR((Table3[[#This Row],[Concrete (C)]]/Table3[[#This Row],[Total Poles]]),"")</f>
        <v>0</v>
      </c>
      <c r="E217" s="1">
        <f>IFERROR(Table3[[#This Row],[Ductile Iron (D)]]/Table3[[#This Row],[Total Poles]],"")</f>
        <v>0</v>
      </c>
      <c r="F217">
        <v>1</v>
      </c>
      <c r="G217" s="1">
        <f>IFERROR(Table3[[#This Row],[Fiberglass (F)]]/Table3[[#This Row],[Total Poles]],"")</f>
        <v>1.8450184501845018E-3</v>
      </c>
      <c r="H217">
        <v>168</v>
      </c>
      <c r="I217" s="1">
        <f>IFERROR(Table3[[#This Row],[Steel (S)]]/Table3[[#This Row],[Total Poles]],"")</f>
        <v>0.30996309963099633</v>
      </c>
      <c r="J217">
        <v>373</v>
      </c>
      <c r="K217" s="1">
        <f>IFERROR(Table3[[#This Row],[Wood (W)]]/Table3[[#This Row],[Total Poles]],"")</f>
        <v>0.68819188191881919</v>
      </c>
      <c r="L217">
        <v>542</v>
      </c>
    </row>
    <row r="218" spans="1:12" x14ac:dyDescent="0.25">
      <c r="A218" t="s">
        <v>540</v>
      </c>
      <c r="B218">
        <v>4</v>
      </c>
      <c r="C218" s="1">
        <f>IFERROR((Table3[[#This Row],[Concrete (C)]]/Table3[[#This Row],[Total Poles]]),"")</f>
        <v>7.6335877862595417E-3</v>
      </c>
      <c r="E218" s="1">
        <f>IFERROR(Table3[[#This Row],[Ductile Iron (D)]]/Table3[[#This Row],[Total Poles]],"")</f>
        <v>0</v>
      </c>
      <c r="F218">
        <v>1</v>
      </c>
      <c r="G218" s="1">
        <f>IFERROR(Table3[[#This Row],[Fiberglass (F)]]/Table3[[#This Row],[Total Poles]],"")</f>
        <v>1.9083969465648854E-3</v>
      </c>
      <c r="H218">
        <v>30</v>
      </c>
      <c r="I218" s="1">
        <f>IFERROR(Table3[[#This Row],[Steel (S)]]/Table3[[#This Row],[Total Poles]],"")</f>
        <v>5.7251908396946563E-2</v>
      </c>
      <c r="J218">
        <v>489</v>
      </c>
      <c r="K218" s="1">
        <f>IFERROR(Table3[[#This Row],[Wood (W)]]/Table3[[#This Row],[Total Poles]],"")</f>
        <v>0.93320610687022898</v>
      </c>
      <c r="L218">
        <v>524</v>
      </c>
    </row>
    <row r="219" spans="1:12" x14ac:dyDescent="0.25">
      <c r="A219" t="s">
        <v>541</v>
      </c>
      <c r="C219" s="1">
        <f>IFERROR((Table3[[#This Row],[Concrete (C)]]/Table3[[#This Row],[Total Poles]]),"")</f>
        <v>0</v>
      </c>
      <c r="E219" s="1">
        <f>IFERROR(Table3[[#This Row],[Ductile Iron (D)]]/Table3[[#This Row],[Total Poles]],"")</f>
        <v>0</v>
      </c>
      <c r="F219">
        <v>4</v>
      </c>
      <c r="G219" s="1">
        <f>IFERROR(Table3[[#This Row],[Fiberglass (F)]]/Table3[[#This Row],[Total Poles]],"")</f>
        <v>6.4412238325281803E-3</v>
      </c>
      <c r="H219">
        <v>18</v>
      </c>
      <c r="I219" s="1">
        <f>IFERROR(Table3[[#This Row],[Steel (S)]]/Table3[[#This Row],[Total Poles]],"")</f>
        <v>2.8985507246376812E-2</v>
      </c>
      <c r="J219">
        <v>599</v>
      </c>
      <c r="K219" s="1">
        <f>IFERROR(Table3[[#This Row],[Wood (W)]]/Table3[[#This Row],[Total Poles]],"")</f>
        <v>0.96457326892109496</v>
      </c>
      <c r="L219">
        <v>621</v>
      </c>
    </row>
    <row r="220" spans="1:12" x14ac:dyDescent="0.25">
      <c r="A220" t="s">
        <v>542</v>
      </c>
      <c r="C220" s="1">
        <f>IFERROR((Table3[[#This Row],[Concrete (C)]]/Table3[[#This Row],[Total Poles]]),"")</f>
        <v>0</v>
      </c>
      <c r="E220" s="1">
        <f>IFERROR(Table3[[#This Row],[Ductile Iron (D)]]/Table3[[#This Row],[Total Poles]],"")</f>
        <v>0</v>
      </c>
      <c r="F220">
        <v>1</v>
      </c>
      <c r="G220" s="1">
        <f>IFERROR(Table3[[#This Row],[Fiberglass (F)]]/Table3[[#This Row],[Total Poles]],"")</f>
        <v>4.3478260869565218E-3</v>
      </c>
      <c r="I220" s="1">
        <f>IFERROR(Table3[[#This Row],[Steel (S)]]/Table3[[#This Row],[Total Poles]],"")</f>
        <v>0</v>
      </c>
      <c r="J220">
        <v>229</v>
      </c>
      <c r="K220" s="1">
        <f>IFERROR(Table3[[#This Row],[Wood (W)]]/Table3[[#This Row],[Total Poles]],"")</f>
        <v>0.9956521739130435</v>
      </c>
      <c r="L220">
        <v>230</v>
      </c>
    </row>
    <row r="221" spans="1:12" x14ac:dyDescent="0.25">
      <c r="A221" t="s">
        <v>543</v>
      </c>
      <c r="C221" s="1">
        <f>IFERROR((Table3[[#This Row],[Concrete (C)]]/Table3[[#This Row],[Total Poles]]),"")</f>
        <v>0</v>
      </c>
      <c r="E221" s="1">
        <f>IFERROR(Table3[[#This Row],[Ductile Iron (D)]]/Table3[[#This Row],[Total Poles]],"")</f>
        <v>0</v>
      </c>
      <c r="G221" s="1">
        <f>IFERROR(Table3[[#This Row],[Fiberglass (F)]]/Table3[[#This Row],[Total Poles]],"")</f>
        <v>0</v>
      </c>
      <c r="I221" s="1">
        <f>IFERROR(Table3[[#This Row],[Steel (S)]]/Table3[[#This Row],[Total Poles]],"")</f>
        <v>0</v>
      </c>
      <c r="J221">
        <v>186</v>
      </c>
      <c r="K221" s="1">
        <f>IFERROR(Table3[[#This Row],[Wood (W)]]/Table3[[#This Row],[Total Poles]],"")</f>
        <v>1</v>
      </c>
      <c r="L221">
        <v>186</v>
      </c>
    </row>
    <row r="222" spans="1:12" x14ac:dyDescent="0.25">
      <c r="A222" t="s">
        <v>544</v>
      </c>
      <c r="B222">
        <v>1</v>
      </c>
      <c r="C222" s="1">
        <f>IFERROR((Table3[[#This Row],[Concrete (C)]]/Table3[[#This Row],[Total Poles]]),"")</f>
        <v>3.4482758620689655E-3</v>
      </c>
      <c r="E222" s="1">
        <f>IFERROR(Table3[[#This Row],[Ductile Iron (D)]]/Table3[[#This Row],[Total Poles]],"")</f>
        <v>0</v>
      </c>
      <c r="F222">
        <v>1</v>
      </c>
      <c r="G222" s="1">
        <f>IFERROR(Table3[[#This Row],[Fiberglass (F)]]/Table3[[#This Row],[Total Poles]],"")</f>
        <v>3.4482758620689655E-3</v>
      </c>
      <c r="I222" s="1">
        <f>IFERROR(Table3[[#This Row],[Steel (S)]]/Table3[[#This Row],[Total Poles]],"")</f>
        <v>0</v>
      </c>
      <c r="J222">
        <v>288</v>
      </c>
      <c r="K222" s="1">
        <f>IFERROR(Table3[[#This Row],[Wood (W)]]/Table3[[#This Row],[Total Poles]],"")</f>
        <v>0.99310344827586206</v>
      </c>
      <c r="L222">
        <v>290</v>
      </c>
    </row>
    <row r="223" spans="1:12" x14ac:dyDescent="0.25">
      <c r="A223" t="s">
        <v>545</v>
      </c>
      <c r="C223" s="1">
        <f>IFERROR((Table3[[#This Row],[Concrete (C)]]/Table3[[#This Row],[Total Poles]]),"")</f>
        <v>0</v>
      </c>
      <c r="E223" s="1">
        <f>IFERROR(Table3[[#This Row],[Ductile Iron (D)]]/Table3[[#This Row],[Total Poles]],"")</f>
        <v>0</v>
      </c>
      <c r="F223">
        <v>1</v>
      </c>
      <c r="G223" s="1">
        <f>IFERROR(Table3[[#This Row],[Fiberglass (F)]]/Table3[[#This Row],[Total Poles]],"")</f>
        <v>4.4247787610619468E-3</v>
      </c>
      <c r="I223" s="1">
        <f>IFERROR(Table3[[#This Row],[Steel (S)]]/Table3[[#This Row],[Total Poles]],"")</f>
        <v>0</v>
      </c>
      <c r="J223">
        <v>225</v>
      </c>
      <c r="K223" s="1">
        <f>IFERROR(Table3[[#This Row],[Wood (W)]]/Table3[[#This Row],[Total Poles]],"")</f>
        <v>0.99557522123893805</v>
      </c>
      <c r="L223">
        <v>226</v>
      </c>
    </row>
    <row r="224" spans="1:12" x14ac:dyDescent="0.25">
      <c r="A224" t="s">
        <v>546</v>
      </c>
      <c r="C224" s="1">
        <f>IFERROR((Table3[[#This Row],[Concrete (C)]]/Table3[[#This Row],[Total Poles]]),"")</f>
        <v>0</v>
      </c>
      <c r="E224" s="1">
        <f>IFERROR(Table3[[#This Row],[Ductile Iron (D)]]/Table3[[#This Row],[Total Poles]],"")</f>
        <v>0</v>
      </c>
      <c r="G224" s="1">
        <f>IFERROR(Table3[[#This Row],[Fiberglass (F)]]/Table3[[#This Row],[Total Poles]],"")</f>
        <v>0</v>
      </c>
      <c r="I224" s="1">
        <f>IFERROR(Table3[[#This Row],[Steel (S)]]/Table3[[#This Row],[Total Poles]],"")</f>
        <v>0</v>
      </c>
      <c r="J224">
        <v>265</v>
      </c>
      <c r="K224" s="1">
        <f>IFERROR(Table3[[#This Row],[Wood (W)]]/Table3[[#This Row],[Total Poles]],"")</f>
        <v>1</v>
      </c>
      <c r="L224">
        <v>265</v>
      </c>
    </row>
    <row r="225" spans="1:12" x14ac:dyDescent="0.25">
      <c r="A225" t="s">
        <v>547</v>
      </c>
      <c r="B225">
        <v>1</v>
      </c>
      <c r="C225" s="1">
        <f>IFERROR((Table3[[#This Row],[Concrete (C)]]/Table3[[#This Row],[Total Poles]]),"")</f>
        <v>5.1813471502590676E-3</v>
      </c>
      <c r="E225" s="1">
        <f>IFERROR(Table3[[#This Row],[Ductile Iron (D)]]/Table3[[#This Row],[Total Poles]],"")</f>
        <v>0</v>
      </c>
      <c r="G225" s="1">
        <f>IFERROR(Table3[[#This Row],[Fiberglass (F)]]/Table3[[#This Row],[Total Poles]],"")</f>
        <v>0</v>
      </c>
      <c r="I225" s="1">
        <f>IFERROR(Table3[[#This Row],[Steel (S)]]/Table3[[#This Row],[Total Poles]],"")</f>
        <v>0</v>
      </c>
      <c r="J225">
        <v>192</v>
      </c>
      <c r="K225" s="1">
        <f>IFERROR(Table3[[#This Row],[Wood (W)]]/Table3[[#This Row],[Total Poles]],"")</f>
        <v>0.99481865284974091</v>
      </c>
      <c r="L225">
        <v>193</v>
      </c>
    </row>
    <row r="226" spans="1:12" x14ac:dyDescent="0.25">
      <c r="A226" t="s">
        <v>548</v>
      </c>
      <c r="C226" s="1">
        <f>IFERROR((Table3[[#This Row],[Concrete (C)]]/Table3[[#This Row],[Total Poles]]),"")</f>
        <v>0</v>
      </c>
      <c r="D226">
        <v>1</v>
      </c>
      <c r="E226" s="1">
        <f>IFERROR(Table3[[#This Row],[Ductile Iron (D)]]/Table3[[#This Row],[Total Poles]],"")</f>
        <v>3.3112582781456954E-3</v>
      </c>
      <c r="F226">
        <v>2</v>
      </c>
      <c r="G226" s="1">
        <f>IFERROR(Table3[[#This Row],[Fiberglass (F)]]/Table3[[#This Row],[Total Poles]],"")</f>
        <v>6.6225165562913907E-3</v>
      </c>
      <c r="I226" s="1">
        <f>IFERROR(Table3[[#This Row],[Steel (S)]]/Table3[[#This Row],[Total Poles]],"")</f>
        <v>0</v>
      </c>
      <c r="J226">
        <v>299</v>
      </c>
      <c r="K226" s="1">
        <f>IFERROR(Table3[[#This Row],[Wood (W)]]/Table3[[#This Row],[Total Poles]],"")</f>
        <v>0.99006622516556286</v>
      </c>
      <c r="L226">
        <v>302</v>
      </c>
    </row>
    <row r="227" spans="1:12" x14ac:dyDescent="0.25">
      <c r="A227" t="s">
        <v>549</v>
      </c>
      <c r="C227" s="1">
        <f>IFERROR((Table3[[#This Row],[Concrete (C)]]/Table3[[#This Row],[Total Poles]]),"")</f>
        <v>0</v>
      </c>
      <c r="E227" s="1">
        <f>IFERROR(Table3[[#This Row],[Ductile Iron (D)]]/Table3[[#This Row],[Total Poles]],"")</f>
        <v>0</v>
      </c>
      <c r="F227">
        <v>1</v>
      </c>
      <c r="G227" s="1">
        <f>IFERROR(Table3[[#This Row],[Fiberglass (F)]]/Table3[[#This Row],[Total Poles]],"")</f>
        <v>4.1322314049586778E-3</v>
      </c>
      <c r="H227">
        <v>1</v>
      </c>
      <c r="I227" s="1">
        <f>IFERROR(Table3[[#This Row],[Steel (S)]]/Table3[[#This Row],[Total Poles]],"")</f>
        <v>4.1322314049586778E-3</v>
      </c>
      <c r="J227">
        <v>240</v>
      </c>
      <c r="K227" s="1">
        <f>IFERROR(Table3[[#This Row],[Wood (W)]]/Table3[[#This Row],[Total Poles]],"")</f>
        <v>0.99173553719008267</v>
      </c>
      <c r="L227">
        <v>242</v>
      </c>
    </row>
    <row r="228" spans="1:12" x14ac:dyDescent="0.25">
      <c r="A228" t="s">
        <v>550</v>
      </c>
      <c r="C228" s="1">
        <f>IFERROR((Table3[[#This Row],[Concrete (C)]]/Table3[[#This Row],[Total Poles]]),"")</f>
        <v>0</v>
      </c>
      <c r="E228" s="1">
        <f>IFERROR(Table3[[#This Row],[Ductile Iron (D)]]/Table3[[#This Row],[Total Poles]],"")</f>
        <v>0</v>
      </c>
      <c r="G228" s="1">
        <f>IFERROR(Table3[[#This Row],[Fiberglass (F)]]/Table3[[#This Row],[Total Poles]],"")</f>
        <v>0</v>
      </c>
      <c r="I228" s="1">
        <f>IFERROR(Table3[[#This Row],[Steel (S)]]/Table3[[#This Row],[Total Poles]],"")</f>
        <v>0</v>
      </c>
      <c r="J228">
        <v>184</v>
      </c>
      <c r="K228" s="1">
        <f>IFERROR(Table3[[#This Row],[Wood (W)]]/Table3[[#This Row],[Total Poles]],"")</f>
        <v>1</v>
      </c>
      <c r="L228">
        <v>184</v>
      </c>
    </row>
    <row r="229" spans="1:12" x14ac:dyDescent="0.25">
      <c r="A229" t="s">
        <v>551</v>
      </c>
      <c r="B229">
        <v>1</v>
      </c>
      <c r="C229" s="1">
        <f>IFERROR((Table3[[#This Row],[Concrete (C)]]/Table3[[#This Row],[Total Poles]]),"")</f>
        <v>3.8167938931297708E-3</v>
      </c>
      <c r="E229" s="1">
        <f>IFERROR(Table3[[#This Row],[Ductile Iron (D)]]/Table3[[#This Row],[Total Poles]],"")</f>
        <v>0</v>
      </c>
      <c r="G229" s="1">
        <f>IFERROR(Table3[[#This Row],[Fiberglass (F)]]/Table3[[#This Row],[Total Poles]],"")</f>
        <v>0</v>
      </c>
      <c r="I229" s="1">
        <f>IFERROR(Table3[[#This Row],[Steel (S)]]/Table3[[#This Row],[Total Poles]],"")</f>
        <v>0</v>
      </c>
      <c r="J229">
        <v>261</v>
      </c>
      <c r="K229" s="1">
        <f>IFERROR(Table3[[#This Row],[Wood (W)]]/Table3[[#This Row],[Total Poles]],"")</f>
        <v>0.99618320610687028</v>
      </c>
      <c r="L229">
        <v>262</v>
      </c>
    </row>
    <row r="230" spans="1:12" x14ac:dyDescent="0.25">
      <c r="A230" t="s">
        <v>100</v>
      </c>
      <c r="C230" s="1">
        <f>IFERROR((Table3[[#This Row],[Concrete (C)]]/Table3[[#This Row],[Total Poles]]),"")</f>
        <v>0</v>
      </c>
      <c r="E230" s="1">
        <f>IFERROR(Table3[[#This Row],[Ductile Iron (D)]]/Table3[[#This Row],[Total Poles]],"")</f>
        <v>0</v>
      </c>
      <c r="G230" s="1">
        <f>IFERROR(Table3[[#This Row],[Fiberglass (F)]]/Table3[[#This Row],[Total Poles]],"")</f>
        <v>0</v>
      </c>
      <c r="H230">
        <v>14</v>
      </c>
      <c r="I230" s="1">
        <f>IFERROR(Table3[[#This Row],[Steel (S)]]/Table3[[#This Row],[Total Poles]],"")</f>
        <v>4.2944785276073622E-2</v>
      </c>
      <c r="J230">
        <v>312</v>
      </c>
      <c r="K230" s="1">
        <f>IFERROR(Table3[[#This Row],[Wood (W)]]/Table3[[#This Row],[Total Poles]],"")</f>
        <v>0.95705521472392641</v>
      </c>
      <c r="L230">
        <v>326</v>
      </c>
    </row>
    <row r="231" spans="1:12" x14ac:dyDescent="0.25">
      <c r="A231" t="s">
        <v>552</v>
      </c>
      <c r="B231">
        <v>1</v>
      </c>
      <c r="C231" s="1">
        <f>IFERROR((Table3[[#This Row],[Concrete (C)]]/Table3[[#This Row],[Total Poles]]),"")</f>
        <v>1.2345679012345679E-3</v>
      </c>
      <c r="E231" s="1">
        <f>IFERROR(Table3[[#This Row],[Ductile Iron (D)]]/Table3[[#This Row],[Total Poles]],"")</f>
        <v>0</v>
      </c>
      <c r="G231" s="1">
        <f>IFERROR(Table3[[#This Row],[Fiberglass (F)]]/Table3[[#This Row],[Total Poles]],"")</f>
        <v>0</v>
      </c>
      <c r="I231" s="1">
        <f>IFERROR(Table3[[#This Row],[Steel (S)]]/Table3[[#This Row],[Total Poles]],"")</f>
        <v>0</v>
      </c>
      <c r="J231">
        <v>809</v>
      </c>
      <c r="K231" s="1">
        <f>IFERROR(Table3[[#This Row],[Wood (W)]]/Table3[[#This Row],[Total Poles]],"")</f>
        <v>0.99876543209876545</v>
      </c>
      <c r="L231">
        <v>810</v>
      </c>
    </row>
    <row r="232" spans="1:12" x14ac:dyDescent="0.25">
      <c r="A232" t="s">
        <v>101</v>
      </c>
      <c r="C232" s="1">
        <f>IFERROR((Table3[[#This Row],[Concrete (C)]]/Table3[[#This Row],[Total Poles]]),"")</f>
        <v>0</v>
      </c>
      <c r="E232" s="1">
        <f>IFERROR(Table3[[#This Row],[Ductile Iron (D)]]/Table3[[#This Row],[Total Poles]],"")</f>
        <v>0</v>
      </c>
      <c r="G232" s="1">
        <f>IFERROR(Table3[[#This Row],[Fiberglass (F)]]/Table3[[#This Row],[Total Poles]],"")</f>
        <v>0</v>
      </c>
      <c r="I232" s="1">
        <f>IFERROR(Table3[[#This Row],[Steel (S)]]/Table3[[#This Row],[Total Poles]],"")</f>
        <v>0</v>
      </c>
      <c r="J232">
        <v>359</v>
      </c>
      <c r="K232" s="1">
        <f>IFERROR(Table3[[#This Row],[Wood (W)]]/Table3[[#This Row],[Total Poles]],"")</f>
        <v>1</v>
      </c>
      <c r="L232">
        <v>359</v>
      </c>
    </row>
    <row r="233" spans="1:12" x14ac:dyDescent="0.25">
      <c r="A233" t="s">
        <v>102</v>
      </c>
      <c r="C233" s="1">
        <f>IFERROR((Table3[[#This Row],[Concrete (C)]]/Table3[[#This Row],[Total Poles]]),"")</f>
        <v>0</v>
      </c>
      <c r="E233" s="1">
        <f>IFERROR(Table3[[#This Row],[Ductile Iron (D)]]/Table3[[#This Row],[Total Poles]],"")</f>
        <v>0</v>
      </c>
      <c r="G233" s="1">
        <f>IFERROR(Table3[[#This Row],[Fiberglass (F)]]/Table3[[#This Row],[Total Poles]],"")</f>
        <v>0</v>
      </c>
      <c r="I233" s="1">
        <f>IFERROR(Table3[[#This Row],[Steel (S)]]/Table3[[#This Row],[Total Poles]],"")</f>
        <v>0</v>
      </c>
      <c r="J233">
        <v>846</v>
      </c>
      <c r="K233" s="1">
        <f>IFERROR(Table3[[#This Row],[Wood (W)]]/Table3[[#This Row],[Total Poles]],"")</f>
        <v>1</v>
      </c>
      <c r="L233">
        <v>846</v>
      </c>
    </row>
    <row r="234" spans="1:12" x14ac:dyDescent="0.25">
      <c r="A234" t="s">
        <v>553</v>
      </c>
      <c r="C234" s="1">
        <f>IFERROR((Table3[[#This Row],[Concrete (C)]]/Table3[[#This Row],[Total Poles]]),"")</f>
        <v>0</v>
      </c>
      <c r="E234" s="1">
        <f>IFERROR(Table3[[#This Row],[Ductile Iron (D)]]/Table3[[#This Row],[Total Poles]],"")</f>
        <v>0</v>
      </c>
      <c r="G234" s="1">
        <f>IFERROR(Table3[[#This Row],[Fiberglass (F)]]/Table3[[#This Row],[Total Poles]],"")</f>
        <v>0</v>
      </c>
      <c r="I234" s="1">
        <f>IFERROR(Table3[[#This Row],[Steel (S)]]/Table3[[#This Row],[Total Poles]],"")</f>
        <v>0</v>
      </c>
      <c r="J234">
        <v>438</v>
      </c>
      <c r="K234" s="1">
        <f>IFERROR(Table3[[#This Row],[Wood (W)]]/Table3[[#This Row],[Total Poles]],"")</f>
        <v>1</v>
      </c>
      <c r="L234">
        <v>438</v>
      </c>
    </row>
    <row r="235" spans="1:12" x14ac:dyDescent="0.25">
      <c r="A235" t="s">
        <v>103</v>
      </c>
      <c r="C235" s="1">
        <f>IFERROR((Table3[[#This Row],[Concrete (C)]]/Table3[[#This Row],[Total Poles]]),"")</f>
        <v>0</v>
      </c>
      <c r="E235" s="1">
        <f>IFERROR(Table3[[#This Row],[Ductile Iron (D)]]/Table3[[#This Row],[Total Poles]],"")</f>
        <v>0</v>
      </c>
      <c r="G235" s="1">
        <f>IFERROR(Table3[[#This Row],[Fiberglass (F)]]/Table3[[#This Row],[Total Poles]],"")</f>
        <v>0</v>
      </c>
      <c r="I235" s="1">
        <f>IFERROR(Table3[[#This Row],[Steel (S)]]/Table3[[#This Row],[Total Poles]],"")</f>
        <v>0</v>
      </c>
      <c r="J235">
        <v>426</v>
      </c>
      <c r="K235" s="1">
        <f>IFERROR(Table3[[#This Row],[Wood (W)]]/Table3[[#This Row],[Total Poles]],"")</f>
        <v>1</v>
      </c>
      <c r="L235">
        <v>426</v>
      </c>
    </row>
    <row r="236" spans="1:12" x14ac:dyDescent="0.25">
      <c r="A236" t="s">
        <v>554</v>
      </c>
      <c r="C236" s="1">
        <f>IFERROR((Table3[[#This Row],[Concrete (C)]]/Table3[[#This Row],[Total Poles]]),"")</f>
        <v>0</v>
      </c>
      <c r="E236" s="1">
        <f>IFERROR(Table3[[#This Row],[Ductile Iron (D)]]/Table3[[#This Row],[Total Poles]],"")</f>
        <v>0</v>
      </c>
      <c r="G236" s="1">
        <f>IFERROR(Table3[[#This Row],[Fiberglass (F)]]/Table3[[#This Row],[Total Poles]],"")</f>
        <v>0</v>
      </c>
      <c r="H236">
        <v>1</v>
      </c>
      <c r="I236" s="1">
        <f>IFERROR(Table3[[#This Row],[Steel (S)]]/Table3[[#This Row],[Total Poles]],"")</f>
        <v>2.6881720430107529E-3</v>
      </c>
      <c r="J236">
        <v>371</v>
      </c>
      <c r="K236" s="1">
        <f>IFERROR(Table3[[#This Row],[Wood (W)]]/Table3[[#This Row],[Total Poles]],"")</f>
        <v>0.99731182795698925</v>
      </c>
      <c r="L236">
        <v>372</v>
      </c>
    </row>
    <row r="237" spans="1:12" x14ac:dyDescent="0.25">
      <c r="A237" t="s">
        <v>104</v>
      </c>
      <c r="C237" s="1">
        <f>IFERROR((Table3[[#This Row],[Concrete (C)]]/Table3[[#This Row],[Total Poles]]),"")</f>
        <v>0</v>
      </c>
      <c r="E237" s="1">
        <f>IFERROR(Table3[[#This Row],[Ductile Iron (D)]]/Table3[[#This Row],[Total Poles]],"")</f>
        <v>0</v>
      </c>
      <c r="G237" s="1">
        <f>IFERROR(Table3[[#This Row],[Fiberglass (F)]]/Table3[[#This Row],[Total Poles]],"")</f>
        <v>0</v>
      </c>
      <c r="I237" s="1">
        <f>IFERROR(Table3[[#This Row],[Steel (S)]]/Table3[[#This Row],[Total Poles]],"")</f>
        <v>0</v>
      </c>
      <c r="J237">
        <v>525</v>
      </c>
      <c r="K237" s="1">
        <f>IFERROR(Table3[[#This Row],[Wood (W)]]/Table3[[#This Row],[Total Poles]],"")</f>
        <v>1</v>
      </c>
      <c r="L237">
        <v>525</v>
      </c>
    </row>
    <row r="238" spans="1:12" x14ac:dyDescent="0.25">
      <c r="A238" t="s">
        <v>555</v>
      </c>
      <c r="B238">
        <v>3</v>
      </c>
      <c r="C238" s="1">
        <f>IFERROR((Table3[[#This Row],[Concrete (C)]]/Table3[[#This Row],[Total Poles]]),"")</f>
        <v>2.8301886792452831E-2</v>
      </c>
      <c r="E238" s="1">
        <f>IFERROR(Table3[[#This Row],[Ductile Iron (D)]]/Table3[[#This Row],[Total Poles]],"")</f>
        <v>0</v>
      </c>
      <c r="G238" s="1">
        <f>IFERROR(Table3[[#This Row],[Fiberglass (F)]]/Table3[[#This Row],[Total Poles]],"")</f>
        <v>0</v>
      </c>
      <c r="H238">
        <v>15</v>
      </c>
      <c r="I238" s="1">
        <f>IFERROR(Table3[[#This Row],[Steel (S)]]/Table3[[#This Row],[Total Poles]],"")</f>
        <v>0.14150943396226415</v>
      </c>
      <c r="J238">
        <v>88</v>
      </c>
      <c r="K238" s="1">
        <f>IFERROR(Table3[[#This Row],[Wood (W)]]/Table3[[#This Row],[Total Poles]],"")</f>
        <v>0.83018867924528306</v>
      </c>
      <c r="L238">
        <v>106</v>
      </c>
    </row>
    <row r="239" spans="1:12" x14ac:dyDescent="0.25">
      <c r="A239" t="s">
        <v>556</v>
      </c>
      <c r="C239" s="1">
        <f>IFERROR((Table3[[#This Row],[Concrete (C)]]/Table3[[#This Row],[Total Poles]]),"")</f>
        <v>0</v>
      </c>
      <c r="E239" s="1">
        <f>IFERROR(Table3[[#This Row],[Ductile Iron (D)]]/Table3[[#This Row],[Total Poles]],"")</f>
        <v>0</v>
      </c>
      <c r="G239" s="1">
        <f>IFERROR(Table3[[#This Row],[Fiberglass (F)]]/Table3[[#This Row],[Total Poles]],"")</f>
        <v>0</v>
      </c>
      <c r="I239" s="1">
        <f>IFERROR(Table3[[#This Row],[Steel (S)]]/Table3[[#This Row],[Total Poles]],"")</f>
        <v>0</v>
      </c>
      <c r="J239">
        <v>88</v>
      </c>
      <c r="K239" s="1">
        <f>IFERROR(Table3[[#This Row],[Wood (W)]]/Table3[[#This Row],[Total Poles]],"")</f>
        <v>1</v>
      </c>
      <c r="L239">
        <v>88</v>
      </c>
    </row>
    <row r="240" spans="1:12" x14ac:dyDescent="0.25">
      <c r="A240" t="s">
        <v>557</v>
      </c>
      <c r="B240">
        <v>1</v>
      </c>
      <c r="C240" s="1">
        <f>IFERROR((Table3[[#This Row],[Concrete (C)]]/Table3[[#This Row],[Total Poles]]),"")</f>
        <v>5.263157894736842E-3</v>
      </c>
      <c r="E240" s="1">
        <f>IFERROR(Table3[[#This Row],[Ductile Iron (D)]]/Table3[[#This Row],[Total Poles]],"")</f>
        <v>0</v>
      </c>
      <c r="G240" s="1">
        <f>IFERROR(Table3[[#This Row],[Fiberglass (F)]]/Table3[[#This Row],[Total Poles]],"")</f>
        <v>0</v>
      </c>
      <c r="H240">
        <v>2</v>
      </c>
      <c r="I240" s="1">
        <f>IFERROR(Table3[[#This Row],[Steel (S)]]/Table3[[#This Row],[Total Poles]],"")</f>
        <v>1.0526315789473684E-2</v>
      </c>
      <c r="J240">
        <v>187</v>
      </c>
      <c r="K240" s="1">
        <f>IFERROR(Table3[[#This Row],[Wood (W)]]/Table3[[#This Row],[Total Poles]],"")</f>
        <v>0.98421052631578942</v>
      </c>
      <c r="L240">
        <v>190</v>
      </c>
    </row>
    <row r="241" spans="1:12" x14ac:dyDescent="0.25">
      <c r="A241" t="s">
        <v>558</v>
      </c>
      <c r="C241" s="1">
        <f>IFERROR((Table3[[#This Row],[Concrete (C)]]/Table3[[#This Row],[Total Poles]]),"")</f>
        <v>0</v>
      </c>
      <c r="E241" s="1">
        <f>IFERROR(Table3[[#This Row],[Ductile Iron (D)]]/Table3[[#This Row],[Total Poles]],"")</f>
        <v>0</v>
      </c>
      <c r="G241" s="1">
        <f>IFERROR(Table3[[#This Row],[Fiberglass (F)]]/Table3[[#This Row],[Total Poles]],"")</f>
        <v>0</v>
      </c>
      <c r="H241">
        <v>51</v>
      </c>
      <c r="I241" s="1">
        <f>IFERROR(Table3[[#This Row],[Steel (S)]]/Table3[[#This Row],[Total Poles]],"")</f>
        <v>0.24519230769230768</v>
      </c>
      <c r="J241">
        <v>157</v>
      </c>
      <c r="K241" s="1">
        <f>IFERROR(Table3[[#This Row],[Wood (W)]]/Table3[[#This Row],[Total Poles]],"")</f>
        <v>0.75480769230769229</v>
      </c>
      <c r="L241">
        <v>208</v>
      </c>
    </row>
    <row r="242" spans="1:12" x14ac:dyDescent="0.25">
      <c r="A242" t="s">
        <v>559</v>
      </c>
      <c r="B242">
        <v>1</v>
      </c>
      <c r="C242" s="1">
        <f>IFERROR((Table3[[#This Row],[Concrete (C)]]/Table3[[#This Row],[Total Poles]]),"")</f>
        <v>6.5359477124183009E-3</v>
      </c>
      <c r="E242" s="1">
        <f>IFERROR(Table3[[#This Row],[Ductile Iron (D)]]/Table3[[#This Row],[Total Poles]],"")</f>
        <v>0</v>
      </c>
      <c r="G242" s="1">
        <f>IFERROR(Table3[[#This Row],[Fiberglass (F)]]/Table3[[#This Row],[Total Poles]],"")</f>
        <v>0</v>
      </c>
      <c r="H242">
        <v>28</v>
      </c>
      <c r="I242" s="1">
        <f>IFERROR(Table3[[#This Row],[Steel (S)]]/Table3[[#This Row],[Total Poles]],"")</f>
        <v>0.18300653594771241</v>
      </c>
      <c r="J242">
        <v>124</v>
      </c>
      <c r="K242" s="1">
        <f>IFERROR(Table3[[#This Row],[Wood (W)]]/Table3[[#This Row],[Total Poles]],"")</f>
        <v>0.81045751633986929</v>
      </c>
      <c r="L242">
        <v>153</v>
      </c>
    </row>
    <row r="243" spans="1:12" x14ac:dyDescent="0.25">
      <c r="A243" t="s">
        <v>560</v>
      </c>
      <c r="B243">
        <v>1</v>
      </c>
      <c r="C243" s="1">
        <f>IFERROR((Table3[[#This Row],[Concrete (C)]]/Table3[[#This Row],[Total Poles]]),"")</f>
        <v>6.3291139240506328E-3</v>
      </c>
      <c r="E243" s="1">
        <f>IFERROR(Table3[[#This Row],[Ductile Iron (D)]]/Table3[[#This Row],[Total Poles]],"")</f>
        <v>0</v>
      </c>
      <c r="G243" s="1">
        <f>IFERROR(Table3[[#This Row],[Fiberglass (F)]]/Table3[[#This Row],[Total Poles]],"")</f>
        <v>0</v>
      </c>
      <c r="H243">
        <v>19</v>
      </c>
      <c r="I243" s="1">
        <f>IFERROR(Table3[[#This Row],[Steel (S)]]/Table3[[#This Row],[Total Poles]],"")</f>
        <v>0.12025316455696203</v>
      </c>
      <c r="J243">
        <v>138</v>
      </c>
      <c r="K243" s="1">
        <f>IFERROR(Table3[[#This Row],[Wood (W)]]/Table3[[#This Row],[Total Poles]],"")</f>
        <v>0.87341772151898733</v>
      </c>
      <c r="L243">
        <v>158</v>
      </c>
    </row>
    <row r="244" spans="1:12" x14ac:dyDescent="0.25">
      <c r="A244" t="s">
        <v>561</v>
      </c>
      <c r="C244" s="1">
        <f>IFERROR((Table3[[#This Row],[Concrete (C)]]/Table3[[#This Row],[Total Poles]]),"")</f>
        <v>0</v>
      </c>
      <c r="E244" s="1">
        <f>IFERROR(Table3[[#This Row],[Ductile Iron (D)]]/Table3[[#This Row],[Total Poles]],"")</f>
        <v>0</v>
      </c>
      <c r="G244" s="1">
        <f>IFERROR(Table3[[#This Row],[Fiberglass (F)]]/Table3[[#This Row],[Total Poles]],"")</f>
        <v>0</v>
      </c>
      <c r="I244" s="1">
        <f>IFERROR(Table3[[#This Row],[Steel (S)]]/Table3[[#This Row],[Total Poles]],"")</f>
        <v>0</v>
      </c>
      <c r="J244">
        <v>90</v>
      </c>
      <c r="K244" s="1">
        <f>IFERROR(Table3[[#This Row],[Wood (W)]]/Table3[[#This Row],[Total Poles]],"")</f>
        <v>1</v>
      </c>
      <c r="L244">
        <v>90</v>
      </c>
    </row>
    <row r="245" spans="1:12" x14ac:dyDescent="0.25">
      <c r="A245" t="s">
        <v>562</v>
      </c>
      <c r="C245" s="1">
        <f>IFERROR((Table3[[#This Row],[Concrete (C)]]/Table3[[#This Row],[Total Poles]]),"")</f>
        <v>0</v>
      </c>
      <c r="E245" s="1">
        <f>IFERROR(Table3[[#This Row],[Ductile Iron (D)]]/Table3[[#This Row],[Total Poles]],"")</f>
        <v>0</v>
      </c>
      <c r="F245">
        <v>2</v>
      </c>
      <c r="G245" s="1">
        <f>IFERROR(Table3[[#This Row],[Fiberglass (F)]]/Table3[[#This Row],[Total Poles]],"")</f>
        <v>1.015228426395939E-2</v>
      </c>
      <c r="I245" s="1">
        <f>IFERROR(Table3[[#This Row],[Steel (S)]]/Table3[[#This Row],[Total Poles]],"")</f>
        <v>0</v>
      </c>
      <c r="J245">
        <v>195</v>
      </c>
      <c r="K245" s="1">
        <f>IFERROR(Table3[[#This Row],[Wood (W)]]/Table3[[#This Row],[Total Poles]],"")</f>
        <v>0.98984771573604058</v>
      </c>
      <c r="L245">
        <v>197</v>
      </c>
    </row>
    <row r="246" spans="1:12" x14ac:dyDescent="0.25">
      <c r="A246" t="s">
        <v>563</v>
      </c>
      <c r="C246" s="1">
        <f>IFERROR((Table3[[#This Row],[Concrete (C)]]/Table3[[#This Row],[Total Poles]]),"")</f>
        <v>0</v>
      </c>
      <c r="E246" s="1">
        <f>IFERROR(Table3[[#This Row],[Ductile Iron (D)]]/Table3[[#This Row],[Total Poles]],"")</f>
        <v>0</v>
      </c>
      <c r="F246">
        <v>10</v>
      </c>
      <c r="G246" s="1">
        <f>IFERROR(Table3[[#This Row],[Fiberglass (F)]]/Table3[[#This Row],[Total Poles]],"")</f>
        <v>4.2735042735042736E-2</v>
      </c>
      <c r="I246" s="1">
        <f>IFERROR(Table3[[#This Row],[Steel (S)]]/Table3[[#This Row],[Total Poles]],"")</f>
        <v>0</v>
      </c>
      <c r="J246">
        <v>224</v>
      </c>
      <c r="K246" s="1">
        <f>IFERROR(Table3[[#This Row],[Wood (W)]]/Table3[[#This Row],[Total Poles]],"")</f>
        <v>0.95726495726495731</v>
      </c>
      <c r="L246">
        <v>234</v>
      </c>
    </row>
    <row r="247" spans="1:12" x14ac:dyDescent="0.25">
      <c r="A247" t="s">
        <v>564</v>
      </c>
      <c r="C247" s="1">
        <f>IFERROR((Table3[[#This Row],[Concrete (C)]]/Table3[[#This Row],[Total Poles]]),"")</f>
        <v>0</v>
      </c>
      <c r="D247">
        <v>2</v>
      </c>
      <c r="E247" s="1">
        <f>IFERROR(Table3[[#This Row],[Ductile Iron (D)]]/Table3[[#This Row],[Total Poles]],"")</f>
        <v>3.2679738562091504E-3</v>
      </c>
      <c r="F247">
        <v>7</v>
      </c>
      <c r="G247" s="1">
        <f>IFERROR(Table3[[#This Row],[Fiberglass (F)]]/Table3[[#This Row],[Total Poles]],"")</f>
        <v>1.1437908496732025E-2</v>
      </c>
      <c r="I247" s="1">
        <f>IFERROR(Table3[[#This Row],[Steel (S)]]/Table3[[#This Row],[Total Poles]],"")</f>
        <v>0</v>
      </c>
      <c r="J247">
        <v>603</v>
      </c>
      <c r="K247" s="1">
        <f>IFERROR(Table3[[#This Row],[Wood (W)]]/Table3[[#This Row],[Total Poles]],"")</f>
        <v>0.98529411764705888</v>
      </c>
      <c r="L247">
        <v>612</v>
      </c>
    </row>
    <row r="248" spans="1:12" x14ac:dyDescent="0.25">
      <c r="A248" t="s">
        <v>565</v>
      </c>
      <c r="C248" s="1">
        <f>IFERROR((Table3[[#This Row],[Concrete (C)]]/Table3[[#This Row],[Total Poles]]),"")</f>
        <v>0</v>
      </c>
      <c r="E248" s="1">
        <f>IFERROR(Table3[[#This Row],[Ductile Iron (D)]]/Table3[[#This Row],[Total Poles]],"")</f>
        <v>0</v>
      </c>
      <c r="F248">
        <v>3</v>
      </c>
      <c r="G248" s="1">
        <f>IFERROR(Table3[[#This Row],[Fiberglass (F)]]/Table3[[#This Row],[Total Poles]],"")</f>
        <v>3.5046728971962616E-3</v>
      </c>
      <c r="H248">
        <v>2</v>
      </c>
      <c r="I248" s="1">
        <f>IFERROR(Table3[[#This Row],[Steel (S)]]/Table3[[#This Row],[Total Poles]],"")</f>
        <v>2.3364485981308409E-3</v>
      </c>
      <c r="J248">
        <v>851</v>
      </c>
      <c r="K248" s="1">
        <f>IFERROR(Table3[[#This Row],[Wood (W)]]/Table3[[#This Row],[Total Poles]],"")</f>
        <v>0.99415887850467288</v>
      </c>
      <c r="L248">
        <v>856</v>
      </c>
    </row>
    <row r="249" spans="1:12" x14ac:dyDescent="0.25">
      <c r="A249" t="s">
        <v>566</v>
      </c>
      <c r="C249" s="1">
        <f>IFERROR((Table3[[#This Row],[Concrete (C)]]/Table3[[#This Row],[Total Poles]]),"")</f>
        <v>0</v>
      </c>
      <c r="E249" s="1">
        <f>IFERROR(Table3[[#This Row],[Ductile Iron (D)]]/Table3[[#This Row],[Total Poles]],"")</f>
        <v>0</v>
      </c>
      <c r="F249">
        <v>1</v>
      </c>
      <c r="G249" s="1">
        <f>IFERROR(Table3[[#This Row],[Fiberglass (F)]]/Table3[[#This Row],[Total Poles]],"")</f>
        <v>3.0581039755351682E-3</v>
      </c>
      <c r="I249" s="1">
        <f>IFERROR(Table3[[#This Row],[Steel (S)]]/Table3[[#This Row],[Total Poles]],"")</f>
        <v>0</v>
      </c>
      <c r="J249">
        <v>326</v>
      </c>
      <c r="K249" s="1">
        <f>IFERROR(Table3[[#This Row],[Wood (W)]]/Table3[[#This Row],[Total Poles]],"")</f>
        <v>0.99694189602446481</v>
      </c>
      <c r="L249">
        <v>327</v>
      </c>
    </row>
    <row r="250" spans="1:12" x14ac:dyDescent="0.25">
      <c r="A250" t="s">
        <v>567</v>
      </c>
      <c r="C250" s="1">
        <f>IFERROR((Table3[[#This Row],[Concrete (C)]]/Table3[[#This Row],[Total Poles]]),"")</f>
        <v>0</v>
      </c>
      <c r="E250" s="1">
        <f>IFERROR(Table3[[#This Row],[Ductile Iron (D)]]/Table3[[#This Row],[Total Poles]],"")</f>
        <v>0</v>
      </c>
      <c r="G250" s="1">
        <f>IFERROR(Table3[[#This Row],[Fiberglass (F)]]/Table3[[#This Row],[Total Poles]],"")</f>
        <v>0</v>
      </c>
      <c r="I250" s="1">
        <f>IFERROR(Table3[[#This Row],[Steel (S)]]/Table3[[#This Row],[Total Poles]],"")</f>
        <v>0</v>
      </c>
      <c r="J250">
        <v>350</v>
      </c>
      <c r="K250" s="1">
        <f>IFERROR(Table3[[#This Row],[Wood (W)]]/Table3[[#This Row],[Total Poles]],"")</f>
        <v>1</v>
      </c>
      <c r="L250">
        <v>350</v>
      </c>
    </row>
    <row r="251" spans="1:12" x14ac:dyDescent="0.25">
      <c r="A251" t="s">
        <v>568</v>
      </c>
      <c r="C251" s="1">
        <f>IFERROR((Table3[[#This Row],[Concrete (C)]]/Table3[[#This Row],[Total Poles]]),"")</f>
        <v>0</v>
      </c>
      <c r="E251" s="1">
        <f>IFERROR(Table3[[#This Row],[Ductile Iron (D)]]/Table3[[#This Row],[Total Poles]],"")</f>
        <v>0</v>
      </c>
      <c r="F251">
        <v>1</v>
      </c>
      <c r="G251" s="1">
        <f>IFERROR(Table3[[#This Row],[Fiberglass (F)]]/Table3[[#This Row],[Total Poles]],"")</f>
        <v>3.2154340836012861E-3</v>
      </c>
      <c r="I251" s="1">
        <f>IFERROR(Table3[[#This Row],[Steel (S)]]/Table3[[#This Row],[Total Poles]],"")</f>
        <v>0</v>
      </c>
      <c r="J251">
        <v>310</v>
      </c>
      <c r="K251" s="1">
        <f>IFERROR(Table3[[#This Row],[Wood (W)]]/Table3[[#This Row],[Total Poles]],"")</f>
        <v>0.99678456591639875</v>
      </c>
      <c r="L251">
        <v>311</v>
      </c>
    </row>
    <row r="252" spans="1:12" x14ac:dyDescent="0.25">
      <c r="A252" t="s">
        <v>569</v>
      </c>
      <c r="C252" s="1">
        <f>IFERROR((Table3[[#This Row],[Concrete (C)]]/Table3[[#This Row],[Total Poles]]),"")</f>
        <v>0</v>
      </c>
      <c r="D252">
        <v>4</v>
      </c>
      <c r="E252" s="1">
        <f>IFERROR(Table3[[#This Row],[Ductile Iron (D)]]/Table3[[#This Row],[Total Poles]],"")</f>
        <v>4.9689440993788822E-3</v>
      </c>
      <c r="F252">
        <v>6</v>
      </c>
      <c r="G252" s="1">
        <f>IFERROR(Table3[[#This Row],[Fiberglass (F)]]/Table3[[#This Row],[Total Poles]],"")</f>
        <v>7.4534161490683228E-3</v>
      </c>
      <c r="H252">
        <v>1</v>
      </c>
      <c r="I252" s="1">
        <f>IFERROR(Table3[[#This Row],[Steel (S)]]/Table3[[#This Row],[Total Poles]],"")</f>
        <v>1.2422360248447205E-3</v>
      </c>
      <c r="J252">
        <v>794</v>
      </c>
      <c r="K252" s="1">
        <f>IFERROR(Table3[[#This Row],[Wood (W)]]/Table3[[#This Row],[Total Poles]],"")</f>
        <v>0.98633540372670803</v>
      </c>
      <c r="L252">
        <v>805</v>
      </c>
    </row>
    <row r="253" spans="1:12" x14ac:dyDescent="0.25">
      <c r="A253" t="s">
        <v>570</v>
      </c>
      <c r="C253" s="1">
        <f>IFERROR((Table3[[#This Row],[Concrete (C)]]/Table3[[#This Row],[Total Poles]]),"")</f>
        <v>0</v>
      </c>
      <c r="E253" s="1">
        <f>IFERROR(Table3[[#This Row],[Ductile Iron (D)]]/Table3[[#This Row],[Total Poles]],"")</f>
        <v>0</v>
      </c>
      <c r="F253">
        <v>2</v>
      </c>
      <c r="G253" s="1">
        <f>IFERROR(Table3[[#This Row],[Fiberglass (F)]]/Table3[[#This Row],[Total Poles]],"")</f>
        <v>1.0526315789473684E-2</v>
      </c>
      <c r="I253" s="1">
        <f>IFERROR(Table3[[#This Row],[Steel (S)]]/Table3[[#This Row],[Total Poles]],"")</f>
        <v>0</v>
      </c>
      <c r="J253">
        <v>188</v>
      </c>
      <c r="K253" s="1">
        <f>IFERROR(Table3[[#This Row],[Wood (W)]]/Table3[[#This Row],[Total Poles]],"")</f>
        <v>0.98947368421052628</v>
      </c>
      <c r="L253">
        <v>190</v>
      </c>
    </row>
    <row r="254" spans="1:12" x14ac:dyDescent="0.25">
      <c r="A254" t="s">
        <v>571</v>
      </c>
      <c r="C254" s="1">
        <f>IFERROR((Table3[[#This Row],[Concrete (C)]]/Table3[[#This Row],[Total Poles]]),"")</f>
        <v>0</v>
      </c>
      <c r="E254" s="1">
        <f>IFERROR(Table3[[#This Row],[Ductile Iron (D)]]/Table3[[#This Row],[Total Poles]],"")</f>
        <v>0</v>
      </c>
      <c r="F254">
        <v>4</v>
      </c>
      <c r="G254" s="1">
        <f>IFERROR(Table3[[#This Row],[Fiberglass (F)]]/Table3[[#This Row],[Total Poles]],"")</f>
        <v>6.4935064935064939E-3</v>
      </c>
      <c r="I254" s="1">
        <f>IFERROR(Table3[[#This Row],[Steel (S)]]/Table3[[#This Row],[Total Poles]],"")</f>
        <v>0</v>
      </c>
      <c r="J254">
        <v>612</v>
      </c>
      <c r="K254" s="1">
        <f>IFERROR(Table3[[#This Row],[Wood (W)]]/Table3[[#This Row],[Total Poles]],"")</f>
        <v>0.99350649350649356</v>
      </c>
      <c r="L254">
        <v>616</v>
      </c>
    </row>
    <row r="255" spans="1:12" x14ac:dyDescent="0.25">
      <c r="A255" t="s">
        <v>572</v>
      </c>
      <c r="C255" s="1">
        <f>IFERROR((Table3[[#This Row],[Concrete (C)]]/Table3[[#This Row],[Total Poles]]),"")</f>
        <v>0</v>
      </c>
      <c r="E255" s="1">
        <f>IFERROR(Table3[[#This Row],[Ductile Iron (D)]]/Table3[[#This Row],[Total Poles]],"")</f>
        <v>0</v>
      </c>
      <c r="F255">
        <v>5</v>
      </c>
      <c r="G255" s="1">
        <f>IFERROR(Table3[[#This Row],[Fiberglass (F)]]/Table3[[#This Row],[Total Poles]],"")</f>
        <v>8.7873462214411256E-3</v>
      </c>
      <c r="I255" s="1">
        <f>IFERROR(Table3[[#This Row],[Steel (S)]]/Table3[[#This Row],[Total Poles]],"")</f>
        <v>0</v>
      </c>
      <c r="J255">
        <v>564</v>
      </c>
      <c r="K255" s="1">
        <f>IFERROR(Table3[[#This Row],[Wood (W)]]/Table3[[#This Row],[Total Poles]],"")</f>
        <v>0.99121265377855883</v>
      </c>
      <c r="L255">
        <v>569</v>
      </c>
    </row>
    <row r="256" spans="1:12" x14ac:dyDescent="0.25">
      <c r="A256" t="s">
        <v>8</v>
      </c>
      <c r="C256" s="1">
        <f>IFERROR((Table3[[#This Row],[Concrete (C)]]/Table3[[#This Row],[Total Poles]]),"")</f>
        <v>0</v>
      </c>
      <c r="E256" s="1">
        <f>IFERROR(Table3[[#This Row],[Ductile Iron (D)]]/Table3[[#This Row],[Total Poles]],"")</f>
        <v>0</v>
      </c>
      <c r="G256" s="1">
        <f>IFERROR(Table3[[#This Row],[Fiberglass (F)]]/Table3[[#This Row],[Total Poles]],"")</f>
        <v>0</v>
      </c>
      <c r="I256" s="1">
        <f>IFERROR(Table3[[#This Row],[Steel (S)]]/Table3[[#This Row],[Total Poles]],"")</f>
        <v>0</v>
      </c>
      <c r="J256">
        <v>357</v>
      </c>
      <c r="K256" s="1">
        <f>IFERROR(Table3[[#This Row],[Wood (W)]]/Table3[[#This Row],[Total Poles]],"")</f>
        <v>1</v>
      </c>
      <c r="L256">
        <v>357</v>
      </c>
    </row>
    <row r="257" spans="1:12" x14ac:dyDescent="0.25">
      <c r="A257" t="s">
        <v>9</v>
      </c>
      <c r="B257">
        <v>3</v>
      </c>
      <c r="C257" s="1">
        <f>IFERROR((Table3[[#This Row],[Concrete (C)]]/Table3[[#This Row],[Total Poles]]),"")</f>
        <v>6.024096385542169E-3</v>
      </c>
      <c r="E257" s="1">
        <f>IFERROR(Table3[[#This Row],[Ductile Iron (D)]]/Table3[[#This Row],[Total Poles]],"")</f>
        <v>0</v>
      </c>
      <c r="F257">
        <v>1</v>
      </c>
      <c r="G257" s="1">
        <f>IFERROR(Table3[[#This Row],[Fiberglass (F)]]/Table3[[#This Row],[Total Poles]],"")</f>
        <v>2.008032128514056E-3</v>
      </c>
      <c r="I257" s="1">
        <f>IFERROR(Table3[[#This Row],[Steel (S)]]/Table3[[#This Row],[Total Poles]],"")</f>
        <v>0</v>
      </c>
      <c r="J257">
        <v>494</v>
      </c>
      <c r="K257" s="1">
        <f>IFERROR(Table3[[#This Row],[Wood (W)]]/Table3[[#This Row],[Total Poles]],"")</f>
        <v>0.99196787148594379</v>
      </c>
      <c r="L257">
        <v>498</v>
      </c>
    </row>
    <row r="258" spans="1:12" x14ac:dyDescent="0.25">
      <c r="A258" t="s">
        <v>10</v>
      </c>
      <c r="C258" s="1">
        <f>IFERROR((Table3[[#This Row],[Concrete (C)]]/Table3[[#This Row],[Total Poles]]),"")</f>
        <v>0</v>
      </c>
      <c r="E258" s="1">
        <f>IFERROR(Table3[[#This Row],[Ductile Iron (D)]]/Table3[[#This Row],[Total Poles]],"")</f>
        <v>0</v>
      </c>
      <c r="F258">
        <v>3</v>
      </c>
      <c r="G258" s="1">
        <f>IFERROR(Table3[[#This Row],[Fiberglass (F)]]/Table3[[#This Row],[Total Poles]],"")</f>
        <v>1.5544041450777202E-2</v>
      </c>
      <c r="I258" s="1">
        <f>IFERROR(Table3[[#This Row],[Steel (S)]]/Table3[[#This Row],[Total Poles]],"")</f>
        <v>0</v>
      </c>
      <c r="J258">
        <v>190</v>
      </c>
      <c r="K258" s="1">
        <f>IFERROR(Table3[[#This Row],[Wood (W)]]/Table3[[#This Row],[Total Poles]],"")</f>
        <v>0.98445595854922274</v>
      </c>
      <c r="L258">
        <v>193</v>
      </c>
    </row>
    <row r="259" spans="1:12" x14ac:dyDescent="0.25">
      <c r="A259" t="s">
        <v>573</v>
      </c>
      <c r="B259">
        <v>2</v>
      </c>
      <c r="C259" s="1">
        <f>IFERROR((Table3[[#This Row],[Concrete (C)]]/Table3[[#This Row],[Total Poles]]),"")</f>
        <v>8.658008658008658E-3</v>
      </c>
      <c r="E259" s="1">
        <f>IFERROR(Table3[[#This Row],[Ductile Iron (D)]]/Table3[[#This Row],[Total Poles]],"")</f>
        <v>0</v>
      </c>
      <c r="F259">
        <v>1</v>
      </c>
      <c r="G259" s="1">
        <f>IFERROR(Table3[[#This Row],[Fiberglass (F)]]/Table3[[#This Row],[Total Poles]],"")</f>
        <v>4.329004329004329E-3</v>
      </c>
      <c r="I259" s="1">
        <f>IFERROR(Table3[[#This Row],[Steel (S)]]/Table3[[#This Row],[Total Poles]],"")</f>
        <v>0</v>
      </c>
      <c r="J259">
        <v>228</v>
      </c>
      <c r="K259" s="1">
        <f>IFERROR(Table3[[#This Row],[Wood (W)]]/Table3[[#This Row],[Total Poles]],"")</f>
        <v>0.98701298701298701</v>
      </c>
      <c r="L259">
        <v>231</v>
      </c>
    </row>
    <row r="260" spans="1:12" x14ac:dyDescent="0.25">
      <c r="A260" t="s">
        <v>105</v>
      </c>
      <c r="B260">
        <v>3</v>
      </c>
      <c r="C260" s="1">
        <f>IFERROR((Table3[[#This Row],[Concrete (C)]]/Table3[[#This Row],[Total Poles]]),"")</f>
        <v>2.4916943521594683E-3</v>
      </c>
      <c r="E260" s="1">
        <f>IFERROR(Table3[[#This Row],[Ductile Iron (D)]]/Table3[[#This Row],[Total Poles]],"")</f>
        <v>0</v>
      </c>
      <c r="F260">
        <v>54</v>
      </c>
      <c r="G260" s="1">
        <f>IFERROR(Table3[[#This Row],[Fiberglass (F)]]/Table3[[#This Row],[Total Poles]],"")</f>
        <v>4.4850498338870434E-2</v>
      </c>
      <c r="H260">
        <v>1</v>
      </c>
      <c r="I260" s="1">
        <f>IFERROR(Table3[[#This Row],[Steel (S)]]/Table3[[#This Row],[Total Poles]],"")</f>
        <v>8.3056478405315617E-4</v>
      </c>
      <c r="J260">
        <v>1146</v>
      </c>
      <c r="K260" s="1">
        <f>IFERROR(Table3[[#This Row],[Wood (W)]]/Table3[[#This Row],[Total Poles]],"")</f>
        <v>0.95182724252491691</v>
      </c>
      <c r="L260">
        <v>1204</v>
      </c>
    </row>
    <row r="261" spans="1:12" x14ac:dyDescent="0.25">
      <c r="A261" t="s">
        <v>106</v>
      </c>
      <c r="C261" s="1">
        <f>IFERROR((Table3[[#This Row],[Concrete (C)]]/Table3[[#This Row],[Total Poles]]),"")</f>
        <v>0</v>
      </c>
      <c r="E261" s="1">
        <f>IFERROR(Table3[[#This Row],[Ductile Iron (D)]]/Table3[[#This Row],[Total Poles]],"")</f>
        <v>0</v>
      </c>
      <c r="G261" s="1">
        <f>IFERROR(Table3[[#This Row],[Fiberglass (F)]]/Table3[[#This Row],[Total Poles]],"")</f>
        <v>0</v>
      </c>
      <c r="I261" s="1">
        <f>IFERROR(Table3[[#This Row],[Steel (S)]]/Table3[[#This Row],[Total Poles]],"")</f>
        <v>0</v>
      </c>
      <c r="J261">
        <v>933</v>
      </c>
      <c r="K261" s="1">
        <f>IFERROR(Table3[[#This Row],[Wood (W)]]/Table3[[#This Row],[Total Poles]],"")</f>
        <v>1</v>
      </c>
      <c r="L261">
        <v>933</v>
      </c>
    </row>
    <row r="262" spans="1:12" x14ac:dyDescent="0.25">
      <c r="A262" t="s">
        <v>107</v>
      </c>
      <c r="B262">
        <v>3</v>
      </c>
      <c r="C262" s="1">
        <f>IFERROR((Table3[[#This Row],[Concrete (C)]]/Table3[[#This Row],[Total Poles]]),"")</f>
        <v>5.008347245409015E-3</v>
      </c>
      <c r="E262" s="1">
        <f>IFERROR(Table3[[#This Row],[Ductile Iron (D)]]/Table3[[#This Row],[Total Poles]],"")</f>
        <v>0</v>
      </c>
      <c r="F262">
        <v>21</v>
      </c>
      <c r="G262" s="1">
        <f>IFERROR(Table3[[#This Row],[Fiberglass (F)]]/Table3[[#This Row],[Total Poles]],"")</f>
        <v>3.5058430717863104E-2</v>
      </c>
      <c r="I262" s="1">
        <f>IFERROR(Table3[[#This Row],[Steel (S)]]/Table3[[#This Row],[Total Poles]],"")</f>
        <v>0</v>
      </c>
      <c r="J262">
        <v>575</v>
      </c>
      <c r="K262" s="1">
        <f>IFERROR(Table3[[#This Row],[Wood (W)]]/Table3[[#This Row],[Total Poles]],"")</f>
        <v>0.95993322203672793</v>
      </c>
      <c r="L262">
        <v>599</v>
      </c>
    </row>
    <row r="263" spans="1:12" x14ac:dyDescent="0.25">
      <c r="A263" t="s">
        <v>108</v>
      </c>
      <c r="C263" s="1">
        <f>IFERROR((Table3[[#This Row],[Concrete (C)]]/Table3[[#This Row],[Total Poles]]),"")</f>
        <v>0</v>
      </c>
      <c r="E263" s="1">
        <f>IFERROR(Table3[[#This Row],[Ductile Iron (D)]]/Table3[[#This Row],[Total Poles]],"")</f>
        <v>0</v>
      </c>
      <c r="F263">
        <v>2</v>
      </c>
      <c r="G263" s="1">
        <f>IFERROR(Table3[[#This Row],[Fiberglass (F)]]/Table3[[#This Row],[Total Poles]],"")</f>
        <v>4.0567951318458417E-3</v>
      </c>
      <c r="I263" s="1">
        <f>IFERROR(Table3[[#This Row],[Steel (S)]]/Table3[[#This Row],[Total Poles]],"")</f>
        <v>0</v>
      </c>
      <c r="J263">
        <v>491</v>
      </c>
      <c r="K263" s="1">
        <f>IFERROR(Table3[[#This Row],[Wood (W)]]/Table3[[#This Row],[Total Poles]],"")</f>
        <v>0.99594320486815413</v>
      </c>
      <c r="L263">
        <v>493</v>
      </c>
    </row>
    <row r="264" spans="1:12" x14ac:dyDescent="0.25">
      <c r="A264" t="s">
        <v>109</v>
      </c>
      <c r="B264">
        <v>1</v>
      </c>
      <c r="C264" s="1">
        <f>IFERROR((Table3[[#This Row],[Concrete (C)]]/Table3[[#This Row],[Total Poles]]),"")</f>
        <v>8.1566068515497557E-4</v>
      </c>
      <c r="E264" s="1">
        <f>IFERROR(Table3[[#This Row],[Ductile Iron (D)]]/Table3[[#This Row],[Total Poles]],"")</f>
        <v>0</v>
      </c>
      <c r="F264">
        <v>24</v>
      </c>
      <c r="G264" s="1">
        <f>IFERROR(Table3[[#This Row],[Fiberglass (F)]]/Table3[[#This Row],[Total Poles]],"")</f>
        <v>1.9575856443719411E-2</v>
      </c>
      <c r="I264" s="1">
        <f>IFERROR(Table3[[#This Row],[Steel (S)]]/Table3[[#This Row],[Total Poles]],"")</f>
        <v>0</v>
      </c>
      <c r="J264">
        <v>1201</v>
      </c>
      <c r="K264" s="1">
        <f>IFERROR(Table3[[#This Row],[Wood (W)]]/Table3[[#This Row],[Total Poles]],"")</f>
        <v>0.97960848287112556</v>
      </c>
      <c r="L264">
        <v>1226</v>
      </c>
    </row>
    <row r="265" spans="1:12" x14ac:dyDescent="0.25">
      <c r="A265" t="s">
        <v>110</v>
      </c>
      <c r="C265" s="1">
        <f>IFERROR((Table3[[#This Row],[Concrete (C)]]/Table3[[#This Row],[Total Poles]]),"")</f>
        <v>0</v>
      </c>
      <c r="E265" s="1">
        <f>IFERROR(Table3[[#This Row],[Ductile Iron (D)]]/Table3[[#This Row],[Total Poles]],"")</f>
        <v>0</v>
      </c>
      <c r="G265" s="1">
        <f>IFERROR(Table3[[#This Row],[Fiberglass (F)]]/Table3[[#This Row],[Total Poles]],"")</f>
        <v>0</v>
      </c>
      <c r="I265" s="1">
        <f>IFERROR(Table3[[#This Row],[Steel (S)]]/Table3[[#This Row],[Total Poles]],"")</f>
        <v>0</v>
      </c>
      <c r="J265">
        <v>870</v>
      </c>
      <c r="K265" s="1">
        <f>IFERROR(Table3[[#This Row],[Wood (W)]]/Table3[[#This Row],[Total Poles]],"")</f>
        <v>1</v>
      </c>
      <c r="L265">
        <v>870</v>
      </c>
    </row>
    <row r="266" spans="1:12" x14ac:dyDescent="0.25">
      <c r="A266" t="s">
        <v>111</v>
      </c>
      <c r="B266">
        <v>22</v>
      </c>
      <c r="C266" s="1">
        <f>IFERROR((Table3[[#This Row],[Concrete (C)]]/Table3[[#This Row],[Total Poles]]),"")</f>
        <v>3.4645669291338582E-2</v>
      </c>
      <c r="E266" s="1">
        <f>IFERROR(Table3[[#This Row],[Ductile Iron (D)]]/Table3[[#This Row],[Total Poles]],"")</f>
        <v>0</v>
      </c>
      <c r="G266" s="1">
        <f>IFERROR(Table3[[#This Row],[Fiberglass (F)]]/Table3[[#This Row],[Total Poles]],"")</f>
        <v>0</v>
      </c>
      <c r="H266">
        <v>1</v>
      </c>
      <c r="I266" s="1">
        <f>IFERROR(Table3[[#This Row],[Steel (S)]]/Table3[[#This Row],[Total Poles]],"")</f>
        <v>1.5748031496062992E-3</v>
      </c>
      <c r="J266">
        <v>612</v>
      </c>
      <c r="K266" s="1">
        <f>IFERROR(Table3[[#This Row],[Wood (W)]]/Table3[[#This Row],[Total Poles]],"")</f>
        <v>0.96377952755905516</v>
      </c>
      <c r="L266">
        <v>635</v>
      </c>
    </row>
    <row r="267" spans="1:12" x14ac:dyDescent="0.25">
      <c r="A267" t="s">
        <v>574</v>
      </c>
      <c r="B267">
        <v>2</v>
      </c>
      <c r="C267" s="1">
        <f>IFERROR((Table3[[#This Row],[Concrete (C)]]/Table3[[#This Row],[Total Poles]]),"")</f>
        <v>3.205128205128205E-3</v>
      </c>
      <c r="E267" s="1">
        <f>IFERROR(Table3[[#This Row],[Ductile Iron (D)]]/Table3[[#This Row],[Total Poles]],"")</f>
        <v>0</v>
      </c>
      <c r="G267" s="1">
        <f>IFERROR(Table3[[#This Row],[Fiberglass (F)]]/Table3[[#This Row],[Total Poles]],"")</f>
        <v>0</v>
      </c>
      <c r="I267" s="1">
        <f>IFERROR(Table3[[#This Row],[Steel (S)]]/Table3[[#This Row],[Total Poles]],"")</f>
        <v>0</v>
      </c>
      <c r="J267">
        <v>622</v>
      </c>
      <c r="K267" s="1">
        <f>IFERROR(Table3[[#This Row],[Wood (W)]]/Table3[[#This Row],[Total Poles]],"")</f>
        <v>0.99679487179487181</v>
      </c>
      <c r="L267">
        <v>624</v>
      </c>
    </row>
    <row r="268" spans="1:12" x14ac:dyDescent="0.25">
      <c r="A268" t="s">
        <v>575</v>
      </c>
      <c r="C268" s="1">
        <f>IFERROR((Table3[[#This Row],[Concrete (C)]]/Table3[[#This Row],[Total Poles]]),"")</f>
        <v>0</v>
      </c>
      <c r="E268" s="1">
        <f>IFERROR(Table3[[#This Row],[Ductile Iron (D)]]/Table3[[#This Row],[Total Poles]],"")</f>
        <v>0</v>
      </c>
      <c r="F268">
        <v>8</v>
      </c>
      <c r="G268" s="1">
        <f>IFERROR(Table3[[#This Row],[Fiberglass (F)]]/Table3[[#This Row],[Total Poles]],"")</f>
        <v>5.0441361916771753E-3</v>
      </c>
      <c r="I268" s="1">
        <f>IFERROR(Table3[[#This Row],[Steel (S)]]/Table3[[#This Row],[Total Poles]],"")</f>
        <v>0</v>
      </c>
      <c r="J268">
        <v>1578</v>
      </c>
      <c r="K268" s="1">
        <f>IFERROR(Table3[[#This Row],[Wood (W)]]/Table3[[#This Row],[Total Poles]],"")</f>
        <v>0.99495586380832279</v>
      </c>
      <c r="L268">
        <v>1586</v>
      </c>
    </row>
    <row r="269" spans="1:12" x14ac:dyDescent="0.25">
      <c r="A269" t="s">
        <v>576</v>
      </c>
      <c r="C269" s="1">
        <f>IFERROR((Table3[[#This Row],[Concrete (C)]]/Table3[[#This Row],[Total Poles]]),"")</f>
        <v>0</v>
      </c>
      <c r="E269" s="1">
        <f>IFERROR(Table3[[#This Row],[Ductile Iron (D)]]/Table3[[#This Row],[Total Poles]],"")</f>
        <v>0</v>
      </c>
      <c r="F269">
        <v>80</v>
      </c>
      <c r="G269" s="1">
        <f>IFERROR(Table3[[#This Row],[Fiberglass (F)]]/Table3[[#This Row],[Total Poles]],"")</f>
        <v>9.9750623441396513E-2</v>
      </c>
      <c r="I269" s="1">
        <f>IFERROR(Table3[[#This Row],[Steel (S)]]/Table3[[#This Row],[Total Poles]],"")</f>
        <v>0</v>
      </c>
      <c r="J269">
        <v>722</v>
      </c>
      <c r="K269" s="1">
        <f>IFERROR(Table3[[#This Row],[Wood (W)]]/Table3[[#This Row],[Total Poles]],"")</f>
        <v>0.90024937655860349</v>
      </c>
      <c r="L269">
        <v>802</v>
      </c>
    </row>
    <row r="270" spans="1:12" x14ac:dyDescent="0.25">
      <c r="A270" t="s">
        <v>112</v>
      </c>
      <c r="C270" s="1">
        <f>IFERROR((Table3[[#This Row],[Concrete (C)]]/Table3[[#This Row],[Total Poles]]),"")</f>
        <v>0</v>
      </c>
      <c r="D270">
        <v>1</v>
      </c>
      <c r="E270" s="1">
        <f>IFERROR(Table3[[#This Row],[Ductile Iron (D)]]/Table3[[#This Row],[Total Poles]],"")</f>
        <v>1.2515644555694619E-3</v>
      </c>
      <c r="F270">
        <v>1</v>
      </c>
      <c r="G270" s="1">
        <f>IFERROR(Table3[[#This Row],[Fiberglass (F)]]/Table3[[#This Row],[Total Poles]],"")</f>
        <v>1.2515644555694619E-3</v>
      </c>
      <c r="I270" s="1">
        <f>IFERROR(Table3[[#This Row],[Steel (S)]]/Table3[[#This Row],[Total Poles]],"")</f>
        <v>0</v>
      </c>
      <c r="J270">
        <v>797</v>
      </c>
      <c r="K270" s="1">
        <f>IFERROR(Table3[[#This Row],[Wood (W)]]/Table3[[#This Row],[Total Poles]],"")</f>
        <v>0.99749687108886109</v>
      </c>
      <c r="L270">
        <v>799</v>
      </c>
    </row>
    <row r="271" spans="1:12" x14ac:dyDescent="0.25">
      <c r="A271" t="s">
        <v>577</v>
      </c>
      <c r="C271" s="1">
        <f>IFERROR((Table3[[#This Row],[Concrete (C)]]/Table3[[#This Row],[Total Poles]]),"")</f>
        <v>0</v>
      </c>
      <c r="E271" s="1">
        <f>IFERROR(Table3[[#This Row],[Ductile Iron (D)]]/Table3[[#This Row],[Total Poles]],"")</f>
        <v>0</v>
      </c>
      <c r="F271">
        <v>16</v>
      </c>
      <c r="G271" s="1">
        <f>IFERROR(Table3[[#This Row],[Fiberglass (F)]]/Table3[[#This Row],[Total Poles]],"")</f>
        <v>2.0969855832241154E-2</v>
      </c>
      <c r="H271">
        <v>1</v>
      </c>
      <c r="I271" s="1">
        <f>IFERROR(Table3[[#This Row],[Steel (S)]]/Table3[[#This Row],[Total Poles]],"")</f>
        <v>1.3106159895150721E-3</v>
      </c>
      <c r="J271">
        <v>746</v>
      </c>
      <c r="K271" s="1">
        <f>IFERROR(Table3[[#This Row],[Wood (W)]]/Table3[[#This Row],[Total Poles]],"")</f>
        <v>0.97771952817824381</v>
      </c>
      <c r="L271">
        <v>763</v>
      </c>
    </row>
    <row r="272" spans="1:12" x14ac:dyDescent="0.25">
      <c r="A272" t="s">
        <v>578</v>
      </c>
      <c r="C272" s="1">
        <f>IFERROR((Table3[[#This Row],[Concrete (C)]]/Table3[[#This Row],[Total Poles]]),"")</f>
        <v>0</v>
      </c>
      <c r="D272">
        <v>5</v>
      </c>
      <c r="E272" s="1">
        <f>IFERROR(Table3[[#This Row],[Ductile Iron (D)]]/Table3[[#This Row],[Total Poles]],"")</f>
        <v>1.4005602240896359E-2</v>
      </c>
      <c r="F272">
        <v>92</v>
      </c>
      <c r="G272" s="1">
        <f>IFERROR(Table3[[#This Row],[Fiberglass (F)]]/Table3[[#This Row],[Total Poles]],"")</f>
        <v>0.25770308123249297</v>
      </c>
      <c r="I272" s="1">
        <f>IFERROR(Table3[[#This Row],[Steel (S)]]/Table3[[#This Row],[Total Poles]],"")</f>
        <v>0</v>
      </c>
      <c r="J272">
        <v>260</v>
      </c>
      <c r="K272" s="1">
        <f>IFERROR(Table3[[#This Row],[Wood (W)]]/Table3[[#This Row],[Total Poles]],"")</f>
        <v>0.72829131652661061</v>
      </c>
      <c r="L272">
        <v>357</v>
      </c>
    </row>
    <row r="273" spans="1:12" x14ac:dyDescent="0.25">
      <c r="A273" t="s">
        <v>579</v>
      </c>
      <c r="C273" s="1">
        <f>IFERROR((Table3[[#This Row],[Concrete (C)]]/Table3[[#This Row],[Total Poles]]),"")</f>
        <v>0</v>
      </c>
      <c r="D273">
        <v>5</v>
      </c>
      <c r="E273" s="1">
        <f>IFERROR(Table3[[#This Row],[Ductile Iron (D)]]/Table3[[#This Row],[Total Poles]],"")</f>
        <v>9.3632958801498131E-3</v>
      </c>
      <c r="F273">
        <v>20</v>
      </c>
      <c r="G273" s="1">
        <f>IFERROR(Table3[[#This Row],[Fiberglass (F)]]/Table3[[#This Row],[Total Poles]],"")</f>
        <v>3.7453183520599252E-2</v>
      </c>
      <c r="I273" s="1">
        <f>IFERROR(Table3[[#This Row],[Steel (S)]]/Table3[[#This Row],[Total Poles]],"")</f>
        <v>0</v>
      </c>
      <c r="J273">
        <v>509</v>
      </c>
      <c r="K273" s="1">
        <f>IFERROR(Table3[[#This Row],[Wood (W)]]/Table3[[#This Row],[Total Poles]],"")</f>
        <v>0.95318352059925093</v>
      </c>
      <c r="L273">
        <v>534</v>
      </c>
    </row>
    <row r="274" spans="1:12" x14ac:dyDescent="0.25">
      <c r="A274" t="s">
        <v>580</v>
      </c>
      <c r="C274" s="1">
        <f>IFERROR((Table3[[#This Row],[Concrete (C)]]/Table3[[#This Row],[Total Poles]]),"")</f>
        <v>0</v>
      </c>
      <c r="E274" s="1">
        <f>IFERROR(Table3[[#This Row],[Ductile Iron (D)]]/Table3[[#This Row],[Total Poles]],"")</f>
        <v>0</v>
      </c>
      <c r="F274">
        <v>2</v>
      </c>
      <c r="G274" s="1">
        <f>IFERROR(Table3[[#This Row],[Fiberglass (F)]]/Table3[[#This Row],[Total Poles]],"")</f>
        <v>2.0060180541624875E-3</v>
      </c>
      <c r="I274" s="1">
        <f>IFERROR(Table3[[#This Row],[Steel (S)]]/Table3[[#This Row],[Total Poles]],"")</f>
        <v>0</v>
      </c>
      <c r="J274">
        <v>995</v>
      </c>
      <c r="K274" s="1">
        <f>IFERROR(Table3[[#This Row],[Wood (W)]]/Table3[[#This Row],[Total Poles]],"")</f>
        <v>0.99799398194583755</v>
      </c>
      <c r="L274">
        <v>997</v>
      </c>
    </row>
    <row r="275" spans="1:12" x14ac:dyDescent="0.25">
      <c r="A275" t="s">
        <v>581</v>
      </c>
      <c r="C275" s="1">
        <f>IFERROR((Table3[[#This Row],[Concrete (C)]]/Table3[[#This Row],[Total Poles]]),"")</f>
        <v>0</v>
      </c>
      <c r="E275" s="1">
        <f>IFERROR(Table3[[#This Row],[Ductile Iron (D)]]/Table3[[#This Row],[Total Poles]],"")</f>
        <v>0</v>
      </c>
      <c r="F275">
        <v>1</v>
      </c>
      <c r="G275" s="1">
        <f>IFERROR(Table3[[#This Row],[Fiberglass (F)]]/Table3[[#This Row],[Total Poles]],"")</f>
        <v>1.8248175182481751E-3</v>
      </c>
      <c r="I275" s="1">
        <f>IFERROR(Table3[[#This Row],[Steel (S)]]/Table3[[#This Row],[Total Poles]],"")</f>
        <v>0</v>
      </c>
      <c r="J275">
        <v>547</v>
      </c>
      <c r="K275" s="1">
        <f>IFERROR(Table3[[#This Row],[Wood (W)]]/Table3[[#This Row],[Total Poles]],"")</f>
        <v>0.99817518248175185</v>
      </c>
      <c r="L275">
        <v>548</v>
      </c>
    </row>
    <row r="276" spans="1:12" x14ac:dyDescent="0.25">
      <c r="A276" t="s">
        <v>582</v>
      </c>
      <c r="C276" s="1">
        <f>IFERROR((Table3[[#This Row],[Concrete (C)]]/Table3[[#This Row],[Total Poles]]),"")</f>
        <v>0</v>
      </c>
      <c r="E276" s="1">
        <f>IFERROR(Table3[[#This Row],[Ductile Iron (D)]]/Table3[[#This Row],[Total Poles]],"")</f>
        <v>0</v>
      </c>
      <c r="G276" s="1">
        <f>IFERROR(Table3[[#This Row],[Fiberglass (F)]]/Table3[[#This Row],[Total Poles]],"")</f>
        <v>0</v>
      </c>
      <c r="H276">
        <v>4</v>
      </c>
      <c r="I276" s="1">
        <f>IFERROR(Table3[[#This Row],[Steel (S)]]/Table3[[#This Row],[Total Poles]],"")</f>
        <v>1.1204481792717087E-2</v>
      </c>
      <c r="J276">
        <v>353</v>
      </c>
      <c r="K276" s="1">
        <f>IFERROR(Table3[[#This Row],[Wood (W)]]/Table3[[#This Row],[Total Poles]],"")</f>
        <v>0.98879551820728295</v>
      </c>
      <c r="L276">
        <v>357</v>
      </c>
    </row>
    <row r="277" spans="1:12" x14ac:dyDescent="0.25">
      <c r="A277" t="s">
        <v>583</v>
      </c>
      <c r="C277" s="1">
        <f>IFERROR((Table3[[#This Row],[Concrete (C)]]/Table3[[#This Row],[Total Poles]]),"")</f>
        <v>0</v>
      </c>
      <c r="D277">
        <v>1</v>
      </c>
      <c r="E277" s="1">
        <f>IFERROR(Table3[[#This Row],[Ductile Iron (D)]]/Table3[[#This Row],[Total Poles]],"")</f>
        <v>2.331002331002331E-3</v>
      </c>
      <c r="F277">
        <v>7</v>
      </c>
      <c r="G277" s="1">
        <f>IFERROR(Table3[[#This Row],[Fiberglass (F)]]/Table3[[#This Row],[Total Poles]],"")</f>
        <v>1.6317016317016316E-2</v>
      </c>
      <c r="H277">
        <v>6</v>
      </c>
      <c r="I277" s="1">
        <f>IFERROR(Table3[[#This Row],[Steel (S)]]/Table3[[#This Row],[Total Poles]],"")</f>
        <v>1.3986013986013986E-2</v>
      </c>
      <c r="J277">
        <v>415</v>
      </c>
      <c r="K277" s="1">
        <f>IFERROR(Table3[[#This Row],[Wood (W)]]/Table3[[#This Row],[Total Poles]],"")</f>
        <v>0.96736596736596736</v>
      </c>
      <c r="L277">
        <v>429</v>
      </c>
    </row>
    <row r="278" spans="1:12" x14ac:dyDescent="0.25">
      <c r="A278" t="s">
        <v>584</v>
      </c>
      <c r="C278" s="1">
        <f>IFERROR((Table3[[#This Row],[Concrete (C)]]/Table3[[#This Row],[Total Poles]]),"")</f>
        <v>0</v>
      </c>
      <c r="E278" s="1">
        <f>IFERROR(Table3[[#This Row],[Ductile Iron (D)]]/Table3[[#This Row],[Total Poles]],"")</f>
        <v>0</v>
      </c>
      <c r="F278">
        <v>4</v>
      </c>
      <c r="G278" s="1">
        <f>IFERROR(Table3[[#This Row],[Fiberglass (F)]]/Table3[[#This Row],[Total Poles]],"")</f>
        <v>9.3896713615023476E-3</v>
      </c>
      <c r="I278" s="1">
        <f>IFERROR(Table3[[#This Row],[Steel (S)]]/Table3[[#This Row],[Total Poles]],"")</f>
        <v>0</v>
      </c>
      <c r="J278">
        <v>422</v>
      </c>
      <c r="K278" s="1">
        <f>IFERROR(Table3[[#This Row],[Wood (W)]]/Table3[[#This Row],[Total Poles]],"")</f>
        <v>0.99061032863849763</v>
      </c>
      <c r="L278">
        <v>426</v>
      </c>
    </row>
    <row r="279" spans="1:12" x14ac:dyDescent="0.25">
      <c r="A279" t="s">
        <v>585</v>
      </c>
      <c r="B279">
        <v>6</v>
      </c>
      <c r="C279" s="1">
        <f>IFERROR((Table3[[#This Row],[Concrete (C)]]/Table3[[#This Row],[Total Poles]]),"")</f>
        <v>5.3428317008014248E-3</v>
      </c>
      <c r="D279">
        <v>4</v>
      </c>
      <c r="E279" s="1">
        <f>IFERROR(Table3[[#This Row],[Ductile Iron (D)]]/Table3[[#This Row],[Total Poles]],"")</f>
        <v>3.5618878005342831E-3</v>
      </c>
      <c r="F279">
        <v>49</v>
      </c>
      <c r="G279" s="1">
        <f>IFERROR(Table3[[#This Row],[Fiberglass (F)]]/Table3[[#This Row],[Total Poles]],"")</f>
        <v>4.3633125556544972E-2</v>
      </c>
      <c r="I279" s="1">
        <f>IFERROR(Table3[[#This Row],[Steel (S)]]/Table3[[#This Row],[Total Poles]],"")</f>
        <v>0</v>
      </c>
      <c r="J279">
        <v>1064</v>
      </c>
      <c r="K279" s="1">
        <f>IFERROR(Table3[[#This Row],[Wood (W)]]/Table3[[#This Row],[Total Poles]],"")</f>
        <v>0.94746215494211927</v>
      </c>
      <c r="L279">
        <v>1123</v>
      </c>
    </row>
    <row r="280" spans="1:12" x14ac:dyDescent="0.25">
      <c r="A280" t="s">
        <v>586</v>
      </c>
      <c r="C280" s="1">
        <f>IFERROR((Table3[[#This Row],[Concrete (C)]]/Table3[[#This Row],[Total Poles]]),"")</f>
        <v>0</v>
      </c>
      <c r="D280">
        <v>5</v>
      </c>
      <c r="E280" s="1">
        <f>IFERROR(Table3[[#This Row],[Ductile Iron (D)]]/Table3[[#This Row],[Total Poles]],"")</f>
        <v>4.0518638573743921E-3</v>
      </c>
      <c r="F280">
        <v>88</v>
      </c>
      <c r="G280" s="1">
        <f>IFERROR(Table3[[#This Row],[Fiberglass (F)]]/Table3[[#This Row],[Total Poles]],"")</f>
        <v>7.1312803889789306E-2</v>
      </c>
      <c r="I280" s="1">
        <f>IFERROR(Table3[[#This Row],[Steel (S)]]/Table3[[#This Row],[Total Poles]],"")</f>
        <v>0</v>
      </c>
      <c r="J280">
        <v>1141</v>
      </c>
      <c r="K280" s="1">
        <f>IFERROR(Table3[[#This Row],[Wood (W)]]/Table3[[#This Row],[Total Poles]],"")</f>
        <v>0.92463533225283634</v>
      </c>
      <c r="L280">
        <v>1234</v>
      </c>
    </row>
    <row r="281" spans="1:12" x14ac:dyDescent="0.25">
      <c r="A281" t="s">
        <v>587</v>
      </c>
      <c r="C281" s="1">
        <f>IFERROR((Table3[[#This Row],[Concrete (C)]]/Table3[[#This Row],[Total Poles]]),"")</f>
        <v>0</v>
      </c>
      <c r="E281" s="1">
        <f>IFERROR(Table3[[#This Row],[Ductile Iron (D)]]/Table3[[#This Row],[Total Poles]],"")</f>
        <v>0</v>
      </c>
      <c r="F281">
        <v>4</v>
      </c>
      <c r="G281" s="1">
        <f>IFERROR(Table3[[#This Row],[Fiberglass (F)]]/Table3[[#This Row],[Total Poles]],"")</f>
        <v>6.9084628670120895E-3</v>
      </c>
      <c r="I281" s="1">
        <f>IFERROR(Table3[[#This Row],[Steel (S)]]/Table3[[#This Row],[Total Poles]],"")</f>
        <v>0</v>
      </c>
      <c r="J281">
        <v>575</v>
      </c>
      <c r="K281" s="1">
        <f>IFERROR(Table3[[#This Row],[Wood (W)]]/Table3[[#This Row],[Total Poles]],"")</f>
        <v>0.99309153713298792</v>
      </c>
      <c r="L281">
        <v>579</v>
      </c>
    </row>
    <row r="282" spans="1:12" x14ac:dyDescent="0.25">
      <c r="A282" t="s">
        <v>588</v>
      </c>
      <c r="B282">
        <v>1</v>
      </c>
      <c r="C282" s="1">
        <f>IFERROR((Table3[[#This Row],[Concrete (C)]]/Table3[[#This Row],[Total Poles]]),"")</f>
        <v>1.7271157167530224E-3</v>
      </c>
      <c r="E282" s="1">
        <f>IFERROR(Table3[[#This Row],[Ductile Iron (D)]]/Table3[[#This Row],[Total Poles]],"")</f>
        <v>0</v>
      </c>
      <c r="F282">
        <v>2</v>
      </c>
      <c r="G282" s="1">
        <f>IFERROR(Table3[[#This Row],[Fiberglass (F)]]/Table3[[#This Row],[Total Poles]],"")</f>
        <v>3.4542314335060447E-3</v>
      </c>
      <c r="I282" s="1">
        <f>IFERROR(Table3[[#This Row],[Steel (S)]]/Table3[[#This Row],[Total Poles]],"")</f>
        <v>0</v>
      </c>
      <c r="J282">
        <v>576</v>
      </c>
      <c r="K282" s="1">
        <f>IFERROR(Table3[[#This Row],[Wood (W)]]/Table3[[#This Row],[Total Poles]],"")</f>
        <v>0.99481865284974091</v>
      </c>
      <c r="L282">
        <v>579</v>
      </c>
    </row>
    <row r="283" spans="1:12" x14ac:dyDescent="0.25">
      <c r="A283" t="s">
        <v>589</v>
      </c>
      <c r="C283" s="1">
        <f>IFERROR((Table3[[#This Row],[Concrete (C)]]/Table3[[#This Row],[Total Poles]]),"")</f>
        <v>0</v>
      </c>
      <c r="E283" s="1">
        <f>IFERROR(Table3[[#This Row],[Ductile Iron (D)]]/Table3[[#This Row],[Total Poles]],"")</f>
        <v>0</v>
      </c>
      <c r="G283" s="1">
        <f>IFERROR(Table3[[#This Row],[Fiberglass (F)]]/Table3[[#This Row],[Total Poles]],"")</f>
        <v>0</v>
      </c>
      <c r="H283">
        <v>11</v>
      </c>
      <c r="I283" s="1">
        <f>IFERROR(Table3[[#This Row],[Steel (S)]]/Table3[[#This Row],[Total Poles]],"")</f>
        <v>2.6699029126213591E-2</v>
      </c>
      <c r="J283">
        <v>401</v>
      </c>
      <c r="K283" s="1">
        <f>IFERROR(Table3[[#This Row],[Wood (W)]]/Table3[[#This Row],[Total Poles]],"")</f>
        <v>0.97330097087378642</v>
      </c>
      <c r="L283">
        <v>412</v>
      </c>
    </row>
    <row r="284" spans="1:12" x14ac:dyDescent="0.25">
      <c r="A284" t="s">
        <v>590</v>
      </c>
      <c r="B284">
        <v>6</v>
      </c>
      <c r="C284" s="1">
        <f>IFERROR((Table3[[#This Row],[Concrete (C)]]/Table3[[#This Row],[Total Poles]]),"")</f>
        <v>1.3953488372093023E-2</v>
      </c>
      <c r="E284" s="1">
        <f>IFERROR(Table3[[#This Row],[Ductile Iron (D)]]/Table3[[#This Row],[Total Poles]],"")</f>
        <v>0</v>
      </c>
      <c r="F284">
        <v>3</v>
      </c>
      <c r="G284" s="1">
        <f>IFERROR(Table3[[#This Row],[Fiberglass (F)]]/Table3[[#This Row],[Total Poles]],"")</f>
        <v>6.9767441860465115E-3</v>
      </c>
      <c r="I284" s="1">
        <f>IFERROR(Table3[[#This Row],[Steel (S)]]/Table3[[#This Row],[Total Poles]],"")</f>
        <v>0</v>
      </c>
      <c r="J284">
        <v>421</v>
      </c>
      <c r="K284" s="1">
        <f>IFERROR(Table3[[#This Row],[Wood (W)]]/Table3[[#This Row],[Total Poles]],"")</f>
        <v>0.97906976744186047</v>
      </c>
      <c r="L284">
        <v>430</v>
      </c>
    </row>
    <row r="285" spans="1:12" x14ac:dyDescent="0.25">
      <c r="A285" t="s">
        <v>591</v>
      </c>
      <c r="C285" s="1">
        <f>IFERROR((Table3[[#This Row],[Concrete (C)]]/Table3[[#This Row],[Total Poles]]),"")</f>
        <v>0</v>
      </c>
      <c r="E285" s="1">
        <f>IFERROR(Table3[[#This Row],[Ductile Iron (D)]]/Table3[[#This Row],[Total Poles]],"")</f>
        <v>0</v>
      </c>
      <c r="F285">
        <v>1</v>
      </c>
      <c r="G285" s="1">
        <f>IFERROR(Table3[[#This Row],[Fiberglass (F)]]/Table3[[#This Row],[Total Poles]],"")</f>
        <v>2.6809651474530832E-3</v>
      </c>
      <c r="I285" s="1">
        <f>IFERROR(Table3[[#This Row],[Steel (S)]]/Table3[[#This Row],[Total Poles]],"")</f>
        <v>0</v>
      </c>
      <c r="J285">
        <v>372</v>
      </c>
      <c r="K285" s="1">
        <f>IFERROR(Table3[[#This Row],[Wood (W)]]/Table3[[#This Row],[Total Poles]],"")</f>
        <v>0.99731903485254692</v>
      </c>
      <c r="L285">
        <v>373</v>
      </c>
    </row>
    <row r="286" spans="1:12" x14ac:dyDescent="0.25">
      <c r="A286" t="s">
        <v>592</v>
      </c>
      <c r="C286" s="1">
        <f>IFERROR((Table3[[#This Row],[Concrete (C)]]/Table3[[#This Row],[Total Poles]]),"")</f>
        <v>0</v>
      </c>
      <c r="E286" s="1">
        <f>IFERROR(Table3[[#This Row],[Ductile Iron (D)]]/Table3[[#This Row],[Total Poles]],"")</f>
        <v>0</v>
      </c>
      <c r="F286">
        <v>10</v>
      </c>
      <c r="G286" s="1">
        <f>IFERROR(Table3[[#This Row],[Fiberglass (F)]]/Table3[[#This Row],[Total Poles]],"")</f>
        <v>1.1402508551881414E-2</v>
      </c>
      <c r="I286" s="1">
        <f>IFERROR(Table3[[#This Row],[Steel (S)]]/Table3[[#This Row],[Total Poles]],"")</f>
        <v>0</v>
      </c>
      <c r="J286">
        <v>867</v>
      </c>
      <c r="K286" s="1">
        <f>IFERROR(Table3[[#This Row],[Wood (W)]]/Table3[[#This Row],[Total Poles]],"")</f>
        <v>0.98859749144811859</v>
      </c>
      <c r="L286">
        <v>877</v>
      </c>
    </row>
    <row r="287" spans="1:12" x14ac:dyDescent="0.25">
      <c r="A287" t="s">
        <v>593</v>
      </c>
      <c r="C287" s="1">
        <f>IFERROR((Table3[[#This Row],[Concrete (C)]]/Table3[[#This Row],[Total Poles]]),"")</f>
        <v>0</v>
      </c>
      <c r="E287" s="1">
        <f>IFERROR(Table3[[#This Row],[Ductile Iron (D)]]/Table3[[#This Row],[Total Poles]],"")</f>
        <v>0</v>
      </c>
      <c r="F287">
        <v>2</v>
      </c>
      <c r="G287" s="1">
        <f>IFERROR(Table3[[#This Row],[Fiberglass (F)]]/Table3[[#This Row],[Total Poles]],"")</f>
        <v>4.5454545454545452E-3</v>
      </c>
      <c r="I287" s="1">
        <f>IFERROR(Table3[[#This Row],[Steel (S)]]/Table3[[#This Row],[Total Poles]],"")</f>
        <v>0</v>
      </c>
      <c r="J287">
        <v>438</v>
      </c>
      <c r="K287" s="1">
        <f>IFERROR(Table3[[#This Row],[Wood (W)]]/Table3[[#This Row],[Total Poles]],"")</f>
        <v>0.99545454545454548</v>
      </c>
      <c r="L287">
        <v>440</v>
      </c>
    </row>
    <row r="288" spans="1:12" x14ac:dyDescent="0.25">
      <c r="A288" t="s">
        <v>594</v>
      </c>
      <c r="C288" s="1">
        <f>IFERROR((Table3[[#This Row],[Concrete (C)]]/Table3[[#This Row],[Total Poles]]),"")</f>
        <v>0</v>
      </c>
      <c r="E288" s="1">
        <f>IFERROR(Table3[[#This Row],[Ductile Iron (D)]]/Table3[[#This Row],[Total Poles]],"")</f>
        <v>0</v>
      </c>
      <c r="G288" s="1">
        <f>IFERROR(Table3[[#This Row],[Fiberglass (F)]]/Table3[[#This Row],[Total Poles]],"")</f>
        <v>0</v>
      </c>
      <c r="I288" s="1">
        <f>IFERROR(Table3[[#This Row],[Steel (S)]]/Table3[[#This Row],[Total Poles]],"")</f>
        <v>0</v>
      </c>
      <c r="J288">
        <v>432</v>
      </c>
      <c r="K288" s="1">
        <f>IFERROR(Table3[[#This Row],[Wood (W)]]/Table3[[#This Row],[Total Poles]],"")</f>
        <v>1</v>
      </c>
      <c r="L288">
        <v>432</v>
      </c>
    </row>
    <row r="289" spans="1:12" x14ac:dyDescent="0.25">
      <c r="A289" t="s">
        <v>595</v>
      </c>
      <c r="C289" s="1">
        <f>IFERROR((Table3[[#This Row],[Concrete (C)]]/Table3[[#This Row],[Total Poles]]),"")</f>
        <v>0</v>
      </c>
      <c r="E289" s="1">
        <f>IFERROR(Table3[[#This Row],[Ductile Iron (D)]]/Table3[[#This Row],[Total Poles]],"")</f>
        <v>0</v>
      </c>
      <c r="F289">
        <v>8</v>
      </c>
      <c r="G289" s="1">
        <f>IFERROR(Table3[[#This Row],[Fiberglass (F)]]/Table3[[#This Row],[Total Poles]],"")</f>
        <v>9.1324200913242004E-3</v>
      </c>
      <c r="I289" s="1">
        <f>IFERROR(Table3[[#This Row],[Steel (S)]]/Table3[[#This Row],[Total Poles]],"")</f>
        <v>0</v>
      </c>
      <c r="J289">
        <v>868</v>
      </c>
      <c r="K289" s="1">
        <f>IFERROR(Table3[[#This Row],[Wood (W)]]/Table3[[#This Row],[Total Poles]],"")</f>
        <v>0.9908675799086758</v>
      </c>
      <c r="L289">
        <v>876</v>
      </c>
    </row>
    <row r="290" spans="1:12" x14ac:dyDescent="0.25">
      <c r="A290" t="s">
        <v>596</v>
      </c>
      <c r="C290" s="1">
        <f>IFERROR((Table3[[#This Row],[Concrete (C)]]/Table3[[#This Row],[Total Poles]]),"")</f>
        <v>0</v>
      </c>
      <c r="E290" s="1">
        <f>IFERROR(Table3[[#This Row],[Ductile Iron (D)]]/Table3[[#This Row],[Total Poles]],"")</f>
        <v>0</v>
      </c>
      <c r="F290">
        <v>3</v>
      </c>
      <c r="G290" s="1">
        <f>IFERROR(Table3[[#This Row],[Fiberglass (F)]]/Table3[[#This Row],[Total Poles]],"")</f>
        <v>3.2894736842105261E-3</v>
      </c>
      <c r="H290">
        <v>2</v>
      </c>
      <c r="I290" s="1">
        <f>IFERROR(Table3[[#This Row],[Steel (S)]]/Table3[[#This Row],[Total Poles]],"")</f>
        <v>2.1929824561403508E-3</v>
      </c>
      <c r="J290">
        <v>907</v>
      </c>
      <c r="K290" s="1">
        <f>IFERROR(Table3[[#This Row],[Wood (W)]]/Table3[[#This Row],[Total Poles]],"")</f>
        <v>0.99451754385964908</v>
      </c>
      <c r="L290">
        <v>912</v>
      </c>
    </row>
    <row r="291" spans="1:12" x14ac:dyDescent="0.25">
      <c r="A291" t="s">
        <v>597</v>
      </c>
      <c r="B291">
        <v>7</v>
      </c>
      <c r="C291" s="1">
        <f>IFERROR((Table3[[#This Row],[Concrete (C)]]/Table3[[#This Row],[Total Poles]]),"")</f>
        <v>2.4743725698126548E-3</v>
      </c>
      <c r="D291">
        <v>2</v>
      </c>
      <c r="E291" s="1">
        <f>IFERROR(Table3[[#This Row],[Ductile Iron (D)]]/Table3[[#This Row],[Total Poles]],"")</f>
        <v>7.0696359137504422E-4</v>
      </c>
      <c r="F291">
        <v>66</v>
      </c>
      <c r="G291" s="1">
        <f>IFERROR(Table3[[#This Row],[Fiberglass (F)]]/Table3[[#This Row],[Total Poles]],"")</f>
        <v>2.3329798515376459E-2</v>
      </c>
      <c r="I291" s="1">
        <f>IFERROR(Table3[[#This Row],[Steel (S)]]/Table3[[#This Row],[Total Poles]],"")</f>
        <v>0</v>
      </c>
      <c r="J291">
        <v>2754</v>
      </c>
      <c r="K291" s="1">
        <f>IFERROR(Table3[[#This Row],[Wood (W)]]/Table3[[#This Row],[Total Poles]],"")</f>
        <v>0.97348886532343581</v>
      </c>
      <c r="L291">
        <v>2829</v>
      </c>
    </row>
    <row r="292" spans="1:12" x14ac:dyDescent="0.25">
      <c r="A292" t="s">
        <v>598</v>
      </c>
      <c r="B292">
        <v>4</v>
      </c>
      <c r="C292" s="1">
        <f>IFERROR((Table3[[#This Row],[Concrete (C)]]/Table3[[#This Row],[Total Poles]]),"")</f>
        <v>4.3431053203040176E-3</v>
      </c>
      <c r="E292" s="1">
        <f>IFERROR(Table3[[#This Row],[Ductile Iron (D)]]/Table3[[#This Row],[Total Poles]],"")</f>
        <v>0</v>
      </c>
      <c r="G292" s="1">
        <f>IFERROR(Table3[[#This Row],[Fiberglass (F)]]/Table3[[#This Row],[Total Poles]],"")</f>
        <v>0</v>
      </c>
      <c r="I292" s="1">
        <f>IFERROR(Table3[[#This Row],[Steel (S)]]/Table3[[#This Row],[Total Poles]],"")</f>
        <v>0</v>
      </c>
      <c r="J292">
        <v>917</v>
      </c>
      <c r="K292" s="1">
        <f>IFERROR(Table3[[#This Row],[Wood (W)]]/Table3[[#This Row],[Total Poles]],"")</f>
        <v>0.99565689467969598</v>
      </c>
      <c r="L292">
        <v>921</v>
      </c>
    </row>
    <row r="293" spans="1:12" x14ac:dyDescent="0.25">
      <c r="A293" t="s">
        <v>599</v>
      </c>
      <c r="C293" s="1">
        <f>IFERROR((Table3[[#This Row],[Concrete (C)]]/Table3[[#This Row],[Total Poles]]),"")</f>
        <v>0</v>
      </c>
      <c r="E293" s="1">
        <f>IFERROR(Table3[[#This Row],[Ductile Iron (D)]]/Table3[[#This Row],[Total Poles]],"")</f>
        <v>0</v>
      </c>
      <c r="G293" s="1">
        <f>IFERROR(Table3[[#This Row],[Fiberglass (F)]]/Table3[[#This Row],[Total Poles]],"")</f>
        <v>0</v>
      </c>
      <c r="I293" s="1">
        <f>IFERROR(Table3[[#This Row],[Steel (S)]]/Table3[[#This Row],[Total Poles]],"")</f>
        <v>0</v>
      </c>
      <c r="J293">
        <v>346</v>
      </c>
      <c r="K293" s="1">
        <f>IFERROR(Table3[[#This Row],[Wood (W)]]/Table3[[#This Row],[Total Poles]],"")</f>
        <v>1</v>
      </c>
      <c r="L293">
        <v>346</v>
      </c>
    </row>
    <row r="294" spans="1:12" x14ac:dyDescent="0.25">
      <c r="A294" t="s">
        <v>600</v>
      </c>
      <c r="C294" s="1">
        <f>IFERROR((Table3[[#This Row],[Concrete (C)]]/Table3[[#This Row],[Total Poles]]),"")</f>
        <v>0</v>
      </c>
      <c r="E294" s="1">
        <f>IFERROR(Table3[[#This Row],[Ductile Iron (D)]]/Table3[[#This Row],[Total Poles]],"")</f>
        <v>0</v>
      </c>
      <c r="G294" s="1">
        <f>IFERROR(Table3[[#This Row],[Fiberglass (F)]]/Table3[[#This Row],[Total Poles]],"")</f>
        <v>0</v>
      </c>
      <c r="I294" s="1">
        <f>IFERROR(Table3[[#This Row],[Steel (S)]]/Table3[[#This Row],[Total Poles]],"")</f>
        <v>0</v>
      </c>
      <c r="J294">
        <v>253</v>
      </c>
      <c r="K294" s="1">
        <f>IFERROR(Table3[[#This Row],[Wood (W)]]/Table3[[#This Row],[Total Poles]],"")</f>
        <v>1</v>
      </c>
      <c r="L294">
        <v>253</v>
      </c>
    </row>
    <row r="295" spans="1:12" x14ac:dyDescent="0.25">
      <c r="A295" t="s">
        <v>601</v>
      </c>
      <c r="C295" s="1">
        <f>IFERROR((Table3[[#This Row],[Concrete (C)]]/Table3[[#This Row],[Total Poles]]),"")</f>
        <v>0</v>
      </c>
      <c r="E295" s="1">
        <f>IFERROR(Table3[[#This Row],[Ductile Iron (D)]]/Table3[[#This Row],[Total Poles]],"")</f>
        <v>0</v>
      </c>
      <c r="G295" s="1">
        <f>IFERROR(Table3[[#This Row],[Fiberglass (F)]]/Table3[[#This Row],[Total Poles]],"")</f>
        <v>0</v>
      </c>
      <c r="I295" s="1">
        <f>IFERROR(Table3[[#This Row],[Steel (S)]]/Table3[[#This Row],[Total Poles]],"")</f>
        <v>0</v>
      </c>
      <c r="J295">
        <v>367</v>
      </c>
      <c r="K295" s="1">
        <f>IFERROR(Table3[[#This Row],[Wood (W)]]/Table3[[#This Row],[Total Poles]],"")</f>
        <v>1</v>
      </c>
      <c r="L295">
        <v>367</v>
      </c>
    </row>
    <row r="296" spans="1:12" x14ac:dyDescent="0.25">
      <c r="A296" t="s">
        <v>602</v>
      </c>
      <c r="C296" s="1">
        <f>IFERROR((Table3[[#This Row],[Concrete (C)]]/Table3[[#This Row],[Total Poles]]),"")</f>
        <v>0</v>
      </c>
      <c r="E296" s="1">
        <f>IFERROR(Table3[[#This Row],[Ductile Iron (D)]]/Table3[[#This Row],[Total Poles]],"")</f>
        <v>0</v>
      </c>
      <c r="F296">
        <v>8</v>
      </c>
      <c r="G296" s="1">
        <f>IFERROR(Table3[[#This Row],[Fiberglass (F)]]/Table3[[#This Row],[Total Poles]],"")</f>
        <v>2.6755852842809364E-2</v>
      </c>
      <c r="I296" s="1">
        <f>IFERROR(Table3[[#This Row],[Steel (S)]]/Table3[[#This Row],[Total Poles]],"")</f>
        <v>0</v>
      </c>
      <c r="J296">
        <v>291</v>
      </c>
      <c r="K296" s="1">
        <f>IFERROR(Table3[[#This Row],[Wood (W)]]/Table3[[#This Row],[Total Poles]],"")</f>
        <v>0.97324414715719065</v>
      </c>
      <c r="L296">
        <v>299</v>
      </c>
    </row>
    <row r="297" spans="1:12" x14ac:dyDescent="0.25">
      <c r="A297" t="s">
        <v>603</v>
      </c>
      <c r="C297" s="1">
        <f>IFERROR((Table3[[#This Row],[Concrete (C)]]/Table3[[#This Row],[Total Poles]]),"")</f>
        <v>0</v>
      </c>
      <c r="E297" s="1">
        <f>IFERROR(Table3[[#This Row],[Ductile Iron (D)]]/Table3[[#This Row],[Total Poles]],"")</f>
        <v>0</v>
      </c>
      <c r="G297" s="1">
        <f>IFERROR(Table3[[#This Row],[Fiberglass (F)]]/Table3[[#This Row],[Total Poles]],"")</f>
        <v>0</v>
      </c>
      <c r="I297" s="1">
        <f>IFERROR(Table3[[#This Row],[Steel (S)]]/Table3[[#This Row],[Total Poles]],"")</f>
        <v>0</v>
      </c>
      <c r="J297">
        <v>336</v>
      </c>
      <c r="K297" s="1">
        <f>IFERROR(Table3[[#This Row],[Wood (W)]]/Table3[[#This Row],[Total Poles]],"")</f>
        <v>1</v>
      </c>
      <c r="L297">
        <v>336</v>
      </c>
    </row>
    <row r="298" spans="1:12" x14ac:dyDescent="0.25">
      <c r="A298" t="s">
        <v>604</v>
      </c>
      <c r="C298" s="1">
        <f>IFERROR((Table3[[#This Row],[Concrete (C)]]/Table3[[#This Row],[Total Poles]]),"")</f>
        <v>0</v>
      </c>
      <c r="E298" s="1">
        <f>IFERROR(Table3[[#This Row],[Ductile Iron (D)]]/Table3[[#This Row],[Total Poles]],"")</f>
        <v>0</v>
      </c>
      <c r="F298">
        <v>1</v>
      </c>
      <c r="G298" s="1">
        <f>IFERROR(Table3[[#This Row],[Fiberglass (F)]]/Table3[[#This Row],[Total Poles]],"")</f>
        <v>3.134796238244514E-3</v>
      </c>
      <c r="H298">
        <v>1</v>
      </c>
      <c r="I298" s="1">
        <f>IFERROR(Table3[[#This Row],[Steel (S)]]/Table3[[#This Row],[Total Poles]],"")</f>
        <v>3.134796238244514E-3</v>
      </c>
      <c r="J298">
        <v>317</v>
      </c>
      <c r="K298" s="1">
        <f>IFERROR(Table3[[#This Row],[Wood (W)]]/Table3[[#This Row],[Total Poles]],"")</f>
        <v>0.99373040752351094</v>
      </c>
      <c r="L298">
        <v>319</v>
      </c>
    </row>
    <row r="299" spans="1:12" x14ac:dyDescent="0.25">
      <c r="A299" t="s">
        <v>605</v>
      </c>
      <c r="C299" s="1">
        <f>IFERROR((Table3[[#This Row],[Concrete (C)]]/Table3[[#This Row],[Total Poles]]),"")</f>
        <v>0</v>
      </c>
      <c r="E299" s="1">
        <f>IFERROR(Table3[[#This Row],[Ductile Iron (D)]]/Table3[[#This Row],[Total Poles]],"")</f>
        <v>0</v>
      </c>
      <c r="F299">
        <v>3</v>
      </c>
      <c r="G299" s="1">
        <f>IFERROR(Table3[[#This Row],[Fiberglass (F)]]/Table3[[#This Row],[Total Poles]],"")</f>
        <v>6.6079295154185024E-3</v>
      </c>
      <c r="I299" s="1">
        <f>IFERROR(Table3[[#This Row],[Steel (S)]]/Table3[[#This Row],[Total Poles]],"")</f>
        <v>0</v>
      </c>
      <c r="J299">
        <v>451</v>
      </c>
      <c r="K299" s="1">
        <f>IFERROR(Table3[[#This Row],[Wood (W)]]/Table3[[#This Row],[Total Poles]],"")</f>
        <v>0.99339207048458145</v>
      </c>
      <c r="L299">
        <v>454</v>
      </c>
    </row>
    <row r="300" spans="1:12" x14ac:dyDescent="0.25">
      <c r="A300" t="s">
        <v>606</v>
      </c>
      <c r="C300" s="1">
        <f>IFERROR((Table3[[#This Row],[Concrete (C)]]/Table3[[#This Row],[Total Poles]]),"")</f>
        <v>0</v>
      </c>
      <c r="E300" s="1">
        <f>IFERROR(Table3[[#This Row],[Ductile Iron (D)]]/Table3[[#This Row],[Total Poles]],"")</f>
        <v>0</v>
      </c>
      <c r="G300" s="1">
        <f>IFERROR(Table3[[#This Row],[Fiberglass (F)]]/Table3[[#This Row],[Total Poles]],"")</f>
        <v>0</v>
      </c>
      <c r="I300" s="1">
        <f>IFERROR(Table3[[#This Row],[Steel (S)]]/Table3[[#This Row],[Total Poles]],"")</f>
        <v>0</v>
      </c>
      <c r="J300">
        <v>77</v>
      </c>
      <c r="K300" s="1">
        <f>IFERROR(Table3[[#This Row],[Wood (W)]]/Table3[[#This Row],[Total Poles]],"")</f>
        <v>1</v>
      </c>
      <c r="L300">
        <v>77</v>
      </c>
    </row>
    <row r="301" spans="1:12" x14ac:dyDescent="0.25">
      <c r="A301" t="s">
        <v>607</v>
      </c>
      <c r="C301" s="1">
        <f>IFERROR((Table3[[#This Row],[Concrete (C)]]/Table3[[#This Row],[Total Poles]]),"")</f>
        <v>0</v>
      </c>
      <c r="E301" s="1">
        <f>IFERROR(Table3[[#This Row],[Ductile Iron (D)]]/Table3[[#This Row],[Total Poles]],"")</f>
        <v>0</v>
      </c>
      <c r="G301" s="1">
        <f>IFERROR(Table3[[#This Row],[Fiberglass (F)]]/Table3[[#This Row],[Total Poles]],"")</f>
        <v>0</v>
      </c>
      <c r="I301" s="1">
        <f>IFERROR(Table3[[#This Row],[Steel (S)]]/Table3[[#This Row],[Total Poles]],"")</f>
        <v>0</v>
      </c>
      <c r="J301">
        <v>542</v>
      </c>
      <c r="K301" s="1">
        <f>IFERROR(Table3[[#This Row],[Wood (W)]]/Table3[[#This Row],[Total Poles]],"")</f>
        <v>1</v>
      </c>
      <c r="L301">
        <v>542</v>
      </c>
    </row>
    <row r="302" spans="1:12" x14ac:dyDescent="0.25">
      <c r="A302" t="s">
        <v>608</v>
      </c>
      <c r="C302" s="1">
        <f>IFERROR((Table3[[#This Row],[Concrete (C)]]/Table3[[#This Row],[Total Poles]]),"")</f>
        <v>0</v>
      </c>
      <c r="E302" s="1">
        <f>IFERROR(Table3[[#This Row],[Ductile Iron (D)]]/Table3[[#This Row],[Total Poles]],"")</f>
        <v>0</v>
      </c>
      <c r="F302">
        <v>1</v>
      </c>
      <c r="G302" s="1">
        <f>IFERROR(Table3[[#This Row],[Fiberglass (F)]]/Table3[[#This Row],[Total Poles]],"")</f>
        <v>2.8901734104046241E-3</v>
      </c>
      <c r="I302" s="1">
        <f>IFERROR(Table3[[#This Row],[Steel (S)]]/Table3[[#This Row],[Total Poles]],"")</f>
        <v>0</v>
      </c>
      <c r="J302">
        <v>345</v>
      </c>
      <c r="K302" s="1">
        <f>IFERROR(Table3[[#This Row],[Wood (W)]]/Table3[[#This Row],[Total Poles]],"")</f>
        <v>0.99710982658959535</v>
      </c>
      <c r="L302">
        <v>346</v>
      </c>
    </row>
    <row r="303" spans="1:12" x14ac:dyDescent="0.25">
      <c r="A303" t="s">
        <v>609</v>
      </c>
      <c r="C303" s="1">
        <f>IFERROR((Table3[[#This Row],[Concrete (C)]]/Table3[[#This Row],[Total Poles]]),"")</f>
        <v>0</v>
      </c>
      <c r="E303" s="1">
        <f>IFERROR(Table3[[#This Row],[Ductile Iron (D)]]/Table3[[#This Row],[Total Poles]],"")</f>
        <v>0</v>
      </c>
      <c r="F303">
        <v>13</v>
      </c>
      <c r="G303" s="1">
        <f>IFERROR(Table3[[#This Row],[Fiberglass (F)]]/Table3[[#This Row],[Total Poles]],"")</f>
        <v>1.9490254872563718E-2</v>
      </c>
      <c r="I303" s="1">
        <f>IFERROR(Table3[[#This Row],[Steel (S)]]/Table3[[#This Row],[Total Poles]],"")</f>
        <v>0</v>
      </c>
      <c r="J303">
        <v>654</v>
      </c>
      <c r="K303" s="1">
        <f>IFERROR(Table3[[#This Row],[Wood (W)]]/Table3[[#This Row],[Total Poles]],"")</f>
        <v>0.98050974512743627</v>
      </c>
      <c r="L303">
        <v>667</v>
      </c>
    </row>
    <row r="304" spans="1:12" x14ac:dyDescent="0.25">
      <c r="A304" t="s">
        <v>610</v>
      </c>
      <c r="C304" s="1">
        <f>IFERROR((Table3[[#This Row],[Concrete (C)]]/Table3[[#This Row],[Total Poles]]),"")</f>
        <v>0</v>
      </c>
      <c r="D304">
        <v>1</v>
      </c>
      <c r="E304" s="1">
        <f>IFERROR(Table3[[#This Row],[Ductile Iron (D)]]/Table3[[#This Row],[Total Poles]],"")</f>
        <v>2.840909090909091E-3</v>
      </c>
      <c r="G304" s="1">
        <f>IFERROR(Table3[[#This Row],[Fiberglass (F)]]/Table3[[#This Row],[Total Poles]],"")</f>
        <v>0</v>
      </c>
      <c r="I304" s="1">
        <f>IFERROR(Table3[[#This Row],[Steel (S)]]/Table3[[#This Row],[Total Poles]],"")</f>
        <v>0</v>
      </c>
      <c r="J304">
        <v>351</v>
      </c>
      <c r="K304" s="1">
        <f>IFERROR(Table3[[#This Row],[Wood (W)]]/Table3[[#This Row],[Total Poles]],"")</f>
        <v>0.99715909090909094</v>
      </c>
      <c r="L304">
        <v>352</v>
      </c>
    </row>
    <row r="305" spans="1:12" x14ac:dyDescent="0.25">
      <c r="A305" t="s">
        <v>611</v>
      </c>
      <c r="C305" s="1">
        <f>IFERROR((Table3[[#This Row],[Concrete (C)]]/Table3[[#This Row],[Total Poles]]),"")</f>
        <v>0</v>
      </c>
      <c r="E305" s="1">
        <f>IFERROR(Table3[[#This Row],[Ductile Iron (D)]]/Table3[[#This Row],[Total Poles]],"")</f>
        <v>0</v>
      </c>
      <c r="F305">
        <v>5</v>
      </c>
      <c r="G305" s="1">
        <f>IFERROR(Table3[[#This Row],[Fiberglass (F)]]/Table3[[#This Row],[Total Poles]],"")</f>
        <v>1.1061946902654867E-2</v>
      </c>
      <c r="I305" s="1">
        <f>IFERROR(Table3[[#This Row],[Steel (S)]]/Table3[[#This Row],[Total Poles]],"")</f>
        <v>0</v>
      </c>
      <c r="J305">
        <v>447</v>
      </c>
      <c r="K305" s="1">
        <f>IFERROR(Table3[[#This Row],[Wood (W)]]/Table3[[#This Row],[Total Poles]],"")</f>
        <v>0.98893805309734517</v>
      </c>
      <c r="L305">
        <v>452</v>
      </c>
    </row>
    <row r="306" spans="1:12" x14ac:dyDescent="0.25">
      <c r="A306" t="s">
        <v>612</v>
      </c>
      <c r="B306">
        <v>2</v>
      </c>
      <c r="C306" s="1">
        <f>IFERROR((Table3[[#This Row],[Concrete (C)]]/Table3[[#This Row],[Total Poles]]),"")</f>
        <v>2.8694404591104736E-3</v>
      </c>
      <c r="E306" s="1">
        <f>IFERROR(Table3[[#This Row],[Ductile Iron (D)]]/Table3[[#This Row],[Total Poles]],"")</f>
        <v>0</v>
      </c>
      <c r="F306">
        <v>3</v>
      </c>
      <c r="G306" s="1">
        <f>IFERROR(Table3[[#This Row],[Fiberglass (F)]]/Table3[[#This Row],[Total Poles]],"")</f>
        <v>4.30416068866571E-3</v>
      </c>
      <c r="I306" s="1">
        <f>IFERROR(Table3[[#This Row],[Steel (S)]]/Table3[[#This Row],[Total Poles]],"")</f>
        <v>0</v>
      </c>
      <c r="J306">
        <v>692</v>
      </c>
      <c r="K306" s="1">
        <f>IFERROR(Table3[[#This Row],[Wood (W)]]/Table3[[#This Row],[Total Poles]],"")</f>
        <v>0.99282639885222379</v>
      </c>
      <c r="L306">
        <v>697</v>
      </c>
    </row>
    <row r="307" spans="1:12" x14ac:dyDescent="0.25">
      <c r="A307" t="s">
        <v>613</v>
      </c>
      <c r="C307" s="1">
        <f>IFERROR((Table3[[#This Row],[Concrete (C)]]/Table3[[#This Row],[Total Poles]]),"")</f>
        <v>0</v>
      </c>
      <c r="E307" s="1">
        <f>IFERROR(Table3[[#This Row],[Ductile Iron (D)]]/Table3[[#This Row],[Total Poles]],"")</f>
        <v>0</v>
      </c>
      <c r="F307">
        <v>3</v>
      </c>
      <c r="G307" s="1">
        <f>IFERROR(Table3[[#This Row],[Fiberglass (F)]]/Table3[[#This Row],[Total Poles]],"")</f>
        <v>3.8119440914866584E-3</v>
      </c>
      <c r="I307" s="1">
        <f>IFERROR(Table3[[#This Row],[Steel (S)]]/Table3[[#This Row],[Total Poles]],"")</f>
        <v>0</v>
      </c>
      <c r="J307">
        <v>784</v>
      </c>
      <c r="K307" s="1">
        <f>IFERROR(Table3[[#This Row],[Wood (W)]]/Table3[[#This Row],[Total Poles]],"")</f>
        <v>0.99618805590851334</v>
      </c>
      <c r="L307">
        <v>787</v>
      </c>
    </row>
    <row r="308" spans="1:12" x14ac:dyDescent="0.25">
      <c r="A308" t="s">
        <v>614</v>
      </c>
      <c r="C308" s="1">
        <f>IFERROR((Table3[[#This Row],[Concrete (C)]]/Table3[[#This Row],[Total Poles]]),"")</f>
        <v>0</v>
      </c>
      <c r="E308" s="1">
        <f>IFERROR(Table3[[#This Row],[Ductile Iron (D)]]/Table3[[#This Row],[Total Poles]],"")</f>
        <v>0</v>
      </c>
      <c r="F308">
        <v>3</v>
      </c>
      <c r="G308" s="1">
        <f>IFERROR(Table3[[#This Row],[Fiberglass (F)]]/Table3[[#This Row],[Total Poles]],"")</f>
        <v>5.6710775047258983E-3</v>
      </c>
      <c r="H308">
        <v>7</v>
      </c>
      <c r="I308" s="1">
        <f>IFERROR(Table3[[#This Row],[Steel (S)]]/Table3[[#This Row],[Total Poles]],"")</f>
        <v>1.3232514177693762E-2</v>
      </c>
      <c r="J308">
        <v>519</v>
      </c>
      <c r="K308" s="1">
        <f>IFERROR(Table3[[#This Row],[Wood (W)]]/Table3[[#This Row],[Total Poles]],"")</f>
        <v>0.98109640831758038</v>
      </c>
      <c r="L308">
        <v>529</v>
      </c>
    </row>
    <row r="309" spans="1:12" x14ac:dyDescent="0.25">
      <c r="A309" t="s">
        <v>615</v>
      </c>
      <c r="C309" s="1">
        <f>IFERROR((Table3[[#This Row],[Concrete (C)]]/Table3[[#This Row],[Total Poles]]),"")</f>
        <v>0</v>
      </c>
      <c r="E309" s="1">
        <f>IFERROR(Table3[[#This Row],[Ductile Iron (D)]]/Table3[[#This Row],[Total Poles]],"")</f>
        <v>0</v>
      </c>
      <c r="G309" s="1">
        <f>IFERROR(Table3[[#This Row],[Fiberglass (F)]]/Table3[[#This Row],[Total Poles]],"")</f>
        <v>0</v>
      </c>
      <c r="I309" s="1">
        <f>IFERROR(Table3[[#This Row],[Steel (S)]]/Table3[[#This Row],[Total Poles]],"")</f>
        <v>0</v>
      </c>
      <c r="J309">
        <v>318</v>
      </c>
      <c r="K309" s="1">
        <f>IFERROR(Table3[[#This Row],[Wood (W)]]/Table3[[#This Row],[Total Poles]],"")</f>
        <v>1</v>
      </c>
      <c r="L309">
        <v>318</v>
      </c>
    </row>
    <row r="310" spans="1:12" x14ac:dyDescent="0.25">
      <c r="A310" t="s">
        <v>113</v>
      </c>
      <c r="B310">
        <v>1</v>
      </c>
      <c r="C310" s="1">
        <f>IFERROR((Table3[[#This Row],[Concrete (C)]]/Table3[[#This Row],[Total Poles]]),"")</f>
        <v>1.5313935681470138E-3</v>
      </c>
      <c r="E310" s="1">
        <f>IFERROR(Table3[[#This Row],[Ductile Iron (D)]]/Table3[[#This Row],[Total Poles]],"")</f>
        <v>0</v>
      </c>
      <c r="F310">
        <v>4</v>
      </c>
      <c r="G310" s="1">
        <f>IFERROR(Table3[[#This Row],[Fiberglass (F)]]/Table3[[#This Row],[Total Poles]],"")</f>
        <v>6.1255742725880554E-3</v>
      </c>
      <c r="I310" s="1">
        <f>IFERROR(Table3[[#This Row],[Steel (S)]]/Table3[[#This Row],[Total Poles]],"")</f>
        <v>0</v>
      </c>
      <c r="J310">
        <v>648</v>
      </c>
      <c r="K310" s="1">
        <f>IFERROR(Table3[[#This Row],[Wood (W)]]/Table3[[#This Row],[Total Poles]],"")</f>
        <v>0.99234303215926489</v>
      </c>
      <c r="L310">
        <v>653</v>
      </c>
    </row>
    <row r="311" spans="1:12" x14ac:dyDescent="0.25">
      <c r="A311" t="s">
        <v>616</v>
      </c>
      <c r="C311" s="1">
        <f>IFERROR((Table3[[#This Row],[Concrete (C)]]/Table3[[#This Row],[Total Poles]]),"")</f>
        <v>0</v>
      </c>
      <c r="E311" s="1">
        <f>IFERROR(Table3[[#This Row],[Ductile Iron (D)]]/Table3[[#This Row],[Total Poles]],"")</f>
        <v>0</v>
      </c>
      <c r="G311" s="1">
        <f>IFERROR(Table3[[#This Row],[Fiberglass (F)]]/Table3[[#This Row],[Total Poles]],"")</f>
        <v>0</v>
      </c>
      <c r="I311" s="1">
        <f>IFERROR(Table3[[#This Row],[Steel (S)]]/Table3[[#This Row],[Total Poles]],"")</f>
        <v>0</v>
      </c>
      <c r="J311">
        <v>245</v>
      </c>
      <c r="K311" s="1">
        <f>IFERROR(Table3[[#This Row],[Wood (W)]]/Table3[[#This Row],[Total Poles]],"")</f>
        <v>1</v>
      </c>
      <c r="L311">
        <v>245</v>
      </c>
    </row>
    <row r="312" spans="1:12" x14ac:dyDescent="0.25">
      <c r="A312" t="s">
        <v>617</v>
      </c>
      <c r="B312">
        <v>2</v>
      </c>
      <c r="C312" s="1">
        <f>IFERROR((Table3[[#This Row],[Concrete (C)]]/Table3[[#This Row],[Total Poles]]),"")</f>
        <v>2.9940119760479044E-3</v>
      </c>
      <c r="E312" s="1">
        <f>IFERROR(Table3[[#This Row],[Ductile Iron (D)]]/Table3[[#This Row],[Total Poles]],"")</f>
        <v>0</v>
      </c>
      <c r="F312">
        <v>2</v>
      </c>
      <c r="G312" s="1">
        <f>IFERROR(Table3[[#This Row],[Fiberglass (F)]]/Table3[[#This Row],[Total Poles]],"")</f>
        <v>2.9940119760479044E-3</v>
      </c>
      <c r="I312" s="1">
        <f>IFERROR(Table3[[#This Row],[Steel (S)]]/Table3[[#This Row],[Total Poles]],"")</f>
        <v>0</v>
      </c>
      <c r="J312">
        <v>664</v>
      </c>
      <c r="K312" s="1">
        <f>IFERROR(Table3[[#This Row],[Wood (W)]]/Table3[[#This Row],[Total Poles]],"")</f>
        <v>0.99401197604790414</v>
      </c>
      <c r="L312">
        <v>668</v>
      </c>
    </row>
    <row r="313" spans="1:12" x14ac:dyDescent="0.25">
      <c r="A313" t="s">
        <v>114</v>
      </c>
      <c r="B313">
        <v>9</v>
      </c>
      <c r="C313" s="1">
        <f>IFERROR((Table3[[#This Row],[Concrete (C)]]/Table3[[#This Row],[Total Poles]]),"")</f>
        <v>1.3372956909361069E-2</v>
      </c>
      <c r="E313" s="1">
        <f>IFERROR(Table3[[#This Row],[Ductile Iron (D)]]/Table3[[#This Row],[Total Poles]],"")</f>
        <v>0</v>
      </c>
      <c r="F313">
        <v>1</v>
      </c>
      <c r="G313" s="1">
        <f>IFERROR(Table3[[#This Row],[Fiberglass (F)]]/Table3[[#This Row],[Total Poles]],"")</f>
        <v>1.4858841010401188E-3</v>
      </c>
      <c r="I313" s="1">
        <f>IFERROR(Table3[[#This Row],[Steel (S)]]/Table3[[#This Row],[Total Poles]],"")</f>
        <v>0</v>
      </c>
      <c r="J313">
        <v>663</v>
      </c>
      <c r="K313" s="1">
        <f>IFERROR(Table3[[#This Row],[Wood (W)]]/Table3[[#This Row],[Total Poles]],"")</f>
        <v>0.98514115898959886</v>
      </c>
      <c r="L313">
        <v>673</v>
      </c>
    </row>
    <row r="314" spans="1:12" x14ac:dyDescent="0.25">
      <c r="A314" t="s">
        <v>618</v>
      </c>
      <c r="C314" s="1">
        <f>IFERROR((Table3[[#This Row],[Concrete (C)]]/Table3[[#This Row],[Total Poles]]),"")</f>
        <v>0</v>
      </c>
      <c r="E314" s="1">
        <f>IFERROR(Table3[[#This Row],[Ductile Iron (D)]]/Table3[[#This Row],[Total Poles]],"")</f>
        <v>0</v>
      </c>
      <c r="G314" s="1">
        <f>IFERROR(Table3[[#This Row],[Fiberglass (F)]]/Table3[[#This Row],[Total Poles]],"")</f>
        <v>0</v>
      </c>
      <c r="I314" s="1">
        <f>IFERROR(Table3[[#This Row],[Steel (S)]]/Table3[[#This Row],[Total Poles]],"")</f>
        <v>0</v>
      </c>
      <c r="J314">
        <v>494</v>
      </c>
      <c r="K314" s="1">
        <f>IFERROR(Table3[[#This Row],[Wood (W)]]/Table3[[#This Row],[Total Poles]],"")</f>
        <v>1</v>
      </c>
      <c r="L314">
        <v>494</v>
      </c>
    </row>
    <row r="315" spans="1:12" x14ac:dyDescent="0.25">
      <c r="A315" t="s">
        <v>115</v>
      </c>
      <c r="B315">
        <v>4</v>
      </c>
      <c r="C315" s="1">
        <f>IFERROR((Table3[[#This Row],[Concrete (C)]]/Table3[[#This Row],[Total Poles]]),"")</f>
        <v>9.0702947845804991E-3</v>
      </c>
      <c r="D315">
        <v>1</v>
      </c>
      <c r="E315" s="1">
        <f>IFERROR(Table3[[#This Row],[Ductile Iron (D)]]/Table3[[#This Row],[Total Poles]],"")</f>
        <v>2.2675736961451248E-3</v>
      </c>
      <c r="F315">
        <v>8</v>
      </c>
      <c r="G315" s="1">
        <f>IFERROR(Table3[[#This Row],[Fiberglass (F)]]/Table3[[#This Row],[Total Poles]],"")</f>
        <v>1.8140589569160998E-2</v>
      </c>
      <c r="H315">
        <v>2</v>
      </c>
      <c r="I315" s="1">
        <f>IFERROR(Table3[[#This Row],[Steel (S)]]/Table3[[#This Row],[Total Poles]],"")</f>
        <v>4.5351473922902496E-3</v>
      </c>
      <c r="J315">
        <v>426</v>
      </c>
      <c r="K315" s="1">
        <f>IFERROR(Table3[[#This Row],[Wood (W)]]/Table3[[#This Row],[Total Poles]],"")</f>
        <v>0.96598639455782309</v>
      </c>
      <c r="L315">
        <v>441</v>
      </c>
    </row>
    <row r="316" spans="1:12" x14ac:dyDescent="0.25">
      <c r="A316" t="s">
        <v>116</v>
      </c>
      <c r="B316">
        <v>1</v>
      </c>
      <c r="C316" s="1">
        <f>IFERROR((Table3[[#This Row],[Concrete (C)]]/Table3[[#This Row],[Total Poles]]),"")</f>
        <v>1.4204545454545455E-3</v>
      </c>
      <c r="E316" s="1">
        <f>IFERROR(Table3[[#This Row],[Ductile Iron (D)]]/Table3[[#This Row],[Total Poles]],"")</f>
        <v>0</v>
      </c>
      <c r="G316" s="1">
        <f>IFERROR(Table3[[#This Row],[Fiberglass (F)]]/Table3[[#This Row],[Total Poles]],"")</f>
        <v>0</v>
      </c>
      <c r="H316">
        <v>1</v>
      </c>
      <c r="I316" s="1">
        <f>IFERROR(Table3[[#This Row],[Steel (S)]]/Table3[[#This Row],[Total Poles]],"")</f>
        <v>1.4204545454545455E-3</v>
      </c>
      <c r="J316">
        <v>702</v>
      </c>
      <c r="K316" s="1">
        <f>IFERROR(Table3[[#This Row],[Wood (W)]]/Table3[[#This Row],[Total Poles]],"")</f>
        <v>0.99715909090909094</v>
      </c>
      <c r="L316">
        <v>704</v>
      </c>
    </row>
    <row r="317" spans="1:12" x14ac:dyDescent="0.25">
      <c r="A317" t="s">
        <v>619</v>
      </c>
      <c r="B317">
        <v>2</v>
      </c>
      <c r="C317" s="1">
        <f>IFERROR((Table3[[#This Row],[Concrete (C)]]/Table3[[#This Row],[Total Poles]]),"")</f>
        <v>9.0909090909090905E-3</v>
      </c>
      <c r="E317" s="1">
        <f>IFERROR(Table3[[#This Row],[Ductile Iron (D)]]/Table3[[#This Row],[Total Poles]],"")</f>
        <v>0</v>
      </c>
      <c r="F317">
        <v>2</v>
      </c>
      <c r="G317" s="1">
        <f>IFERROR(Table3[[#This Row],[Fiberglass (F)]]/Table3[[#This Row],[Total Poles]],"")</f>
        <v>9.0909090909090905E-3</v>
      </c>
      <c r="H317">
        <v>17</v>
      </c>
      <c r="I317" s="1">
        <f>IFERROR(Table3[[#This Row],[Steel (S)]]/Table3[[#This Row],[Total Poles]],"")</f>
        <v>7.7272727272727271E-2</v>
      </c>
      <c r="J317">
        <v>199</v>
      </c>
      <c r="K317" s="1">
        <f>IFERROR(Table3[[#This Row],[Wood (W)]]/Table3[[#This Row],[Total Poles]],"")</f>
        <v>0.90454545454545454</v>
      </c>
      <c r="L317">
        <v>220</v>
      </c>
    </row>
    <row r="318" spans="1:12" x14ac:dyDescent="0.25">
      <c r="A318" t="s">
        <v>117</v>
      </c>
      <c r="B318">
        <v>1</v>
      </c>
      <c r="C318" s="1">
        <f>IFERROR((Table3[[#This Row],[Concrete (C)]]/Table3[[#This Row],[Total Poles]]),"")</f>
        <v>7.874015748031496E-3</v>
      </c>
      <c r="E318" s="1">
        <f>IFERROR(Table3[[#This Row],[Ductile Iron (D)]]/Table3[[#This Row],[Total Poles]],"")</f>
        <v>0</v>
      </c>
      <c r="F318">
        <v>2</v>
      </c>
      <c r="G318" s="1">
        <f>IFERROR(Table3[[#This Row],[Fiberglass (F)]]/Table3[[#This Row],[Total Poles]],"")</f>
        <v>1.5748031496062992E-2</v>
      </c>
      <c r="H318">
        <v>19</v>
      </c>
      <c r="I318" s="1">
        <f>IFERROR(Table3[[#This Row],[Steel (S)]]/Table3[[#This Row],[Total Poles]],"")</f>
        <v>0.14960629921259844</v>
      </c>
      <c r="J318">
        <v>105</v>
      </c>
      <c r="K318" s="1">
        <f>IFERROR(Table3[[#This Row],[Wood (W)]]/Table3[[#This Row],[Total Poles]],"")</f>
        <v>0.82677165354330706</v>
      </c>
      <c r="L318">
        <v>127</v>
      </c>
    </row>
    <row r="319" spans="1:12" x14ac:dyDescent="0.25">
      <c r="A319" t="s">
        <v>620</v>
      </c>
      <c r="B319">
        <v>6</v>
      </c>
      <c r="C319" s="1">
        <f>IFERROR((Table3[[#This Row],[Concrete (C)]]/Table3[[#This Row],[Total Poles]]),"")</f>
        <v>1.8927444794952682E-2</v>
      </c>
      <c r="D319">
        <v>1</v>
      </c>
      <c r="E319" s="1">
        <f>IFERROR(Table3[[#This Row],[Ductile Iron (D)]]/Table3[[#This Row],[Total Poles]],"")</f>
        <v>3.1545741324921135E-3</v>
      </c>
      <c r="G319" s="1">
        <f>IFERROR(Table3[[#This Row],[Fiberglass (F)]]/Table3[[#This Row],[Total Poles]],"")</f>
        <v>0</v>
      </c>
      <c r="H319">
        <v>38</v>
      </c>
      <c r="I319" s="1">
        <f>IFERROR(Table3[[#This Row],[Steel (S)]]/Table3[[#This Row],[Total Poles]],"")</f>
        <v>0.11987381703470032</v>
      </c>
      <c r="J319">
        <v>272</v>
      </c>
      <c r="K319" s="1">
        <f>IFERROR(Table3[[#This Row],[Wood (W)]]/Table3[[#This Row],[Total Poles]],"")</f>
        <v>0.85804416403785488</v>
      </c>
      <c r="L319">
        <v>317</v>
      </c>
    </row>
    <row r="320" spans="1:12" x14ac:dyDescent="0.25">
      <c r="A320" t="s">
        <v>621</v>
      </c>
      <c r="C320" s="1">
        <f>IFERROR((Table3[[#This Row],[Concrete (C)]]/Table3[[#This Row],[Total Poles]]),"")</f>
        <v>0</v>
      </c>
      <c r="E320" s="1">
        <f>IFERROR(Table3[[#This Row],[Ductile Iron (D)]]/Table3[[#This Row],[Total Poles]],"")</f>
        <v>0</v>
      </c>
      <c r="G320" s="1">
        <f>IFERROR(Table3[[#This Row],[Fiberglass (F)]]/Table3[[#This Row],[Total Poles]],"")</f>
        <v>0</v>
      </c>
      <c r="H320">
        <v>7</v>
      </c>
      <c r="I320" s="1">
        <f>IFERROR(Table3[[#This Row],[Steel (S)]]/Table3[[#This Row],[Total Poles]],"")</f>
        <v>0.1891891891891892</v>
      </c>
      <c r="J320">
        <v>30</v>
      </c>
      <c r="K320" s="1">
        <f>IFERROR(Table3[[#This Row],[Wood (W)]]/Table3[[#This Row],[Total Poles]],"")</f>
        <v>0.81081081081081086</v>
      </c>
      <c r="L320">
        <v>37</v>
      </c>
    </row>
    <row r="321" spans="1:12" x14ac:dyDescent="0.25">
      <c r="A321" t="s">
        <v>118</v>
      </c>
      <c r="C321" s="1">
        <f>IFERROR((Table3[[#This Row],[Concrete (C)]]/Table3[[#This Row],[Total Poles]]),"")</f>
        <v>0</v>
      </c>
      <c r="E321" s="1">
        <f>IFERROR(Table3[[#This Row],[Ductile Iron (D)]]/Table3[[#This Row],[Total Poles]],"")</f>
        <v>0</v>
      </c>
      <c r="F321">
        <v>2</v>
      </c>
      <c r="G321" s="1">
        <f>IFERROR(Table3[[#This Row],[Fiberglass (F)]]/Table3[[#This Row],[Total Poles]],"")</f>
        <v>7.9365079365079361E-3</v>
      </c>
      <c r="H321">
        <v>48</v>
      </c>
      <c r="I321" s="1">
        <f>IFERROR(Table3[[#This Row],[Steel (S)]]/Table3[[#This Row],[Total Poles]],"")</f>
        <v>0.19047619047619047</v>
      </c>
      <c r="J321">
        <v>202</v>
      </c>
      <c r="K321" s="1">
        <f>IFERROR(Table3[[#This Row],[Wood (W)]]/Table3[[#This Row],[Total Poles]],"")</f>
        <v>0.80158730158730163</v>
      </c>
      <c r="L321">
        <v>252</v>
      </c>
    </row>
    <row r="322" spans="1:12" x14ac:dyDescent="0.25">
      <c r="A322" t="s">
        <v>622</v>
      </c>
      <c r="B322">
        <v>4</v>
      </c>
      <c r="C322" s="1">
        <f>IFERROR((Table3[[#This Row],[Concrete (C)]]/Table3[[#This Row],[Total Poles]]),"")</f>
        <v>2.0512820512820513E-2</v>
      </c>
      <c r="D322">
        <v>1</v>
      </c>
      <c r="E322" s="1">
        <f>IFERROR(Table3[[#This Row],[Ductile Iron (D)]]/Table3[[#This Row],[Total Poles]],"")</f>
        <v>5.1282051282051282E-3</v>
      </c>
      <c r="F322">
        <v>4</v>
      </c>
      <c r="G322" s="1">
        <f>IFERROR(Table3[[#This Row],[Fiberglass (F)]]/Table3[[#This Row],[Total Poles]],"")</f>
        <v>2.0512820512820513E-2</v>
      </c>
      <c r="H322">
        <v>22</v>
      </c>
      <c r="I322" s="1">
        <f>IFERROR(Table3[[#This Row],[Steel (S)]]/Table3[[#This Row],[Total Poles]],"")</f>
        <v>0.11282051282051282</v>
      </c>
      <c r="J322">
        <v>164</v>
      </c>
      <c r="K322" s="1">
        <f>IFERROR(Table3[[#This Row],[Wood (W)]]/Table3[[#This Row],[Total Poles]],"")</f>
        <v>0.84102564102564104</v>
      </c>
      <c r="L322">
        <v>195</v>
      </c>
    </row>
    <row r="323" spans="1:12" x14ac:dyDescent="0.25">
      <c r="A323" t="s">
        <v>623</v>
      </c>
      <c r="C323" s="1">
        <f>IFERROR((Table3[[#This Row],[Concrete (C)]]/Table3[[#This Row],[Total Poles]]),"")</f>
        <v>0</v>
      </c>
      <c r="E323" s="1">
        <f>IFERROR(Table3[[#This Row],[Ductile Iron (D)]]/Table3[[#This Row],[Total Poles]],"")</f>
        <v>0</v>
      </c>
      <c r="F323">
        <v>4</v>
      </c>
      <c r="G323" s="1">
        <f>IFERROR(Table3[[#This Row],[Fiberglass (F)]]/Table3[[#This Row],[Total Poles]],"")</f>
        <v>3.8834951456310676E-2</v>
      </c>
      <c r="H323">
        <v>17</v>
      </c>
      <c r="I323" s="1">
        <f>IFERROR(Table3[[#This Row],[Steel (S)]]/Table3[[#This Row],[Total Poles]],"")</f>
        <v>0.1650485436893204</v>
      </c>
      <c r="J323">
        <v>82</v>
      </c>
      <c r="K323" s="1">
        <f>IFERROR(Table3[[#This Row],[Wood (W)]]/Table3[[#This Row],[Total Poles]],"")</f>
        <v>0.79611650485436891</v>
      </c>
      <c r="L323">
        <v>103</v>
      </c>
    </row>
    <row r="324" spans="1:12" x14ac:dyDescent="0.25">
      <c r="A324" t="s">
        <v>624</v>
      </c>
      <c r="C324" s="1">
        <f>IFERROR((Table3[[#This Row],[Concrete (C)]]/Table3[[#This Row],[Total Poles]]),"")</f>
        <v>0</v>
      </c>
      <c r="E324" s="1">
        <f>IFERROR(Table3[[#This Row],[Ductile Iron (D)]]/Table3[[#This Row],[Total Poles]],"")</f>
        <v>0</v>
      </c>
      <c r="F324">
        <v>1</v>
      </c>
      <c r="G324" s="1">
        <f>IFERROR(Table3[[#This Row],[Fiberglass (F)]]/Table3[[#This Row],[Total Poles]],"")</f>
        <v>1.639344262295082E-3</v>
      </c>
      <c r="I324" s="1">
        <f>IFERROR(Table3[[#This Row],[Steel (S)]]/Table3[[#This Row],[Total Poles]],"")</f>
        <v>0</v>
      </c>
      <c r="J324">
        <v>609</v>
      </c>
      <c r="K324" s="1">
        <f>IFERROR(Table3[[#This Row],[Wood (W)]]/Table3[[#This Row],[Total Poles]],"")</f>
        <v>0.99836065573770494</v>
      </c>
      <c r="L324">
        <v>610</v>
      </c>
    </row>
    <row r="325" spans="1:12" x14ac:dyDescent="0.25">
      <c r="A325" t="s">
        <v>625</v>
      </c>
      <c r="C325" s="1">
        <f>IFERROR((Table3[[#This Row],[Concrete (C)]]/Table3[[#This Row],[Total Poles]]),"")</f>
        <v>0</v>
      </c>
      <c r="E325" s="1">
        <f>IFERROR(Table3[[#This Row],[Ductile Iron (D)]]/Table3[[#This Row],[Total Poles]],"")</f>
        <v>0</v>
      </c>
      <c r="G325" s="1">
        <f>IFERROR(Table3[[#This Row],[Fiberglass (F)]]/Table3[[#This Row],[Total Poles]],"")</f>
        <v>0</v>
      </c>
      <c r="H325">
        <v>2</v>
      </c>
      <c r="I325" s="1">
        <f>IFERROR(Table3[[#This Row],[Steel (S)]]/Table3[[#This Row],[Total Poles]],"")</f>
        <v>3.4482758620689655E-3</v>
      </c>
      <c r="J325">
        <v>578</v>
      </c>
      <c r="K325" s="1">
        <f>IFERROR(Table3[[#This Row],[Wood (W)]]/Table3[[#This Row],[Total Poles]],"")</f>
        <v>0.99655172413793103</v>
      </c>
      <c r="L325">
        <v>580</v>
      </c>
    </row>
    <row r="326" spans="1:12" x14ac:dyDescent="0.25">
      <c r="A326" t="s">
        <v>626</v>
      </c>
      <c r="C326" s="1">
        <f>IFERROR((Table3[[#This Row],[Concrete (C)]]/Table3[[#This Row],[Total Poles]]),"")</f>
        <v>0</v>
      </c>
      <c r="E326" s="1">
        <f>IFERROR(Table3[[#This Row],[Ductile Iron (D)]]/Table3[[#This Row],[Total Poles]],"")</f>
        <v>0</v>
      </c>
      <c r="G326" s="1">
        <f>IFERROR(Table3[[#This Row],[Fiberglass (F)]]/Table3[[#This Row],[Total Poles]],"")</f>
        <v>0</v>
      </c>
      <c r="I326" s="1">
        <f>IFERROR(Table3[[#This Row],[Steel (S)]]/Table3[[#This Row],[Total Poles]],"")</f>
        <v>0</v>
      </c>
      <c r="J326">
        <v>214</v>
      </c>
      <c r="K326" s="1">
        <f>IFERROR(Table3[[#This Row],[Wood (W)]]/Table3[[#This Row],[Total Poles]],"")</f>
        <v>1</v>
      </c>
      <c r="L326">
        <v>214</v>
      </c>
    </row>
    <row r="327" spans="1:12" x14ac:dyDescent="0.25">
      <c r="A327" t="s">
        <v>627</v>
      </c>
      <c r="C327" s="1">
        <f>IFERROR((Table3[[#This Row],[Concrete (C)]]/Table3[[#This Row],[Total Poles]]),"")</f>
        <v>0</v>
      </c>
      <c r="E327" s="1">
        <f>IFERROR(Table3[[#This Row],[Ductile Iron (D)]]/Table3[[#This Row],[Total Poles]],"")</f>
        <v>0</v>
      </c>
      <c r="F327">
        <v>1</v>
      </c>
      <c r="G327" s="1">
        <f>IFERROR(Table3[[#This Row],[Fiberglass (F)]]/Table3[[#This Row],[Total Poles]],"")</f>
        <v>1.9920318725099601E-3</v>
      </c>
      <c r="H327">
        <v>2</v>
      </c>
      <c r="I327" s="1">
        <f>IFERROR(Table3[[#This Row],[Steel (S)]]/Table3[[#This Row],[Total Poles]],"")</f>
        <v>3.9840637450199202E-3</v>
      </c>
      <c r="J327">
        <v>499</v>
      </c>
      <c r="K327" s="1">
        <f>IFERROR(Table3[[#This Row],[Wood (W)]]/Table3[[#This Row],[Total Poles]],"")</f>
        <v>0.99402390438247012</v>
      </c>
      <c r="L327">
        <v>502</v>
      </c>
    </row>
    <row r="328" spans="1:12" x14ac:dyDescent="0.25">
      <c r="A328" t="s">
        <v>628</v>
      </c>
      <c r="C328" s="1">
        <f>IFERROR((Table3[[#This Row],[Concrete (C)]]/Table3[[#This Row],[Total Poles]]),"")</f>
        <v>0</v>
      </c>
      <c r="E328" s="1">
        <f>IFERROR(Table3[[#This Row],[Ductile Iron (D)]]/Table3[[#This Row],[Total Poles]],"")</f>
        <v>0</v>
      </c>
      <c r="F328">
        <v>3</v>
      </c>
      <c r="G328" s="1">
        <f>IFERROR(Table3[[#This Row],[Fiberglass (F)]]/Table3[[#This Row],[Total Poles]],"")</f>
        <v>1.0452961672473868E-2</v>
      </c>
      <c r="I328" s="1">
        <f>IFERROR(Table3[[#This Row],[Steel (S)]]/Table3[[#This Row],[Total Poles]],"")</f>
        <v>0</v>
      </c>
      <c r="J328">
        <v>284</v>
      </c>
      <c r="K328" s="1">
        <f>IFERROR(Table3[[#This Row],[Wood (W)]]/Table3[[#This Row],[Total Poles]],"")</f>
        <v>0.98954703832752611</v>
      </c>
      <c r="L328">
        <v>287</v>
      </c>
    </row>
    <row r="329" spans="1:12" x14ac:dyDescent="0.25">
      <c r="A329" t="s">
        <v>629</v>
      </c>
      <c r="C329" s="1">
        <f>IFERROR((Table3[[#This Row],[Concrete (C)]]/Table3[[#This Row],[Total Poles]]),"")</f>
        <v>0</v>
      </c>
      <c r="E329" s="1">
        <f>IFERROR(Table3[[#This Row],[Ductile Iron (D)]]/Table3[[#This Row],[Total Poles]],"")</f>
        <v>0</v>
      </c>
      <c r="F329">
        <v>1</v>
      </c>
      <c r="G329" s="1">
        <f>IFERROR(Table3[[#This Row],[Fiberglass (F)]]/Table3[[#This Row],[Total Poles]],"")</f>
        <v>2.7027027027027029E-3</v>
      </c>
      <c r="I329" s="1">
        <f>IFERROR(Table3[[#This Row],[Steel (S)]]/Table3[[#This Row],[Total Poles]],"")</f>
        <v>0</v>
      </c>
      <c r="J329">
        <v>369</v>
      </c>
      <c r="K329" s="1">
        <f>IFERROR(Table3[[#This Row],[Wood (W)]]/Table3[[#This Row],[Total Poles]],"")</f>
        <v>0.99729729729729732</v>
      </c>
      <c r="L329">
        <v>370</v>
      </c>
    </row>
    <row r="330" spans="1:12" x14ac:dyDescent="0.25">
      <c r="A330" t="s">
        <v>630</v>
      </c>
      <c r="C330" s="1">
        <f>IFERROR((Table3[[#This Row],[Concrete (C)]]/Table3[[#This Row],[Total Poles]]),"")</f>
        <v>0</v>
      </c>
      <c r="E330" s="1">
        <f>IFERROR(Table3[[#This Row],[Ductile Iron (D)]]/Table3[[#This Row],[Total Poles]],"")</f>
        <v>0</v>
      </c>
      <c r="F330">
        <v>10</v>
      </c>
      <c r="G330" s="1">
        <f>IFERROR(Table3[[#This Row],[Fiberglass (F)]]/Table3[[#This Row],[Total Poles]],"")</f>
        <v>1.1834319526627219E-2</v>
      </c>
      <c r="H330">
        <v>1</v>
      </c>
      <c r="I330" s="1">
        <f>IFERROR(Table3[[#This Row],[Steel (S)]]/Table3[[#This Row],[Total Poles]],"")</f>
        <v>1.1834319526627219E-3</v>
      </c>
      <c r="J330">
        <v>834</v>
      </c>
      <c r="K330" s="1">
        <f>IFERROR(Table3[[#This Row],[Wood (W)]]/Table3[[#This Row],[Total Poles]],"")</f>
        <v>0.98698224852071004</v>
      </c>
      <c r="L330">
        <v>845</v>
      </c>
    </row>
    <row r="331" spans="1:12" x14ac:dyDescent="0.25">
      <c r="A331" t="s">
        <v>631</v>
      </c>
      <c r="C331" s="1">
        <f>IFERROR((Table3[[#This Row],[Concrete (C)]]/Table3[[#This Row],[Total Poles]]),"")</f>
        <v>0</v>
      </c>
      <c r="D331">
        <v>2</v>
      </c>
      <c r="E331" s="1">
        <f>IFERROR(Table3[[#This Row],[Ductile Iron (D)]]/Table3[[#This Row],[Total Poles]],"")</f>
        <v>3.7593984962406013E-3</v>
      </c>
      <c r="F331">
        <v>4</v>
      </c>
      <c r="G331" s="1">
        <f>IFERROR(Table3[[#This Row],[Fiberglass (F)]]/Table3[[#This Row],[Total Poles]],"")</f>
        <v>7.5187969924812026E-3</v>
      </c>
      <c r="I331" s="1">
        <f>IFERROR(Table3[[#This Row],[Steel (S)]]/Table3[[#This Row],[Total Poles]],"")</f>
        <v>0</v>
      </c>
      <c r="J331">
        <v>526</v>
      </c>
      <c r="K331" s="1">
        <f>IFERROR(Table3[[#This Row],[Wood (W)]]/Table3[[#This Row],[Total Poles]],"")</f>
        <v>0.98872180451127822</v>
      </c>
      <c r="L331">
        <v>532</v>
      </c>
    </row>
    <row r="332" spans="1:12" x14ac:dyDescent="0.25">
      <c r="A332" t="s">
        <v>632</v>
      </c>
      <c r="C332" s="1">
        <f>IFERROR((Table3[[#This Row],[Concrete (C)]]/Table3[[#This Row],[Total Poles]]),"")</f>
        <v>0</v>
      </c>
      <c r="D332">
        <v>4</v>
      </c>
      <c r="E332" s="1">
        <f>IFERROR(Table3[[#This Row],[Ductile Iron (D)]]/Table3[[#This Row],[Total Poles]],"")</f>
        <v>1.1764705882352941E-2</v>
      </c>
      <c r="F332">
        <v>53</v>
      </c>
      <c r="G332" s="1">
        <f>IFERROR(Table3[[#This Row],[Fiberglass (F)]]/Table3[[#This Row],[Total Poles]],"")</f>
        <v>0.15588235294117647</v>
      </c>
      <c r="I332" s="1">
        <f>IFERROR(Table3[[#This Row],[Steel (S)]]/Table3[[#This Row],[Total Poles]],"")</f>
        <v>0</v>
      </c>
      <c r="J332">
        <v>283</v>
      </c>
      <c r="K332" s="1">
        <f>IFERROR(Table3[[#This Row],[Wood (W)]]/Table3[[#This Row],[Total Poles]],"")</f>
        <v>0.83235294117647063</v>
      </c>
      <c r="L332">
        <v>340</v>
      </c>
    </row>
    <row r="333" spans="1:12" x14ac:dyDescent="0.25">
      <c r="A333" t="s">
        <v>633</v>
      </c>
      <c r="C333" s="1">
        <f>IFERROR((Table3[[#This Row],[Concrete (C)]]/Table3[[#This Row],[Total Poles]]),"")</f>
        <v>0</v>
      </c>
      <c r="E333" s="1">
        <f>IFERROR(Table3[[#This Row],[Ductile Iron (D)]]/Table3[[#This Row],[Total Poles]],"")</f>
        <v>0</v>
      </c>
      <c r="G333" s="1">
        <f>IFERROR(Table3[[#This Row],[Fiberglass (F)]]/Table3[[#This Row],[Total Poles]],"")</f>
        <v>0</v>
      </c>
      <c r="H333">
        <v>4</v>
      </c>
      <c r="I333" s="1">
        <f>IFERROR(Table3[[#This Row],[Steel (S)]]/Table3[[#This Row],[Total Poles]],"")</f>
        <v>9.0090090090090089E-3</v>
      </c>
      <c r="J333">
        <v>440</v>
      </c>
      <c r="K333" s="1">
        <f>IFERROR(Table3[[#This Row],[Wood (W)]]/Table3[[#This Row],[Total Poles]],"")</f>
        <v>0.99099099099099097</v>
      </c>
      <c r="L333">
        <v>444</v>
      </c>
    </row>
    <row r="334" spans="1:12" x14ac:dyDescent="0.25">
      <c r="A334" t="s">
        <v>119</v>
      </c>
      <c r="C334" s="1">
        <f>IFERROR((Table3[[#This Row],[Concrete (C)]]/Table3[[#This Row],[Total Poles]]),"")</f>
        <v>0</v>
      </c>
      <c r="E334" s="1">
        <f>IFERROR(Table3[[#This Row],[Ductile Iron (D)]]/Table3[[#This Row],[Total Poles]],"")</f>
        <v>0</v>
      </c>
      <c r="F334">
        <v>5</v>
      </c>
      <c r="G334" s="1">
        <f>IFERROR(Table3[[#This Row],[Fiberglass (F)]]/Table3[[#This Row],[Total Poles]],"")</f>
        <v>1.2722646310432569E-2</v>
      </c>
      <c r="I334" s="1">
        <f>IFERROR(Table3[[#This Row],[Steel (S)]]/Table3[[#This Row],[Total Poles]],"")</f>
        <v>0</v>
      </c>
      <c r="J334">
        <v>388</v>
      </c>
      <c r="K334" s="1">
        <f>IFERROR(Table3[[#This Row],[Wood (W)]]/Table3[[#This Row],[Total Poles]],"")</f>
        <v>0.98727735368956748</v>
      </c>
      <c r="L334">
        <v>393</v>
      </c>
    </row>
    <row r="335" spans="1:12" x14ac:dyDescent="0.25">
      <c r="A335" t="s">
        <v>120</v>
      </c>
      <c r="C335" s="1">
        <f>IFERROR((Table3[[#This Row],[Concrete (C)]]/Table3[[#This Row],[Total Poles]]),"")</f>
        <v>0</v>
      </c>
      <c r="E335" s="1">
        <f>IFERROR(Table3[[#This Row],[Ductile Iron (D)]]/Table3[[#This Row],[Total Poles]],"")</f>
        <v>0</v>
      </c>
      <c r="F335">
        <v>2</v>
      </c>
      <c r="G335" s="1">
        <f>IFERROR(Table3[[#This Row],[Fiberglass (F)]]/Table3[[#This Row],[Total Poles]],"")</f>
        <v>8.2987551867219917E-3</v>
      </c>
      <c r="I335" s="1">
        <f>IFERROR(Table3[[#This Row],[Steel (S)]]/Table3[[#This Row],[Total Poles]],"")</f>
        <v>0</v>
      </c>
      <c r="J335">
        <v>239</v>
      </c>
      <c r="K335" s="1">
        <f>IFERROR(Table3[[#This Row],[Wood (W)]]/Table3[[#This Row],[Total Poles]],"")</f>
        <v>0.99170124481327804</v>
      </c>
      <c r="L335">
        <v>241</v>
      </c>
    </row>
    <row r="336" spans="1:12" x14ac:dyDescent="0.25">
      <c r="A336" t="s">
        <v>11</v>
      </c>
      <c r="B336">
        <v>2</v>
      </c>
      <c r="C336" s="1">
        <f>IFERROR((Table3[[#This Row],[Concrete (C)]]/Table3[[#This Row],[Total Poles]]),"")</f>
        <v>7.0921985815602835E-3</v>
      </c>
      <c r="E336" s="1">
        <f>IFERROR(Table3[[#This Row],[Ductile Iron (D)]]/Table3[[#This Row],[Total Poles]],"")</f>
        <v>0</v>
      </c>
      <c r="G336" s="1">
        <f>IFERROR(Table3[[#This Row],[Fiberglass (F)]]/Table3[[#This Row],[Total Poles]],"")</f>
        <v>0</v>
      </c>
      <c r="I336" s="1">
        <f>IFERROR(Table3[[#This Row],[Steel (S)]]/Table3[[#This Row],[Total Poles]],"")</f>
        <v>0</v>
      </c>
      <c r="J336">
        <v>280</v>
      </c>
      <c r="K336" s="1">
        <f>IFERROR(Table3[[#This Row],[Wood (W)]]/Table3[[#This Row],[Total Poles]],"")</f>
        <v>0.99290780141843971</v>
      </c>
      <c r="L336">
        <v>282</v>
      </c>
    </row>
    <row r="337" spans="1:12" x14ac:dyDescent="0.25">
      <c r="A337" t="s">
        <v>634</v>
      </c>
      <c r="B337">
        <v>25</v>
      </c>
      <c r="C337" s="1">
        <f>IFERROR((Table3[[#This Row],[Concrete (C)]]/Table3[[#This Row],[Total Poles]]),"")</f>
        <v>9.9206349206349201E-2</v>
      </c>
      <c r="E337" s="1">
        <f>IFERROR(Table3[[#This Row],[Ductile Iron (D)]]/Table3[[#This Row],[Total Poles]],"")</f>
        <v>0</v>
      </c>
      <c r="F337">
        <v>3</v>
      </c>
      <c r="G337" s="1">
        <f>IFERROR(Table3[[#This Row],[Fiberglass (F)]]/Table3[[#This Row],[Total Poles]],"")</f>
        <v>1.1904761904761904E-2</v>
      </c>
      <c r="H337">
        <v>1</v>
      </c>
      <c r="I337" s="1">
        <f>IFERROR(Table3[[#This Row],[Steel (S)]]/Table3[[#This Row],[Total Poles]],"")</f>
        <v>3.968253968253968E-3</v>
      </c>
      <c r="J337">
        <v>223</v>
      </c>
      <c r="K337" s="1">
        <f>IFERROR(Table3[[#This Row],[Wood (W)]]/Table3[[#This Row],[Total Poles]],"")</f>
        <v>0.88492063492063489</v>
      </c>
      <c r="L337">
        <v>252</v>
      </c>
    </row>
    <row r="338" spans="1:12" x14ac:dyDescent="0.25">
      <c r="A338" t="s">
        <v>635</v>
      </c>
      <c r="C338" s="1">
        <f>IFERROR((Table3[[#This Row],[Concrete (C)]]/Table3[[#This Row],[Total Poles]]),"")</f>
        <v>0</v>
      </c>
      <c r="E338" s="1">
        <f>IFERROR(Table3[[#This Row],[Ductile Iron (D)]]/Table3[[#This Row],[Total Poles]],"")</f>
        <v>0</v>
      </c>
      <c r="G338" s="1">
        <f>IFERROR(Table3[[#This Row],[Fiberglass (F)]]/Table3[[#This Row],[Total Poles]],"")</f>
        <v>0</v>
      </c>
      <c r="I338" s="1">
        <f>IFERROR(Table3[[#This Row],[Steel (S)]]/Table3[[#This Row],[Total Poles]],"")</f>
        <v>0</v>
      </c>
      <c r="J338">
        <v>159</v>
      </c>
      <c r="K338" s="1">
        <f>IFERROR(Table3[[#This Row],[Wood (W)]]/Table3[[#This Row],[Total Poles]],"")</f>
        <v>1</v>
      </c>
      <c r="L338">
        <v>159</v>
      </c>
    </row>
    <row r="339" spans="1:12" x14ac:dyDescent="0.25">
      <c r="A339" t="s">
        <v>121</v>
      </c>
      <c r="B339">
        <v>3</v>
      </c>
      <c r="C339" s="1">
        <f>IFERROR((Table3[[#This Row],[Concrete (C)]]/Table3[[#This Row],[Total Poles]]),"")</f>
        <v>1.8987341772151899E-2</v>
      </c>
      <c r="E339" s="1">
        <f>IFERROR(Table3[[#This Row],[Ductile Iron (D)]]/Table3[[#This Row],[Total Poles]],"")</f>
        <v>0</v>
      </c>
      <c r="F339">
        <v>1</v>
      </c>
      <c r="G339" s="1">
        <f>IFERROR(Table3[[#This Row],[Fiberglass (F)]]/Table3[[#This Row],[Total Poles]],"")</f>
        <v>6.3291139240506328E-3</v>
      </c>
      <c r="H339">
        <v>1</v>
      </c>
      <c r="I339" s="1">
        <f>IFERROR(Table3[[#This Row],[Steel (S)]]/Table3[[#This Row],[Total Poles]],"")</f>
        <v>6.3291139240506328E-3</v>
      </c>
      <c r="J339">
        <v>153</v>
      </c>
      <c r="K339" s="1">
        <f>IFERROR(Table3[[#This Row],[Wood (W)]]/Table3[[#This Row],[Total Poles]],"")</f>
        <v>0.96835443037974689</v>
      </c>
      <c r="L339">
        <v>158</v>
      </c>
    </row>
    <row r="340" spans="1:12" x14ac:dyDescent="0.25">
      <c r="A340" t="s">
        <v>636</v>
      </c>
      <c r="C340" s="1">
        <f>IFERROR((Table3[[#This Row],[Concrete (C)]]/Table3[[#This Row],[Total Poles]]),"")</f>
        <v>0</v>
      </c>
      <c r="E340" s="1">
        <f>IFERROR(Table3[[#This Row],[Ductile Iron (D)]]/Table3[[#This Row],[Total Poles]],"")</f>
        <v>0</v>
      </c>
      <c r="F340">
        <v>5</v>
      </c>
      <c r="G340" s="1">
        <f>IFERROR(Table3[[#This Row],[Fiberglass (F)]]/Table3[[#This Row],[Total Poles]],"")</f>
        <v>1.6233766233766232E-2</v>
      </c>
      <c r="I340" s="1">
        <f>IFERROR(Table3[[#This Row],[Steel (S)]]/Table3[[#This Row],[Total Poles]],"")</f>
        <v>0</v>
      </c>
      <c r="J340">
        <v>303</v>
      </c>
      <c r="K340" s="1">
        <f>IFERROR(Table3[[#This Row],[Wood (W)]]/Table3[[#This Row],[Total Poles]],"")</f>
        <v>0.98376623376623373</v>
      </c>
      <c r="L340">
        <v>308</v>
      </c>
    </row>
    <row r="341" spans="1:12" x14ac:dyDescent="0.25">
      <c r="A341" t="s">
        <v>637</v>
      </c>
      <c r="B341">
        <v>2</v>
      </c>
      <c r="C341" s="1">
        <f>IFERROR((Table3[[#This Row],[Concrete (C)]]/Table3[[#This Row],[Total Poles]]),"")</f>
        <v>5.5865921787709499E-3</v>
      </c>
      <c r="E341" s="1">
        <f>IFERROR(Table3[[#This Row],[Ductile Iron (D)]]/Table3[[#This Row],[Total Poles]],"")</f>
        <v>0</v>
      </c>
      <c r="G341" s="1">
        <f>IFERROR(Table3[[#This Row],[Fiberglass (F)]]/Table3[[#This Row],[Total Poles]],"")</f>
        <v>0</v>
      </c>
      <c r="H341">
        <v>14</v>
      </c>
      <c r="I341" s="1">
        <f>IFERROR(Table3[[#This Row],[Steel (S)]]/Table3[[#This Row],[Total Poles]],"")</f>
        <v>3.9106145251396648E-2</v>
      </c>
      <c r="J341">
        <v>342</v>
      </c>
      <c r="K341" s="1">
        <f>IFERROR(Table3[[#This Row],[Wood (W)]]/Table3[[#This Row],[Total Poles]],"")</f>
        <v>0.95530726256983245</v>
      </c>
      <c r="L341">
        <v>358</v>
      </c>
    </row>
    <row r="342" spans="1:12" x14ac:dyDescent="0.25">
      <c r="A342" t="s">
        <v>638</v>
      </c>
      <c r="B342">
        <v>7</v>
      </c>
      <c r="C342" s="1">
        <f>IFERROR((Table3[[#This Row],[Concrete (C)]]/Table3[[#This Row],[Total Poles]]),"")</f>
        <v>4.4303797468354431E-2</v>
      </c>
      <c r="E342" s="1">
        <f>IFERROR(Table3[[#This Row],[Ductile Iron (D)]]/Table3[[#This Row],[Total Poles]],"")</f>
        <v>0</v>
      </c>
      <c r="F342">
        <v>1</v>
      </c>
      <c r="G342" s="1">
        <f>IFERROR(Table3[[#This Row],[Fiberglass (F)]]/Table3[[#This Row],[Total Poles]],"")</f>
        <v>6.3291139240506328E-3</v>
      </c>
      <c r="H342">
        <v>14</v>
      </c>
      <c r="I342" s="1">
        <f>IFERROR(Table3[[#This Row],[Steel (S)]]/Table3[[#This Row],[Total Poles]],"")</f>
        <v>8.8607594936708861E-2</v>
      </c>
      <c r="J342">
        <v>136</v>
      </c>
      <c r="K342" s="1">
        <f>IFERROR(Table3[[#This Row],[Wood (W)]]/Table3[[#This Row],[Total Poles]],"")</f>
        <v>0.86075949367088611</v>
      </c>
      <c r="L342">
        <v>158</v>
      </c>
    </row>
    <row r="343" spans="1:12" x14ac:dyDescent="0.25">
      <c r="A343" t="s">
        <v>639</v>
      </c>
      <c r="C343" s="1">
        <f>IFERROR((Table3[[#This Row],[Concrete (C)]]/Table3[[#This Row],[Total Poles]]),"")</f>
        <v>0</v>
      </c>
      <c r="E343" s="1">
        <f>IFERROR(Table3[[#This Row],[Ductile Iron (D)]]/Table3[[#This Row],[Total Poles]],"")</f>
        <v>0</v>
      </c>
      <c r="F343">
        <v>13</v>
      </c>
      <c r="G343" s="1">
        <f>IFERROR(Table3[[#This Row],[Fiberglass (F)]]/Table3[[#This Row],[Total Poles]],"")</f>
        <v>3.627232142857143E-3</v>
      </c>
      <c r="H343">
        <v>1</v>
      </c>
      <c r="I343" s="1">
        <f>IFERROR(Table3[[#This Row],[Steel (S)]]/Table3[[#This Row],[Total Poles]],"")</f>
        <v>2.7901785714285713E-4</v>
      </c>
      <c r="J343">
        <v>3570</v>
      </c>
      <c r="K343" s="1">
        <f>IFERROR(Table3[[#This Row],[Wood (W)]]/Table3[[#This Row],[Total Poles]],"")</f>
        <v>0.99609375</v>
      </c>
      <c r="L343">
        <v>3584</v>
      </c>
    </row>
    <row r="344" spans="1:12" x14ac:dyDescent="0.25">
      <c r="A344" t="s">
        <v>640</v>
      </c>
      <c r="B344">
        <v>1</v>
      </c>
      <c r="C344" s="1">
        <f>IFERROR((Table3[[#This Row],[Concrete (C)]]/Table3[[#This Row],[Total Poles]]),"")</f>
        <v>5.3022269353128319E-4</v>
      </c>
      <c r="E344" s="1">
        <f>IFERROR(Table3[[#This Row],[Ductile Iron (D)]]/Table3[[#This Row],[Total Poles]],"")</f>
        <v>0</v>
      </c>
      <c r="F344">
        <v>2</v>
      </c>
      <c r="G344" s="1">
        <f>IFERROR(Table3[[#This Row],[Fiberglass (F)]]/Table3[[#This Row],[Total Poles]],"")</f>
        <v>1.0604453870625664E-3</v>
      </c>
      <c r="I344" s="1">
        <f>IFERROR(Table3[[#This Row],[Steel (S)]]/Table3[[#This Row],[Total Poles]],"")</f>
        <v>0</v>
      </c>
      <c r="J344">
        <v>1883</v>
      </c>
      <c r="K344" s="1">
        <f>IFERROR(Table3[[#This Row],[Wood (W)]]/Table3[[#This Row],[Total Poles]],"")</f>
        <v>0.99840933191940617</v>
      </c>
      <c r="L344">
        <v>1886</v>
      </c>
    </row>
    <row r="345" spans="1:12" x14ac:dyDescent="0.25">
      <c r="A345" t="s">
        <v>641</v>
      </c>
      <c r="C345" s="1">
        <f>IFERROR((Table3[[#This Row],[Concrete (C)]]/Table3[[#This Row],[Total Poles]]),"")</f>
        <v>0</v>
      </c>
      <c r="E345" s="1">
        <f>IFERROR(Table3[[#This Row],[Ductile Iron (D)]]/Table3[[#This Row],[Total Poles]],"")</f>
        <v>0</v>
      </c>
      <c r="G345" s="1">
        <f>IFERROR(Table3[[#This Row],[Fiberglass (F)]]/Table3[[#This Row],[Total Poles]],"")</f>
        <v>0</v>
      </c>
      <c r="I345" s="1">
        <f>IFERROR(Table3[[#This Row],[Steel (S)]]/Table3[[#This Row],[Total Poles]],"")</f>
        <v>0</v>
      </c>
      <c r="J345">
        <v>74</v>
      </c>
      <c r="K345" s="1">
        <f>IFERROR(Table3[[#This Row],[Wood (W)]]/Table3[[#This Row],[Total Poles]],"")</f>
        <v>1</v>
      </c>
      <c r="L345">
        <v>74</v>
      </c>
    </row>
    <row r="346" spans="1:12" x14ac:dyDescent="0.25">
      <c r="A346" t="s">
        <v>642</v>
      </c>
      <c r="C346" s="1">
        <f>IFERROR((Table3[[#This Row],[Concrete (C)]]/Table3[[#This Row],[Total Poles]]),"")</f>
        <v>0</v>
      </c>
      <c r="E346" s="1">
        <f>IFERROR(Table3[[#This Row],[Ductile Iron (D)]]/Table3[[#This Row],[Total Poles]],"")</f>
        <v>0</v>
      </c>
      <c r="F346">
        <v>2</v>
      </c>
      <c r="G346" s="1">
        <f>IFERROR(Table3[[#This Row],[Fiberglass (F)]]/Table3[[#This Row],[Total Poles]],"")</f>
        <v>6.6666666666666671E-3</v>
      </c>
      <c r="I346" s="1">
        <f>IFERROR(Table3[[#This Row],[Steel (S)]]/Table3[[#This Row],[Total Poles]],"")</f>
        <v>0</v>
      </c>
      <c r="J346">
        <v>298</v>
      </c>
      <c r="K346" s="1">
        <f>IFERROR(Table3[[#This Row],[Wood (W)]]/Table3[[#This Row],[Total Poles]],"")</f>
        <v>0.99333333333333329</v>
      </c>
      <c r="L346">
        <v>300</v>
      </c>
    </row>
    <row r="347" spans="1:12" x14ac:dyDescent="0.25">
      <c r="A347" t="s">
        <v>643</v>
      </c>
      <c r="C347" s="1">
        <f>IFERROR((Table3[[#This Row],[Concrete (C)]]/Table3[[#This Row],[Total Poles]]),"")</f>
        <v>0</v>
      </c>
      <c r="E347" s="1">
        <f>IFERROR(Table3[[#This Row],[Ductile Iron (D)]]/Table3[[#This Row],[Total Poles]],"")</f>
        <v>0</v>
      </c>
      <c r="G347" s="1">
        <f>IFERROR(Table3[[#This Row],[Fiberglass (F)]]/Table3[[#This Row],[Total Poles]],"")</f>
        <v>0</v>
      </c>
      <c r="H347">
        <v>15</v>
      </c>
      <c r="I347" s="1">
        <f>IFERROR(Table3[[#This Row],[Steel (S)]]/Table3[[#This Row],[Total Poles]],"")</f>
        <v>4.4910179640718563E-2</v>
      </c>
      <c r="J347">
        <v>319</v>
      </c>
      <c r="K347" s="1">
        <f>IFERROR(Table3[[#This Row],[Wood (W)]]/Table3[[#This Row],[Total Poles]],"")</f>
        <v>0.95508982035928147</v>
      </c>
      <c r="L347">
        <v>334</v>
      </c>
    </row>
    <row r="348" spans="1:12" x14ac:dyDescent="0.25">
      <c r="A348" t="s">
        <v>644</v>
      </c>
      <c r="C348" s="1">
        <f>IFERROR((Table3[[#This Row],[Concrete (C)]]/Table3[[#This Row],[Total Poles]]),"")</f>
        <v>0</v>
      </c>
      <c r="E348" s="1">
        <f>IFERROR(Table3[[#This Row],[Ductile Iron (D)]]/Table3[[#This Row],[Total Poles]],"")</f>
        <v>0</v>
      </c>
      <c r="G348" s="1">
        <f>IFERROR(Table3[[#This Row],[Fiberglass (F)]]/Table3[[#This Row],[Total Poles]],"")</f>
        <v>0</v>
      </c>
      <c r="I348" s="1">
        <f>IFERROR(Table3[[#This Row],[Steel (S)]]/Table3[[#This Row],[Total Poles]],"")</f>
        <v>0</v>
      </c>
      <c r="J348">
        <v>366</v>
      </c>
      <c r="K348" s="1">
        <f>IFERROR(Table3[[#This Row],[Wood (W)]]/Table3[[#This Row],[Total Poles]],"")</f>
        <v>1</v>
      </c>
      <c r="L348">
        <v>366</v>
      </c>
    </row>
    <row r="349" spans="1:12" x14ac:dyDescent="0.25">
      <c r="A349" t="s">
        <v>645</v>
      </c>
      <c r="C349" s="1">
        <f>IFERROR((Table3[[#This Row],[Concrete (C)]]/Table3[[#This Row],[Total Poles]]),"")</f>
        <v>0</v>
      </c>
      <c r="D349">
        <v>1</v>
      </c>
      <c r="E349" s="1">
        <f>IFERROR(Table3[[#This Row],[Ductile Iron (D)]]/Table3[[#This Row],[Total Poles]],"")</f>
        <v>2.6666666666666666E-3</v>
      </c>
      <c r="F349">
        <v>1</v>
      </c>
      <c r="G349" s="1">
        <f>IFERROR(Table3[[#This Row],[Fiberglass (F)]]/Table3[[#This Row],[Total Poles]],"")</f>
        <v>2.6666666666666666E-3</v>
      </c>
      <c r="I349" s="1">
        <f>IFERROR(Table3[[#This Row],[Steel (S)]]/Table3[[#This Row],[Total Poles]],"")</f>
        <v>0</v>
      </c>
      <c r="J349">
        <v>373</v>
      </c>
      <c r="K349" s="1">
        <f>IFERROR(Table3[[#This Row],[Wood (W)]]/Table3[[#This Row],[Total Poles]],"")</f>
        <v>0.9946666666666667</v>
      </c>
      <c r="L349">
        <v>375</v>
      </c>
    </row>
    <row r="350" spans="1:12" x14ac:dyDescent="0.25">
      <c r="A350" t="s">
        <v>646</v>
      </c>
      <c r="C350" s="1">
        <f>IFERROR((Table3[[#This Row],[Concrete (C)]]/Table3[[#This Row],[Total Poles]]),"")</f>
        <v>0</v>
      </c>
      <c r="E350" s="1">
        <f>IFERROR(Table3[[#This Row],[Ductile Iron (D)]]/Table3[[#This Row],[Total Poles]],"")</f>
        <v>0</v>
      </c>
      <c r="F350">
        <v>1</v>
      </c>
      <c r="G350" s="1">
        <f>IFERROR(Table3[[#This Row],[Fiberglass (F)]]/Table3[[#This Row],[Total Poles]],"")</f>
        <v>2.3584905660377358E-3</v>
      </c>
      <c r="H350">
        <v>8</v>
      </c>
      <c r="I350" s="1">
        <f>IFERROR(Table3[[#This Row],[Steel (S)]]/Table3[[#This Row],[Total Poles]],"")</f>
        <v>1.8867924528301886E-2</v>
      </c>
      <c r="J350">
        <v>415</v>
      </c>
      <c r="K350" s="1">
        <f>IFERROR(Table3[[#This Row],[Wood (W)]]/Table3[[#This Row],[Total Poles]],"")</f>
        <v>0.97877358490566035</v>
      </c>
      <c r="L350">
        <v>424</v>
      </c>
    </row>
    <row r="351" spans="1:12" x14ac:dyDescent="0.25">
      <c r="A351" t="s">
        <v>647</v>
      </c>
      <c r="C351" s="1">
        <f>IFERROR((Table3[[#This Row],[Concrete (C)]]/Table3[[#This Row],[Total Poles]]),"")</f>
        <v>0</v>
      </c>
      <c r="E351" s="1">
        <f>IFERROR(Table3[[#This Row],[Ductile Iron (D)]]/Table3[[#This Row],[Total Poles]],"")</f>
        <v>0</v>
      </c>
      <c r="F351">
        <v>3</v>
      </c>
      <c r="G351" s="1">
        <f>IFERROR(Table3[[#This Row],[Fiberglass (F)]]/Table3[[#This Row],[Total Poles]],"")</f>
        <v>6.9124423963133645E-3</v>
      </c>
      <c r="H351">
        <v>1</v>
      </c>
      <c r="I351" s="1">
        <f>IFERROR(Table3[[#This Row],[Steel (S)]]/Table3[[#This Row],[Total Poles]],"")</f>
        <v>2.304147465437788E-3</v>
      </c>
      <c r="J351">
        <v>430</v>
      </c>
      <c r="K351" s="1">
        <f>IFERROR(Table3[[#This Row],[Wood (W)]]/Table3[[#This Row],[Total Poles]],"")</f>
        <v>0.99078341013824889</v>
      </c>
      <c r="L351">
        <v>434</v>
      </c>
    </row>
    <row r="352" spans="1:12" x14ac:dyDescent="0.25">
      <c r="A352" t="s">
        <v>648</v>
      </c>
      <c r="B352">
        <v>1</v>
      </c>
      <c r="C352" s="1">
        <f>IFERROR((Table3[[#This Row],[Concrete (C)]]/Table3[[#This Row],[Total Poles]]),"")</f>
        <v>1.4925373134328358E-3</v>
      </c>
      <c r="E352" s="1">
        <f>IFERROR(Table3[[#This Row],[Ductile Iron (D)]]/Table3[[#This Row],[Total Poles]],"")</f>
        <v>0</v>
      </c>
      <c r="F352">
        <v>3</v>
      </c>
      <c r="G352" s="1">
        <f>IFERROR(Table3[[#This Row],[Fiberglass (F)]]/Table3[[#This Row],[Total Poles]],"")</f>
        <v>4.4776119402985077E-3</v>
      </c>
      <c r="I352" s="1">
        <f>IFERROR(Table3[[#This Row],[Steel (S)]]/Table3[[#This Row],[Total Poles]],"")</f>
        <v>0</v>
      </c>
      <c r="J352">
        <v>666</v>
      </c>
      <c r="K352" s="1">
        <f>IFERROR(Table3[[#This Row],[Wood (W)]]/Table3[[#This Row],[Total Poles]],"")</f>
        <v>0.99402985074626871</v>
      </c>
      <c r="L352">
        <v>670</v>
      </c>
    </row>
    <row r="353" spans="1:12" x14ac:dyDescent="0.25">
      <c r="A353" t="s">
        <v>649</v>
      </c>
      <c r="C353" s="1">
        <f>IFERROR((Table3[[#This Row],[Concrete (C)]]/Table3[[#This Row],[Total Poles]]),"")</f>
        <v>0</v>
      </c>
      <c r="E353" s="1">
        <f>IFERROR(Table3[[#This Row],[Ductile Iron (D)]]/Table3[[#This Row],[Total Poles]],"")</f>
        <v>0</v>
      </c>
      <c r="F353">
        <v>1</v>
      </c>
      <c r="G353" s="1">
        <f>IFERROR(Table3[[#This Row],[Fiberglass (F)]]/Table3[[#This Row],[Total Poles]],"")</f>
        <v>3.1847133757961785E-3</v>
      </c>
      <c r="I353" s="1">
        <f>IFERROR(Table3[[#This Row],[Steel (S)]]/Table3[[#This Row],[Total Poles]],"")</f>
        <v>0</v>
      </c>
      <c r="J353">
        <v>313</v>
      </c>
      <c r="K353" s="1">
        <f>IFERROR(Table3[[#This Row],[Wood (W)]]/Table3[[#This Row],[Total Poles]],"")</f>
        <v>0.99681528662420382</v>
      </c>
      <c r="L353">
        <v>314</v>
      </c>
    </row>
    <row r="354" spans="1:12" x14ac:dyDescent="0.25">
      <c r="A354" t="s">
        <v>12</v>
      </c>
      <c r="C354" s="1">
        <f>IFERROR((Table3[[#This Row],[Concrete (C)]]/Table3[[#This Row],[Total Poles]]),"")</f>
        <v>0</v>
      </c>
      <c r="E354" s="1">
        <f>IFERROR(Table3[[#This Row],[Ductile Iron (D)]]/Table3[[#This Row],[Total Poles]],"")</f>
        <v>0</v>
      </c>
      <c r="G354" s="1">
        <f>IFERROR(Table3[[#This Row],[Fiberglass (F)]]/Table3[[#This Row],[Total Poles]],"")</f>
        <v>0</v>
      </c>
      <c r="H354">
        <v>2</v>
      </c>
      <c r="I354" s="1">
        <f>IFERROR(Table3[[#This Row],[Steel (S)]]/Table3[[#This Row],[Total Poles]],"")</f>
        <v>2.197802197802198E-2</v>
      </c>
      <c r="J354">
        <v>89</v>
      </c>
      <c r="K354" s="1">
        <f>IFERROR(Table3[[#This Row],[Wood (W)]]/Table3[[#This Row],[Total Poles]],"")</f>
        <v>0.97802197802197799</v>
      </c>
      <c r="L354">
        <v>91</v>
      </c>
    </row>
    <row r="355" spans="1:12" x14ac:dyDescent="0.25">
      <c r="A355" t="s">
        <v>650</v>
      </c>
      <c r="C355" s="1">
        <f>IFERROR((Table3[[#This Row],[Concrete (C)]]/Table3[[#This Row],[Total Poles]]),"")</f>
        <v>0</v>
      </c>
      <c r="E355" s="1">
        <f>IFERROR(Table3[[#This Row],[Ductile Iron (D)]]/Table3[[#This Row],[Total Poles]],"")</f>
        <v>0</v>
      </c>
      <c r="F355">
        <v>1</v>
      </c>
      <c r="G355" s="1">
        <f>IFERROR(Table3[[#This Row],[Fiberglass (F)]]/Table3[[#This Row],[Total Poles]],"")</f>
        <v>1.8484288354898336E-3</v>
      </c>
      <c r="H355">
        <v>4</v>
      </c>
      <c r="I355" s="1">
        <f>IFERROR(Table3[[#This Row],[Steel (S)]]/Table3[[#This Row],[Total Poles]],"")</f>
        <v>7.3937153419593345E-3</v>
      </c>
      <c r="J355">
        <v>536</v>
      </c>
      <c r="K355" s="1">
        <f>IFERROR(Table3[[#This Row],[Wood (W)]]/Table3[[#This Row],[Total Poles]],"")</f>
        <v>0.99075785582255083</v>
      </c>
      <c r="L355">
        <v>541</v>
      </c>
    </row>
    <row r="356" spans="1:12" x14ac:dyDescent="0.25">
      <c r="A356" t="s">
        <v>651</v>
      </c>
      <c r="C356" s="1">
        <f>IFERROR((Table3[[#This Row],[Concrete (C)]]/Table3[[#This Row],[Total Poles]]),"")</f>
        <v>0</v>
      </c>
      <c r="E356" s="1">
        <f>IFERROR(Table3[[#This Row],[Ductile Iron (D)]]/Table3[[#This Row],[Total Poles]],"")</f>
        <v>0</v>
      </c>
      <c r="F356">
        <v>1</v>
      </c>
      <c r="G356" s="1">
        <f>IFERROR(Table3[[#This Row],[Fiberglass (F)]]/Table3[[#This Row],[Total Poles]],"")</f>
        <v>3.3670033670033669E-3</v>
      </c>
      <c r="I356" s="1">
        <f>IFERROR(Table3[[#This Row],[Steel (S)]]/Table3[[#This Row],[Total Poles]],"")</f>
        <v>0</v>
      </c>
      <c r="J356">
        <v>296</v>
      </c>
      <c r="K356" s="1">
        <f>IFERROR(Table3[[#This Row],[Wood (W)]]/Table3[[#This Row],[Total Poles]],"")</f>
        <v>0.99663299663299665</v>
      </c>
      <c r="L356">
        <v>297</v>
      </c>
    </row>
    <row r="357" spans="1:12" x14ac:dyDescent="0.25">
      <c r="A357" t="s">
        <v>652</v>
      </c>
      <c r="C357" s="1">
        <f>IFERROR((Table3[[#This Row],[Concrete (C)]]/Table3[[#This Row],[Total Poles]]),"")</f>
        <v>0</v>
      </c>
      <c r="E357" s="1">
        <f>IFERROR(Table3[[#This Row],[Ductile Iron (D)]]/Table3[[#This Row],[Total Poles]],"")</f>
        <v>0</v>
      </c>
      <c r="G357" s="1">
        <f>IFERROR(Table3[[#This Row],[Fiberglass (F)]]/Table3[[#This Row],[Total Poles]],"")</f>
        <v>0</v>
      </c>
      <c r="I357" s="1">
        <f>IFERROR(Table3[[#This Row],[Steel (S)]]/Table3[[#This Row],[Total Poles]],"")</f>
        <v>0</v>
      </c>
      <c r="J357">
        <v>547</v>
      </c>
      <c r="K357" s="1">
        <f>IFERROR(Table3[[#This Row],[Wood (W)]]/Table3[[#This Row],[Total Poles]],"")</f>
        <v>1</v>
      </c>
      <c r="L357">
        <v>547</v>
      </c>
    </row>
    <row r="358" spans="1:12" x14ac:dyDescent="0.25">
      <c r="A358" t="s">
        <v>653</v>
      </c>
      <c r="C358" s="1">
        <f>IFERROR((Table3[[#This Row],[Concrete (C)]]/Table3[[#This Row],[Total Poles]]),"")</f>
        <v>0</v>
      </c>
      <c r="E358" s="1">
        <f>IFERROR(Table3[[#This Row],[Ductile Iron (D)]]/Table3[[#This Row],[Total Poles]],"")</f>
        <v>0</v>
      </c>
      <c r="F358">
        <v>1</v>
      </c>
      <c r="G358" s="1">
        <f>IFERROR(Table3[[#This Row],[Fiberglass (F)]]/Table3[[#This Row],[Total Poles]],"")</f>
        <v>2.6666666666666666E-3</v>
      </c>
      <c r="I358" s="1">
        <f>IFERROR(Table3[[#This Row],[Steel (S)]]/Table3[[#This Row],[Total Poles]],"")</f>
        <v>0</v>
      </c>
      <c r="J358">
        <v>374</v>
      </c>
      <c r="K358" s="1">
        <f>IFERROR(Table3[[#This Row],[Wood (W)]]/Table3[[#This Row],[Total Poles]],"")</f>
        <v>0.99733333333333329</v>
      </c>
      <c r="L358">
        <v>375</v>
      </c>
    </row>
    <row r="359" spans="1:12" x14ac:dyDescent="0.25">
      <c r="A359" t="s">
        <v>654</v>
      </c>
      <c r="C359" s="1">
        <f>IFERROR((Table3[[#This Row],[Concrete (C)]]/Table3[[#This Row],[Total Poles]]),"")</f>
        <v>0</v>
      </c>
      <c r="E359" s="1">
        <f>IFERROR(Table3[[#This Row],[Ductile Iron (D)]]/Table3[[#This Row],[Total Poles]],"")</f>
        <v>0</v>
      </c>
      <c r="F359">
        <v>1</v>
      </c>
      <c r="G359" s="1">
        <f>IFERROR(Table3[[#This Row],[Fiberglass (F)]]/Table3[[#This Row],[Total Poles]],"")</f>
        <v>6.41025641025641E-3</v>
      </c>
      <c r="H359">
        <v>37</v>
      </c>
      <c r="I359" s="1">
        <f>IFERROR(Table3[[#This Row],[Steel (S)]]/Table3[[#This Row],[Total Poles]],"")</f>
        <v>0.23717948717948717</v>
      </c>
      <c r="J359">
        <v>118</v>
      </c>
      <c r="K359" s="1">
        <f>IFERROR(Table3[[#This Row],[Wood (W)]]/Table3[[#This Row],[Total Poles]],"")</f>
        <v>0.75641025641025639</v>
      </c>
      <c r="L359">
        <v>156</v>
      </c>
    </row>
    <row r="360" spans="1:12" x14ac:dyDescent="0.25">
      <c r="A360" t="s">
        <v>655</v>
      </c>
      <c r="C360" s="1">
        <f>IFERROR((Table3[[#This Row],[Concrete (C)]]/Table3[[#This Row],[Total Poles]]),"")</f>
        <v>0</v>
      </c>
      <c r="E360" s="1">
        <f>IFERROR(Table3[[#This Row],[Ductile Iron (D)]]/Table3[[#This Row],[Total Poles]],"")</f>
        <v>0</v>
      </c>
      <c r="G360" s="1">
        <f>IFERROR(Table3[[#This Row],[Fiberglass (F)]]/Table3[[#This Row],[Total Poles]],"")</f>
        <v>0</v>
      </c>
      <c r="H360">
        <v>59</v>
      </c>
      <c r="I360" s="1">
        <f>IFERROR(Table3[[#This Row],[Steel (S)]]/Table3[[#This Row],[Total Poles]],"")</f>
        <v>0.83098591549295775</v>
      </c>
      <c r="J360">
        <v>12</v>
      </c>
      <c r="K360" s="1">
        <f>IFERROR(Table3[[#This Row],[Wood (W)]]/Table3[[#This Row],[Total Poles]],"")</f>
        <v>0.16901408450704225</v>
      </c>
      <c r="L360">
        <v>71</v>
      </c>
    </row>
    <row r="361" spans="1:12" x14ac:dyDescent="0.25">
      <c r="A361" t="s">
        <v>656</v>
      </c>
      <c r="C361" s="1">
        <f>IFERROR((Table3[[#This Row],[Concrete (C)]]/Table3[[#This Row],[Total Poles]]),"")</f>
        <v>0</v>
      </c>
      <c r="D361">
        <v>4</v>
      </c>
      <c r="E361" s="1">
        <f>IFERROR(Table3[[#This Row],[Ductile Iron (D)]]/Table3[[#This Row],[Total Poles]],"")</f>
        <v>1.5936254980079681E-2</v>
      </c>
      <c r="F361">
        <v>12</v>
      </c>
      <c r="G361" s="1">
        <f>IFERROR(Table3[[#This Row],[Fiberglass (F)]]/Table3[[#This Row],[Total Poles]],"")</f>
        <v>4.7808764940239043E-2</v>
      </c>
      <c r="I361" s="1">
        <f>IFERROR(Table3[[#This Row],[Steel (S)]]/Table3[[#This Row],[Total Poles]],"")</f>
        <v>0</v>
      </c>
      <c r="J361">
        <v>235</v>
      </c>
      <c r="K361" s="1">
        <f>IFERROR(Table3[[#This Row],[Wood (W)]]/Table3[[#This Row],[Total Poles]],"")</f>
        <v>0.93625498007968122</v>
      </c>
      <c r="L361">
        <v>251</v>
      </c>
    </row>
    <row r="362" spans="1:12" x14ac:dyDescent="0.25">
      <c r="A362" t="s">
        <v>657</v>
      </c>
      <c r="C362" s="1">
        <f>IFERROR((Table3[[#This Row],[Concrete (C)]]/Table3[[#This Row],[Total Poles]]),"")</f>
        <v>0</v>
      </c>
      <c r="E362" s="1">
        <f>IFERROR(Table3[[#This Row],[Ductile Iron (D)]]/Table3[[#This Row],[Total Poles]],"")</f>
        <v>0</v>
      </c>
      <c r="G362" s="1">
        <f>IFERROR(Table3[[#This Row],[Fiberglass (F)]]/Table3[[#This Row],[Total Poles]],"")</f>
        <v>0</v>
      </c>
      <c r="H362">
        <v>51</v>
      </c>
      <c r="I362" s="1">
        <f>IFERROR(Table3[[#This Row],[Steel (S)]]/Table3[[#This Row],[Total Poles]],"")</f>
        <v>0.42499999999999999</v>
      </c>
      <c r="J362">
        <v>69</v>
      </c>
      <c r="K362" s="1">
        <f>IFERROR(Table3[[#This Row],[Wood (W)]]/Table3[[#This Row],[Total Poles]],"")</f>
        <v>0.57499999999999996</v>
      </c>
      <c r="L362">
        <v>120</v>
      </c>
    </row>
    <row r="363" spans="1:12" x14ac:dyDescent="0.25">
      <c r="A363" t="s">
        <v>658</v>
      </c>
      <c r="B363">
        <v>1</v>
      </c>
      <c r="C363" s="1">
        <f>IFERROR((Table3[[#This Row],[Concrete (C)]]/Table3[[#This Row],[Total Poles]]),"")</f>
        <v>6.9444444444444441E-3</v>
      </c>
      <c r="E363" s="1">
        <f>IFERROR(Table3[[#This Row],[Ductile Iron (D)]]/Table3[[#This Row],[Total Poles]],"")</f>
        <v>0</v>
      </c>
      <c r="G363" s="1">
        <f>IFERROR(Table3[[#This Row],[Fiberglass (F)]]/Table3[[#This Row],[Total Poles]],"")</f>
        <v>0</v>
      </c>
      <c r="H363">
        <v>33</v>
      </c>
      <c r="I363" s="1">
        <f>IFERROR(Table3[[#This Row],[Steel (S)]]/Table3[[#This Row],[Total Poles]],"")</f>
        <v>0.22916666666666666</v>
      </c>
      <c r="J363">
        <v>110</v>
      </c>
      <c r="K363" s="1">
        <f>IFERROR(Table3[[#This Row],[Wood (W)]]/Table3[[#This Row],[Total Poles]],"")</f>
        <v>0.76388888888888884</v>
      </c>
      <c r="L363">
        <v>144</v>
      </c>
    </row>
    <row r="364" spans="1:12" x14ac:dyDescent="0.25">
      <c r="A364" t="s">
        <v>659</v>
      </c>
      <c r="B364">
        <v>1</v>
      </c>
      <c r="C364" s="1">
        <f>IFERROR((Table3[[#This Row],[Concrete (C)]]/Table3[[#This Row],[Total Poles]]),"")</f>
        <v>7.8125E-3</v>
      </c>
      <c r="E364" s="1">
        <f>IFERROR(Table3[[#This Row],[Ductile Iron (D)]]/Table3[[#This Row],[Total Poles]],"")</f>
        <v>0</v>
      </c>
      <c r="F364">
        <v>4</v>
      </c>
      <c r="G364" s="1">
        <f>IFERROR(Table3[[#This Row],[Fiberglass (F)]]/Table3[[#This Row],[Total Poles]],"")</f>
        <v>3.125E-2</v>
      </c>
      <c r="I364" s="1">
        <f>IFERROR(Table3[[#This Row],[Steel (S)]]/Table3[[#This Row],[Total Poles]],"")</f>
        <v>0</v>
      </c>
      <c r="J364">
        <v>123</v>
      </c>
      <c r="K364" s="1">
        <f>IFERROR(Table3[[#This Row],[Wood (W)]]/Table3[[#This Row],[Total Poles]],"")</f>
        <v>0.9609375</v>
      </c>
      <c r="L364">
        <v>128</v>
      </c>
    </row>
    <row r="365" spans="1:12" x14ac:dyDescent="0.25">
      <c r="A365" t="s">
        <v>660</v>
      </c>
      <c r="C365" s="1">
        <f>IFERROR((Table3[[#This Row],[Concrete (C)]]/Table3[[#This Row],[Total Poles]]),"")</f>
        <v>0</v>
      </c>
      <c r="E365" s="1">
        <f>IFERROR(Table3[[#This Row],[Ductile Iron (D)]]/Table3[[#This Row],[Total Poles]],"")</f>
        <v>0</v>
      </c>
      <c r="G365" s="1">
        <f>IFERROR(Table3[[#This Row],[Fiberglass (F)]]/Table3[[#This Row],[Total Poles]],"")</f>
        <v>0</v>
      </c>
      <c r="I365" s="1">
        <f>IFERROR(Table3[[#This Row],[Steel (S)]]/Table3[[#This Row],[Total Poles]],"")</f>
        <v>0</v>
      </c>
      <c r="J365">
        <v>226</v>
      </c>
      <c r="K365" s="1">
        <f>IFERROR(Table3[[#This Row],[Wood (W)]]/Table3[[#This Row],[Total Poles]],"")</f>
        <v>1</v>
      </c>
      <c r="L365">
        <v>226</v>
      </c>
    </row>
    <row r="366" spans="1:12" x14ac:dyDescent="0.25">
      <c r="A366" t="s">
        <v>661</v>
      </c>
      <c r="C366" s="1">
        <f>IFERROR((Table3[[#This Row],[Concrete (C)]]/Table3[[#This Row],[Total Poles]]),"")</f>
        <v>0</v>
      </c>
      <c r="E366" s="1">
        <f>IFERROR(Table3[[#This Row],[Ductile Iron (D)]]/Table3[[#This Row],[Total Poles]],"")</f>
        <v>0</v>
      </c>
      <c r="G366" s="1">
        <f>IFERROR(Table3[[#This Row],[Fiberglass (F)]]/Table3[[#This Row],[Total Poles]],"")</f>
        <v>0</v>
      </c>
      <c r="I366" s="1">
        <f>IFERROR(Table3[[#This Row],[Steel (S)]]/Table3[[#This Row],[Total Poles]],"")</f>
        <v>0</v>
      </c>
      <c r="J366">
        <v>316</v>
      </c>
      <c r="K366" s="1">
        <f>IFERROR(Table3[[#This Row],[Wood (W)]]/Table3[[#This Row],[Total Poles]],"")</f>
        <v>1</v>
      </c>
      <c r="L366">
        <v>316</v>
      </c>
    </row>
    <row r="367" spans="1:12" x14ac:dyDescent="0.25">
      <c r="A367" t="s">
        <v>662</v>
      </c>
      <c r="B367">
        <v>1</v>
      </c>
      <c r="C367" s="1">
        <f>IFERROR((Table3[[#This Row],[Concrete (C)]]/Table3[[#This Row],[Total Poles]]),"")</f>
        <v>4.4843049327354259E-3</v>
      </c>
      <c r="E367" s="1">
        <f>IFERROR(Table3[[#This Row],[Ductile Iron (D)]]/Table3[[#This Row],[Total Poles]],"")</f>
        <v>0</v>
      </c>
      <c r="G367" s="1">
        <f>IFERROR(Table3[[#This Row],[Fiberglass (F)]]/Table3[[#This Row],[Total Poles]],"")</f>
        <v>0</v>
      </c>
      <c r="I367" s="1">
        <f>IFERROR(Table3[[#This Row],[Steel (S)]]/Table3[[#This Row],[Total Poles]],"")</f>
        <v>0</v>
      </c>
      <c r="J367">
        <v>222</v>
      </c>
      <c r="K367" s="1">
        <f>IFERROR(Table3[[#This Row],[Wood (W)]]/Table3[[#This Row],[Total Poles]],"")</f>
        <v>0.99551569506726456</v>
      </c>
      <c r="L367">
        <v>223</v>
      </c>
    </row>
    <row r="368" spans="1:12" x14ac:dyDescent="0.25">
      <c r="A368" t="s">
        <v>122</v>
      </c>
      <c r="B368">
        <v>2</v>
      </c>
      <c r="C368" s="1">
        <f>IFERROR((Table3[[#This Row],[Concrete (C)]]/Table3[[#This Row],[Total Poles]]),"")</f>
        <v>5.681818181818182E-3</v>
      </c>
      <c r="E368" s="1">
        <f>IFERROR(Table3[[#This Row],[Ductile Iron (D)]]/Table3[[#This Row],[Total Poles]],"")</f>
        <v>0</v>
      </c>
      <c r="F368">
        <v>1</v>
      </c>
      <c r="G368" s="1">
        <f>IFERROR(Table3[[#This Row],[Fiberglass (F)]]/Table3[[#This Row],[Total Poles]],"")</f>
        <v>2.840909090909091E-3</v>
      </c>
      <c r="I368" s="1">
        <f>IFERROR(Table3[[#This Row],[Steel (S)]]/Table3[[#This Row],[Total Poles]],"")</f>
        <v>0</v>
      </c>
      <c r="J368">
        <v>349</v>
      </c>
      <c r="K368" s="1">
        <f>IFERROR(Table3[[#This Row],[Wood (W)]]/Table3[[#This Row],[Total Poles]],"")</f>
        <v>0.99147727272727271</v>
      </c>
      <c r="L368">
        <v>352</v>
      </c>
    </row>
    <row r="369" spans="1:12" x14ac:dyDescent="0.25">
      <c r="A369" t="s">
        <v>123</v>
      </c>
      <c r="C369" s="1">
        <f>IFERROR((Table3[[#This Row],[Concrete (C)]]/Table3[[#This Row],[Total Poles]]),"")</f>
        <v>0</v>
      </c>
      <c r="E369" s="1">
        <f>IFERROR(Table3[[#This Row],[Ductile Iron (D)]]/Table3[[#This Row],[Total Poles]],"")</f>
        <v>0</v>
      </c>
      <c r="F369">
        <v>2</v>
      </c>
      <c r="G369" s="1">
        <f>IFERROR(Table3[[#This Row],[Fiberglass (F)]]/Table3[[#This Row],[Total Poles]],"")</f>
        <v>7.1684587813620072E-3</v>
      </c>
      <c r="I369" s="1">
        <f>IFERROR(Table3[[#This Row],[Steel (S)]]/Table3[[#This Row],[Total Poles]],"")</f>
        <v>0</v>
      </c>
      <c r="J369">
        <v>277</v>
      </c>
      <c r="K369" s="1">
        <f>IFERROR(Table3[[#This Row],[Wood (W)]]/Table3[[#This Row],[Total Poles]],"")</f>
        <v>0.99283154121863804</v>
      </c>
      <c r="L369">
        <v>279</v>
      </c>
    </row>
    <row r="370" spans="1:12" x14ac:dyDescent="0.25">
      <c r="A370" t="s">
        <v>663</v>
      </c>
      <c r="C370" s="1">
        <f>IFERROR((Table3[[#This Row],[Concrete (C)]]/Table3[[#This Row],[Total Poles]]),"")</f>
        <v>0</v>
      </c>
      <c r="D370">
        <v>10</v>
      </c>
      <c r="E370" s="1">
        <f>IFERROR(Table3[[#This Row],[Ductile Iron (D)]]/Table3[[#This Row],[Total Poles]],"")</f>
        <v>2.386634844868735E-2</v>
      </c>
      <c r="F370">
        <v>14</v>
      </c>
      <c r="G370" s="1">
        <f>IFERROR(Table3[[#This Row],[Fiberglass (F)]]/Table3[[#This Row],[Total Poles]],"")</f>
        <v>3.3412887828162291E-2</v>
      </c>
      <c r="H370">
        <v>1</v>
      </c>
      <c r="I370" s="1">
        <f>IFERROR(Table3[[#This Row],[Steel (S)]]/Table3[[#This Row],[Total Poles]],"")</f>
        <v>2.3866348448687352E-3</v>
      </c>
      <c r="J370">
        <v>394</v>
      </c>
      <c r="K370" s="1">
        <f>IFERROR(Table3[[#This Row],[Wood (W)]]/Table3[[#This Row],[Total Poles]],"")</f>
        <v>0.94033412887828161</v>
      </c>
      <c r="L370">
        <v>419</v>
      </c>
    </row>
    <row r="371" spans="1:12" x14ac:dyDescent="0.25">
      <c r="A371" t="s">
        <v>124</v>
      </c>
      <c r="C371" s="1">
        <f>IFERROR((Table3[[#This Row],[Concrete (C)]]/Table3[[#This Row],[Total Poles]]),"")</f>
        <v>0</v>
      </c>
      <c r="E371" s="1">
        <f>IFERROR(Table3[[#This Row],[Ductile Iron (D)]]/Table3[[#This Row],[Total Poles]],"")</f>
        <v>0</v>
      </c>
      <c r="G371" s="1">
        <f>IFERROR(Table3[[#This Row],[Fiberglass (F)]]/Table3[[#This Row],[Total Poles]],"")</f>
        <v>0</v>
      </c>
      <c r="H371">
        <v>40</v>
      </c>
      <c r="I371" s="1">
        <f>IFERROR(Table3[[#This Row],[Steel (S)]]/Table3[[#This Row],[Total Poles]],"")</f>
        <v>9.6852300242130748E-2</v>
      </c>
      <c r="J371">
        <v>373</v>
      </c>
      <c r="K371" s="1">
        <f>IFERROR(Table3[[#This Row],[Wood (W)]]/Table3[[#This Row],[Total Poles]],"")</f>
        <v>0.90314769975786924</v>
      </c>
      <c r="L371">
        <v>413</v>
      </c>
    </row>
    <row r="372" spans="1:12" x14ac:dyDescent="0.25">
      <c r="A372" t="s">
        <v>13</v>
      </c>
      <c r="C372" s="1">
        <f>IFERROR((Table3[[#This Row],[Concrete (C)]]/Table3[[#This Row],[Total Poles]]),"")</f>
        <v>0</v>
      </c>
      <c r="E372" s="1">
        <f>IFERROR(Table3[[#This Row],[Ductile Iron (D)]]/Table3[[#This Row],[Total Poles]],"")</f>
        <v>0</v>
      </c>
      <c r="F372">
        <v>4</v>
      </c>
      <c r="G372" s="1">
        <f>IFERROR(Table3[[#This Row],[Fiberglass (F)]]/Table3[[#This Row],[Total Poles]],"")</f>
        <v>6.3593004769475362E-3</v>
      </c>
      <c r="H372">
        <v>9</v>
      </c>
      <c r="I372" s="1">
        <f>IFERROR(Table3[[#This Row],[Steel (S)]]/Table3[[#This Row],[Total Poles]],"")</f>
        <v>1.4308426073131956E-2</v>
      </c>
      <c r="J372">
        <v>616</v>
      </c>
      <c r="K372" s="1">
        <f>IFERROR(Table3[[#This Row],[Wood (W)]]/Table3[[#This Row],[Total Poles]],"")</f>
        <v>0.97933227344992047</v>
      </c>
      <c r="L372">
        <v>629</v>
      </c>
    </row>
    <row r="373" spans="1:12" x14ac:dyDescent="0.25">
      <c r="A373" t="s">
        <v>664</v>
      </c>
      <c r="C373" s="1">
        <f>IFERROR((Table3[[#This Row],[Concrete (C)]]/Table3[[#This Row],[Total Poles]]),"")</f>
        <v>0</v>
      </c>
      <c r="E373" s="1">
        <f>IFERROR(Table3[[#This Row],[Ductile Iron (D)]]/Table3[[#This Row],[Total Poles]],"")</f>
        <v>0</v>
      </c>
      <c r="F373">
        <v>1</v>
      </c>
      <c r="G373" s="1">
        <f>IFERROR(Table3[[#This Row],[Fiberglass (F)]]/Table3[[#This Row],[Total Poles]],"")</f>
        <v>1.8315018315018315E-3</v>
      </c>
      <c r="H373">
        <v>35</v>
      </c>
      <c r="I373" s="1">
        <f>IFERROR(Table3[[#This Row],[Steel (S)]]/Table3[[#This Row],[Total Poles]],"")</f>
        <v>6.4102564102564097E-2</v>
      </c>
      <c r="J373">
        <v>510</v>
      </c>
      <c r="K373" s="1">
        <f>IFERROR(Table3[[#This Row],[Wood (W)]]/Table3[[#This Row],[Total Poles]],"")</f>
        <v>0.93406593406593408</v>
      </c>
      <c r="L373">
        <v>546</v>
      </c>
    </row>
    <row r="374" spans="1:12" x14ac:dyDescent="0.25">
      <c r="A374" t="s">
        <v>125</v>
      </c>
      <c r="C374" s="1">
        <f>IFERROR((Table3[[#This Row],[Concrete (C)]]/Table3[[#This Row],[Total Poles]]),"")</f>
        <v>0</v>
      </c>
      <c r="E374" s="1">
        <f>IFERROR(Table3[[#This Row],[Ductile Iron (D)]]/Table3[[#This Row],[Total Poles]],"")</f>
        <v>0</v>
      </c>
      <c r="F374">
        <v>3</v>
      </c>
      <c r="G374" s="1">
        <f>IFERROR(Table3[[#This Row],[Fiberglass (F)]]/Table3[[#This Row],[Total Poles]],"")</f>
        <v>1.1952191235059761E-2</v>
      </c>
      <c r="H374">
        <v>33</v>
      </c>
      <c r="I374" s="1">
        <f>IFERROR(Table3[[#This Row],[Steel (S)]]/Table3[[#This Row],[Total Poles]],"")</f>
        <v>0.13147410358565736</v>
      </c>
      <c r="J374">
        <v>215</v>
      </c>
      <c r="K374" s="1">
        <f>IFERROR(Table3[[#This Row],[Wood (W)]]/Table3[[#This Row],[Total Poles]],"")</f>
        <v>0.85657370517928288</v>
      </c>
      <c r="L374">
        <v>251</v>
      </c>
    </row>
    <row r="375" spans="1:12" x14ac:dyDescent="0.25">
      <c r="A375" t="s">
        <v>126</v>
      </c>
      <c r="C375" s="1">
        <f>IFERROR((Table3[[#This Row],[Concrete (C)]]/Table3[[#This Row],[Total Poles]]),"")</f>
        <v>0</v>
      </c>
      <c r="D375">
        <v>1</v>
      </c>
      <c r="E375" s="1">
        <f>IFERROR(Table3[[#This Row],[Ductile Iron (D)]]/Table3[[#This Row],[Total Poles]],"")</f>
        <v>1.1668611435239206E-3</v>
      </c>
      <c r="F375">
        <v>12</v>
      </c>
      <c r="G375" s="1">
        <f>IFERROR(Table3[[#This Row],[Fiberglass (F)]]/Table3[[#This Row],[Total Poles]],"")</f>
        <v>1.4002333722287048E-2</v>
      </c>
      <c r="H375">
        <v>168</v>
      </c>
      <c r="I375" s="1">
        <f>IFERROR(Table3[[#This Row],[Steel (S)]]/Table3[[#This Row],[Total Poles]],"")</f>
        <v>0.19603267211201866</v>
      </c>
      <c r="J375">
        <v>676</v>
      </c>
      <c r="K375" s="1">
        <f>IFERROR(Table3[[#This Row],[Wood (W)]]/Table3[[#This Row],[Total Poles]],"")</f>
        <v>0.78879813302217039</v>
      </c>
      <c r="L375">
        <v>857</v>
      </c>
    </row>
    <row r="376" spans="1:12" x14ac:dyDescent="0.25">
      <c r="A376" t="s">
        <v>127</v>
      </c>
      <c r="B376">
        <v>3</v>
      </c>
      <c r="C376" s="1">
        <f>IFERROR((Table3[[#This Row],[Concrete (C)]]/Table3[[#This Row],[Total Poles]]),"")</f>
        <v>3.4168564920273349E-3</v>
      </c>
      <c r="D376">
        <v>2</v>
      </c>
      <c r="E376" s="1">
        <f>IFERROR(Table3[[#This Row],[Ductile Iron (D)]]/Table3[[#This Row],[Total Poles]],"")</f>
        <v>2.2779043280182231E-3</v>
      </c>
      <c r="F376">
        <v>58</v>
      </c>
      <c r="G376" s="1">
        <f>IFERROR(Table3[[#This Row],[Fiberglass (F)]]/Table3[[#This Row],[Total Poles]],"")</f>
        <v>6.6059225512528477E-2</v>
      </c>
      <c r="H376">
        <v>176</v>
      </c>
      <c r="I376" s="1">
        <f>IFERROR(Table3[[#This Row],[Steel (S)]]/Table3[[#This Row],[Total Poles]],"")</f>
        <v>0.20045558086560364</v>
      </c>
      <c r="J376">
        <v>639</v>
      </c>
      <c r="K376" s="1">
        <f>IFERROR(Table3[[#This Row],[Wood (W)]]/Table3[[#This Row],[Total Poles]],"")</f>
        <v>0.72779043280182232</v>
      </c>
      <c r="L376">
        <v>878</v>
      </c>
    </row>
    <row r="377" spans="1:12" x14ac:dyDescent="0.25">
      <c r="A377" t="s">
        <v>128</v>
      </c>
      <c r="B377">
        <v>27</v>
      </c>
      <c r="C377" s="1">
        <f>IFERROR((Table3[[#This Row],[Concrete (C)]]/Table3[[#This Row],[Total Poles]]),"")</f>
        <v>0.15254237288135594</v>
      </c>
      <c r="E377" s="1">
        <f>IFERROR(Table3[[#This Row],[Ductile Iron (D)]]/Table3[[#This Row],[Total Poles]],"")</f>
        <v>0</v>
      </c>
      <c r="G377" s="1">
        <f>IFERROR(Table3[[#This Row],[Fiberglass (F)]]/Table3[[#This Row],[Total Poles]],"")</f>
        <v>0</v>
      </c>
      <c r="H377">
        <v>18</v>
      </c>
      <c r="I377" s="1">
        <f>IFERROR(Table3[[#This Row],[Steel (S)]]/Table3[[#This Row],[Total Poles]],"")</f>
        <v>0.10169491525423729</v>
      </c>
      <c r="J377">
        <v>132</v>
      </c>
      <c r="K377" s="1">
        <f>IFERROR(Table3[[#This Row],[Wood (W)]]/Table3[[#This Row],[Total Poles]],"")</f>
        <v>0.74576271186440679</v>
      </c>
      <c r="L377">
        <v>177</v>
      </c>
    </row>
    <row r="378" spans="1:12" x14ac:dyDescent="0.25">
      <c r="A378" t="s">
        <v>665</v>
      </c>
      <c r="B378">
        <v>6</v>
      </c>
      <c r="C378" s="1">
        <f>IFERROR((Table3[[#This Row],[Concrete (C)]]/Table3[[#This Row],[Total Poles]]),"")</f>
        <v>2.2388059701492536E-2</v>
      </c>
      <c r="E378" s="1">
        <f>IFERROR(Table3[[#This Row],[Ductile Iron (D)]]/Table3[[#This Row],[Total Poles]],"")</f>
        <v>0</v>
      </c>
      <c r="F378">
        <v>1</v>
      </c>
      <c r="G378" s="1">
        <f>IFERROR(Table3[[#This Row],[Fiberglass (F)]]/Table3[[#This Row],[Total Poles]],"")</f>
        <v>3.7313432835820895E-3</v>
      </c>
      <c r="H378">
        <v>6</v>
      </c>
      <c r="I378" s="1">
        <f>IFERROR(Table3[[#This Row],[Steel (S)]]/Table3[[#This Row],[Total Poles]],"")</f>
        <v>2.2388059701492536E-2</v>
      </c>
      <c r="J378">
        <v>255</v>
      </c>
      <c r="K378" s="1">
        <f>IFERROR(Table3[[#This Row],[Wood (W)]]/Table3[[#This Row],[Total Poles]],"")</f>
        <v>0.95149253731343286</v>
      </c>
      <c r="L378">
        <v>268</v>
      </c>
    </row>
    <row r="379" spans="1:12" x14ac:dyDescent="0.25">
      <c r="A379" t="s">
        <v>666</v>
      </c>
      <c r="C379" s="1">
        <f>IFERROR((Table3[[#This Row],[Concrete (C)]]/Table3[[#This Row],[Total Poles]]),"")</f>
        <v>0</v>
      </c>
      <c r="E379" s="1">
        <f>IFERROR(Table3[[#This Row],[Ductile Iron (D)]]/Table3[[#This Row],[Total Poles]],"")</f>
        <v>0</v>
      </c>
      <c r="F379">
        <v>1</v>
      </c>
      <c r="G379" s="1">
        <f>IFERROR(Table3[[#This Row],[Fiberglass (F)]]/Table3[[#This Row],[Total Poles]],"")</f>
        <v>4.0322580645161289E-3</v>
      </c>
      <c r="H379">
        <v>14</v>
      </c>
      <c r="I379" s="1">
        <f>IFERROR(Table3[[#This Row],[Steel (S)]]/Table3[[#This Row],[Total Poles]],"")</f>
        <v>5.6451612903225805E-2</v>
      </c>
      <c r="J379">
        <v>233</v>
      </c>
      <c r="K379" s="1">
        <f>IFERROR(Table3[[#This Row],[Wood (W)]]/Table3[[#This Row],[Total Poles]],"")</f>
        <v>0.93951612903225812</v>
      </c>
      <c r="L379">
        <v>248</v>
      </c>
    </row>
    <row r="380" spans="1:12" x14ac:dyDescent="0.25">
      <c r="A380" t="s">
        <v>667</v>
      </c>
      <c r="C380" s="1">
        <f>IFERROR((Table3[[#This Row],[Concrete (C)]]/Table3[[#This Row],[Total Poles]]),"")</f>
        <v>0</v>
      </c>
      <c r="E380" s="1">
        <f>IFERROR(Table3[[#This Row],[Ductile Iron (D)]]/Table3[[#This Row],[Total Poles]],"")</f>
        <v>0</v>
      </c>
      <c r="F380">
        <v>2</v>
      </c>
      <c r="G380" s="1">
        <f>IFERROR(Table3[[#This Row],[Fiberglass (F)]]/Table3[[#This Row],[Total Poles]],"")</f>
        <v>3.4129692832764505E-3</v>
      </c>
      <c r="H380">
        <v>3</v>
      </c>
      <c r="I380" s="1">
        <f>IFERROR(Table3[[#This Row],[Steel (S)]]/Table3[[#This Row],[Total Poles]],"")</f>
        <v>5.1194539249146756E-3</v>
      </c>
      <c r="J380">
        <v>581</v>
      </c>
      <c r="K380" s="1">
        <f>IFERROR(Table3[[#This Row],[Wood (W)]]/Table3[[#This Row],[Total Poles]],"")</f>
        <v>0.99146757679180886</v>
      </c>
      <c r="L380">
        <v>586</v>
      </c>
    </row>
    <row r="381" spans="1:12" x14ac:dyDescent="0.25">
      <c r="A381" t="s">
        <v>668</v>
      </c>
      <c r="C381" s="1">
        <f>IFERROR((Table3[[#This Row],[Concrete (C)]]/Table3[[#This Row],[Total Poles]]),"")</f>
        <v>0</v>
      </c>
      <c r="E381" s="1">
        <f>IFERROR(Table3[[#This Row],[Ductile Iron (D)]]/Table3[[#This Row],[Total Poles]],"")</f>
        <v>0</v>
      </c>
      <c r="F381">
        <v>1</v>
      </c>
      <c r="G381" s="1">
        <f>IFERROR(Table3[[#This Row],[Fiberglass (F)]]/Table3[[#This Row],[Total Poles]],"")</f>
        <v>3.6764705882352941E-3</v>
      </c>
      <c r="H381">
        <v>10</v>
      </c>
      <c r="I381" s="1">
        <f>IFERROR(Table3[[#This Row],[Steel (S)]]/Table3[[#This Row],[Total Poles]],"")</f>
        <v>3.6764705882352942E-2</v>
      </c>
      <c r="J381">
        <v>261</v>
      </c>
      <c r="K381" s="1">
        <f>IFERROR(Table3[[#This Row],[Wood (W)]]/Table3[[#This Row],[Total Poles]],"")</f>
        <v>0.9595588235294118</v>
      </c>
      <c r="L381">
        <v>272</v>
      </c>
    </row>
    <row r="382" spans="1:12" x14ac:dyDescent="0.25">
      <c r="A382" t="s">
        <v>669</v>
      </c>
      <c r="B382">
        <v>1</v>
      </c>
      <c r="C382" s="1">
        <f>IFERROR((Table3[[#This Row],[Concrete (C)]]/Table3[[#This Row],[Total Poles]]),"")</f>
        <v>2.5974025974025974E-3</v>
      </c>
      <c r="E382" s="1">
        <f>IFERROR(Table3[[#This Row],[Ductile Iron (D)]]/Table3[[#This Row],[Total Poles]],"")</f>
        <v>0</v>
      </c>
      <c r="G382" s="1">
        <f>IFERROR(Table3[[#This Row],[Fiberglass (F)]]/Table3[[#This Row],[Total Poles]],"")</f>
        <v>0</v>
      </c>
      <c r="H382">
        <v>3</v>
      </c>
      <c r="I382" s="1">
        <f>IFERROR(Table3[[#This Row],[Steel (S)]]/Table3[[#This Row],[Total Poles]],"")</f>
        <v>7.7922077922077922E-3</v>
      </c>
      <c r="J382">
        <v>381</v>
      </c>
      <c r="K382" s="1">
        <f>IFERROR(Table3[[#This Row],[Wood (W)]]/Table3[[#This Row],[Total Poles]],"")</f>
        <v>0.98961038961038961</v>
      </c>
      <c r="L382">
        <v>385</v>
      </c>
    </row>
    <row r="383" spans="1:12" x14ac:dyDescent="0.25">
      <c r="A383" t="s">
        <v>670</v>
      </c>
      <c r="C383" s="1">
        <f>IFERROR((Table3[[#This Row],[Concrete (C)]]/Table3[[#This Row],[Total Poles]]),"")</f>
        <v>0</v>
      </c>
      <c r="E383" s="1">
        <f>IFERROR(Table3[[#This Row],[Ductile Iron (D)]]/Table3[[#This Row],[Total Poles]],"")</f>
        <v>0</v>
      </c>
      <c r="F383">
        <v>1</v>
      </c>
      <c r="G383" s="1">
        <f>IFERROR(Table3[[#This Row],[Fiberglass (F)]]/Table3[[#This Row],[Total Poles]],"")</f>
        <v>5.208333333333333E-3</v>
      </c>
      <c r="I383" s="1">
        <f>IFERROR(Table3[[#This Row],[Steel (S)]]/Table3[[#This Row],[Total Poles]],"")</f>
        <v>0</v>
      </c>
      <c r="J383">
        <v>191</v>
      </c>
      <c r="K383" s="1">
        <f>IFERROR(Table3[[#This Row],[Wood (W)]]/Table3[[#This Row],[Total Poles]],"")</f>
        <v>0.99479166666666663</v>
      </c>
      <c r="L383">
        <v>192</v>
      </c>
    </row>
    <row r="384" spans="1:12" x14ac:dyDescent="0.25">
      <c r="A384" t="s">
        <v>671</v>
      </c>
      <c r="B384">
        <v>1</v>
      </c>
      <c r="C384" s="1">
        <f>IFERROR((Table3[[#This Row],[Concrete (C)]]/Table3[[#This Row],[Total Poles]]),"")</f>
        <v>4.464285714285714E-3</v>
      </c>
      <c r="E384" s="1">
        <f>IFERROR(Table3[[#This Row],[Ductile Iron (D)]]/Table3[[#This Row],[Total Poles]],"")</f>
        <v>0</v>
      </c>
      <c r="G384" s="1">
        <f>IFERROR(Table3[[#This Row],[Fiberglass (F)]]/Table3[[#This Row],[Total Poles]],"")</f>
        <v>0</v>
      </c>
      <c r="I384" s="1">
        <f>IFERROR(Table3[[#This Row],[Steel (S)]]/Table3[[#This Row],[Total Poles]],"")</f>
        <v>0</v>
      </c>
      <c r="J384">
        <v>223</v>
      </c>
      <c r="K384" s="1">
        <f>IFERROR(Table3[[#This Row],[Wood (W)]]/Table3[[#This Row],[Total Poles]],"")</f>
        <v>0.9955357142857143</v>
      </c>
      <c r="L384">
        <v>224</v>
      </c>
    </row>
    <row r="385" spans="1:12" x14ac:dyDescent="0.25">
      <c r="A385" t="s">
        <v>672</v>
      </c>
      <c r="C385" s="1">
        <f>IFERROR((Table3[[#This Row],[Concrete (C)]]/Table3[[#This Row],[Total Poles]]),"")</f>
        <v>0</v>
      </c>
      <c r="E385" s="1">
        <f>IFERROR(Table3[[#This Row],[Ductile Iron (D)]]/Table3[[#This Row],[Total Poles]],"")</f>
        <v>0</v>
      </c>
      <c r="F385">
        <v>1</v>
      </c>
      <c r="G385" s="1">
        <f>IFERROR(Table3[[#This Row],[Fiberglass (F)]]/Table3[[#This Row],[Total Poles]],"")</f>
        <v>2.6525198938992041E-3</v>
      </c>
      <c r="I385" s="1">
        <f>IFERROR(Table3[[#This Row],[Steel (S)]]/Table3[[#This Row],[Total Poles]],"")</f>
        <v>0</v>
      </c>
      <c r="J385">
        <v>376</v>
      </c>
      <c r="K385" s="1">
        <f>IFERROR(Table3[[#This Row],[Wood (W)]]/Table3[[#This Row],[Total Poles]],"")</f>
        <v>0.99734748010610075</v>
      </c>
      <c r="L385">
        <v>377</v>
      </c>
    </row>
    <row r="386" spans="1:12" x14ac:dyDescent="0.25">
      <c r="A386" t="s">
        <v>673</v>
      </c>
      <c r="C386" s="1">
        <f>IFERROR((Table3[[#This Row],[Concrete (C)]]/Table3[[#This Row],[Total Poles]]),"")</f>
        <v>0</v>
      </c>
      <c r="D386">
        <v>1</v>
      </c>
      <c r="E386" s="1">
        <f>IFERROR(Table3[[#This Row],[Ductile Iron (D)]]/Table3[[#This Row],[Total Poles]],"")</f>
        <v>2.0790020790020791E-3</v>
      </c>
      <c r="F386">
        <v>8</v>
      </c>
      <c r="G386" s="1">
        <f>IFERROR(Table3[[#This Row],[Fiberglass (F)]]/Table3[[#This Row],[Total Poles]],"")</f>
        <v>1.6632016632016633E-2</v>
      </c>
      <c r="I386" s="1">
        <f>IFERROR(Table3[[#This Row],[Steel (S)]]/Table3[[#This Row],[Total Poles]],"")</f>
        <v>0</v>
      </c>
      <c r="J386">
        <v>472</v>
      </c>
      <c r="K386" s="1">
        <f>IFERROR(Table3[[#This Row],[Wood (W)]]/Table3[[#This Row],[Total Poles]],"")</f>
        <v>0.98128898128898134</v>
      </c>
      <c r="L386">
        <v>481</v>
      </c>
    </row>
    <row r="387" spans="1:12" x14ac:dyDescent="0.25">
      <c r="A387" t="s">
        <v>14</v>
      </c>
      <c r="C387" s="1">
        <f>IFERROR((Table3[[#This Row],[Concrete (C)]]/Table3[[#This Row],[Total Poles]]),"")</f>
        <v>0</v>
      </c>
      <c r="E387" s="1">
        <f>IFERROR(Table3[[#This Row],[Ductile Iron (D)]]/Table3[[#This Row],[Total Poles]],"")</f>
        <v>0</v>
      </c>
      <c r="G387" s="1">
        <f>IFERROR(Table3[[#This Row],[Fiberglass (F)]]/Table3[[#This Row],[Total Poles]],"")</f>
        <v>0</v>
      </c>
      <c r="H387">
        <v>3</v>
      </c>
      <c r="I387" s="1">
        <f>IFERROR(Table3[[#This Row],[Steel (S)]]/Table3[[#This Row],[Total Poles]],"")</f>
        <v>1.2E-2</v>
      </c>
      <c r="J387">
        <v>247</v>
      </c>
      <c r="K387" s="1">
        <f>IFERROR(Table3[[#This Row],[Wood (W)]]/Table3[[#This Row],[Total Poles]],"")</f>
        <v>0.98799999999999999</v>
      </c>
      <c r="L387">
        <v>250</v>
      </c>
    </row>
    <row r="388" spans="1:12" x14ac:dyDescent="0.25">
      <c r="A388" t="s">
        <v>674</v>
      </c>
      <c r="C388" s="1">
        <f>IFERROR((Table3[[#This Row],[Concrete (C)]]/Table3[[#This Row],[Total Poles]]),"")</f>
        <v>0</v>
      </c>
      <c r="E388" s="1">
        <f>IFERROR(Table3[[#This Row],[Ductile Iron (D)]]/Table3[[#This Row],[Total Poles]],"")</f>
        <v>0</v>
      </c>
      <c r="G388" s="1">
        <f>IFERROR(Table3[[#This Row],[Fiberglass (F)]]/Table3[[#This Row],[Total Poles]],"")</f>
        <v>0</v>
      </c>
      <c r="I388" s="1">
        <f>IFERROR(Table3[[#This Row],[Steel (S)]]/Table3[[#This Row],[Total Poles]],"")</f>
        <v>0</v>
      </c>
      <c r="J388">
        <v>396</v>
      </c>
      <c r="K388" s="1">
        <f>IFERROR(Table3[[#This Row],[Wood (W)]]/Table3[[#This Row],[Total Poles]],"")</f>
        <v>1</v>
      </c>
      <c r="L388">
        <v>396</v>
      </c>
    </row>
    <row r="389" spans="1:12" x14ac:dyDescent="0.25">
      <c r="A389" t="s">
        <v>675</v>
      </c>
      <c r="C389" s="1">
        <f>IFERROR((Table3[[#This Row],[Concrete (C)]]/Table3[[#This Row],[Total Poles]]),"")</f>
        <v>0</v>
      </c>
      <c r="E389" s="1">
        <f>IFERROR(Table3[[#This Row],[Ductile Iron (D)]]/Table3[[#This Row],[Total Poles]],"")</f>
        <v>0</v>
      </c>
      <c r="G389" s="1">
        <f>IFERROR(Table3[[#This Row],[Fiberglass (F)]]/Table3[[#This Row],[Total Poles]],"")</f>
        <v>0</v>
      </c>
      <c r="H389">
        <v>1</v>
      </c>
      <c r="I389" s="1">
        <f>IFERROR(Table3[[#This Row],[Steel (S)]]/Table3[[#This Row],[Total Poles]],"")</f>
        <v>7.2992700729927005E-3</v>
      </c>
      <c r="J389">
        <v>136</v>
      </c>
      <c r="K389" s="1">
        <f>IFERROR(Table3[[#This Row],[Wood (W)]]/Table3[[#This Row],[Total Poles]],"")</f>
        <v>0.99270072992700731</v>
      </c>
      <c r="L389">
        <v>137</v>
      </c>
    </row>
    <row r="390" spans="1:12" x14ac:dyDescent="0.25">
      <c r="A390" t="s">
        <v>676</v>
      </c>
      <c r="C390" s="1">
        <f>IFERROR((Table3[[#This Row],[Concrete (C)]]/Table3[[#This Row],[Total Poles]]),"")</f>
        <v>0</v>
      </c>
      <c r="E390" s="1">
        <f>IFERROR(Table3[[#This Row],[Ductile Iron (D)]]/Table3[[#This Row],[Total Poles]],"")</f>
        <v>0</v>
      </c>
      <c r="G390" s="1">
        <f>IFERROR(Table3[[#This Row],[Fiberglass (F)]]/Table3[[#This Row],[Total Poles]],"")</f>
        <v>0</v>
      </c>
      <c r="H390">
        <v>1</v>
      </c>
      <c r="I390" s="1">
        <f>IFERROR(Table3[[#This Row],[Steel (S)]]/Table3[[#This Row],[Total Poles]],"")</f>
        <v>1.1235955056179775E-2</v>
      </c>
      <c r="J390">
        <v>88</v>
      </c>
      <c r="K390" s="1">
        <f>IFERROR(Table3[[#This Row],[Wood (W)]]/Table3[[#This Row],[Total Poles]],"")</f>
        <v>0.9887640449438202</v>
      </c>
      <c r="L390">
        <v>89</v>
      </c>
    </row>
    <row r="391" spans="1:12" x14ac:dyDescent="0.25">
      <c r="A391" t="s">
        <v>677</v>
      </c>
      <c r="C391" s="1">
        <f>IFERROR((Table3[[#This Row],[Concrete (C)]]/Table3[[#This Row],[Total Poles]]),"")</f>
        <v>0</v>
      </c>
      <c r="E391" s="1">
        <f>IFERROR(Table3[[#This Row],[Ductile Iron (D)]]/Table3[[#This Row],[Total Poles]],"")</f>
        <v>0</v>
      </c>
      <c r="F391">
        <v>22</v>
      </c>
      <c r="G391" s="1">
        <f>IFERROR(Table3[[#This Row],[Fiberglass (F)]]/Table3[[#This Row],[Total Poles]],"")</f>
        <v>6.2857142857142861E-2</v>
      </c>
      <c r="I391" s="1">
        <f>IFERROR(Table3[[#This Row],[Steel (S)]]/Table3[[#This Row],[Total Poles]],"")</f>
        <v>0</v>
      </c>
      <c r="J391">
        <v>328</v>
      </c>
      <c r="K391" s="1">
        <f>IFERROR(Table3[[#This Row],[Wood (W)]]/Table3[[#This Row],[Total Poles]],"")</f>
        <v>0.93714285714285717</v>
      </c>
      <c r="L391">
        <v>350</v>
      </c>
    </row>
    <row r="392" spans="1:12" x14ac:dyDescent="0.25">
      <c r="A392" t="s">
        <v>678</v>
      </c>
      <c r="C392" s="1">
        <f>IFERROR((Table3[[#This Row],[Concrete (C)]]/Table3[[#This Row],[Total Poles]]),"")</f>
        <v>0</v>
      </c>
      <c r="E392" s="1">
        <f>IFERROR(Table3[[#This Row],[Ductile Iron (D)]]/Table3[[#This Row],[Total Poles]],"")</f>
        <v>0</v>
      </c>
      <c r="F392">
        <v>4</v>
      </c>
      <c r="G392" s="1">
        <f>IFERROR(Table3[[#This Row],[Fiberglass (F)]]/Table3[[#This Row],[Total Poles]],"")</f>
        <v>1.4760147601476014E-2</v>
      </c>
      <c r="H392">
        <v>5</v>
      </c>
      <c r="I392" s="1">
        <f>IFERROR(Table3[[#This Row],[Steel (S)]]/Table3[[#This Row],[Total Poles]],"")</f>
        <v>1.8450184501845018E-2</v>
      </c>
      <c r="J392">
        <v>262</v>
      </c>
      <c r="K392" s="1">
        <f>IFERROR(Table3[[#This Row],[Wood (W)]]/Table3[[#This Row],[Total Poles]],"")</f>
        <v>0.96678966789667897</v>
      </c>
      <c r="L392">
        <v>271</v>
      </c>
    </row>
    <row r="393" spans="1:12" x14ac:dyDescent="0.25">
      <c r="A393" t="s">
        <v>679</v>
      </c>
      <c r="B393">
        <v>3</v>
      </c>
      <c r="C393" s="1">
        <f>IFERROR((Table3[[#This Row],[Concrete (C)]]/Table3[[#This Row],[Total Poles]]),"")</f>
        <v>1.2244897959183673E-2</v>
      </c>
      <c r="E393" s="1">
        <f>IFERROR(Table3[[#This Row],[Ductile Iron (D)]]/Table3[[#This Row],[Total Poles]],"")</f>
        <v>0</v>
      </c>
      <c r="F393">
        <v>3</v>
      </c>
      <c r="G393" s="1">
        <f>IFERROR(Table3[[#This Row],[Fiberglass (F)]]/Table3[[#This Row],[Total Poles]],"")</f>
        <v>1.2244897959183673E-2</v>
      </c>
      <c r="I393" s="1">
        <f>IFERROR(Table3[[#This Row],[Steel (S)]]/Table3[[#This Row],[Total Poles]],"")</f>
        <v>0</v>
      </c>
      <c r="J393">
        <v>239</v>
      </c>
      <c r="K393" s="1">
        <f>IFERROR(Table3[[#This Row],[Wood (W)]]/Table3[[#This Row],[Total Poles]],"")</f>
        <v>0.97551020408163269</v>
      </c>
      <c r="L393">
        <v>245</v>
      </c>
    </row>
    <row r="394" spans="1:12" x14ac:dyDescent="0.25">
      <c r="A394" t="s">
        <v>680</v>
      </c>
      <c r="C394" s="1">
        <f>IFERROR((Table3[[#This Row],[Concrete (C)]]/Table3[[#This Row],[Total Poles]]),"")</f>
        <v>0</v>
      </c>
      <c r="E394" s="1">
        <f>IFERROR(Table3[[#This Row],[Ductile Iron (D)]]/Table3[[#This Row],[Total Poles]],"")</f>
        <v>0</v>
      </c>
      <c r="F394">
        <v>13</v>
      </c>
      <c r="G394" s="1">
        <f>IFERROR(Table3[[#This Row],[Fiberglass (F)]]/Table3[[#This Row],[Total Poles]],"")</f>
        <v>4.2207792207792208E-2</v>
      </c>
      <c r="I394" s="1">
        <f>IFERROR(Table3[[#This Row],[Steel (S)]]/Table3[[#This Row],[Total Poles]],"")</f>
        <v>0</v>
      </c>
      <c r="J394">
        <v>295</v>
      </c>
      <c r="K394" s="1">
        <f>IFERROR(Table3[[#This Row],[Wood (W)]]/Table3[[#This Row],[Total Poles]],"")</f>
        <v>0.95779220779220775</v>
      </c>
      <c r="L394">
        <v>308</v>
      </c>
    </row>
    <row r="395" spans="1:12" x14ac:dyDescent="0.25">
      <c r="A395" t="s">
        <v>129</v>
      </c>
      <c r="C395" s="1">
        <f>IFERROR((Table3[[#This Row],[Concrete (C)]]/Table3[[#This Row],[Total Poles]]),"")</f>
        <v>0</v>
      </c>
      <c r="E395" s="1">
        <f>IFERROR(Table3[[#This Row],[Ductile Iron (D)]]/Table3[[#This Row],[Total Poles]],"")</f>
        <v>0</v>
      </c>
      <c r="F395">
        <v>30</v>
      </c>
      <c r="G395" s="1">
        <f>IFERROR(Table3[[#This Row],[Fiberglass (F)]]/Table3[[#This Row],[Total Poles]],"")</f>
        <v>6.535947712418301E-2</v>
      </c>
      <c r="I395" s="1">
        <f>IFERROR(Table3[[#This Row],[Steel (S)]]/Table3[[#This Row],[Total Poles]],"")</f>
        <v>0</v>
      </c>
      <c r="J395">
        <v>429</v>
      </c>
      <c r="K395" s="1">
        <f>IFERROR(Table3[[#This Row],[Wood (W)]]/Table3[[#This Row],[Total Poles]],"")</f>
        <v>0.934640522875817</v>
      </c>
      <c r="L395">
        <v>459</v>
      </c>
    </row>
    <row r="396" spans="1:12" x14ac:dyDescent="0.25">
      <c r="A396" t="s">
        <v>681</v>
      </c>
      <c r="C396" s="1">
        <f>IFERROR((Table3[[#This Row],[Concrete (C)]]/Table3[[#This Row],[Total Poles]]),"")</f>
        <v>0</v>
      </c>
      <c r="E396" s="1">
        <f>IFERROR(Table3[[#This Row],[Ductile Iron (D)]]/Table3[[#This Row],[Total Poles]],"")</f>
        <v>0</v>
      </c>
      <c r="F396">
        <v>10</v>
      </c>
      <c r="G396" s="1">
        <f>IFERROR(Table3[[#This Row],[Fiberglass (F)]]/Table3[[#This Row],[Total Poles]],"")</f>
        <v>5.0251256281407038E-2</v>
      </c>
      <c r="I396" s="1">
        <f>IFERROR(Table3[[#This Row],[Steel (S)]]/Table3[[#This Row],[Total Poles]],"")</f>
        <v>0</v>
      </c>
      <c r="J396">
        <v>189</v>
      </c>
      <c r="K396" s="1">
        <f>IFERROR(Table3[[#This Row],[Wood (W)]]/Table3[[#This Row],[Total Poles]],"")</f>
        <v>0.94974874371859297</v>
      </c>
      <c r="L396">
        <v>199</v>
      </c>
    </row>
    <row r="397" spans="1:12" x14ac:dyDescent="0.25">
      <c r="A397" t="s">
        <v>682</v>
      </c>
      <c r="B397">
        <v>9</v>
      </c>
      <c r="C397" s="1">
        <f>IFERROR((Table3[[#This Row],[Concrete (C)]]/Table3[[#This Row],[Total Poles]]),"")</f>
        <v>3.3707865168539325E-2</v>
      </c>
      <c r="E397" s="1">
        <f>IFERROR(Table3[[#This Row],[Ductile Iron (D)]]/Table3[[#This Row],[Total Poles]],"")</f>
        <v>0</v>
      </c>
      <c r="F397">
        <v>1</v>
      </c>
      <c r="G397" s="1">
        <f>IFERROR(Table3[[#This Row],[Fiberglass (F)]]/Table3[[#This Row],[Total Poles]],"")</f>
        <v>3.7453183520599251E-3</v>
      </c>
      <c r="I397" s="1">
        <f>IFERROR(Table3[[#This Row],[Steel (S)]]/Table3[[#This Row],[Total Poles]],"")</f>
        <v>0</v>
      </c>
      <c r="J397">
        <v>257</v>
      </c>
      <c r="K397" s="1">
        <f>IFERROR(Table3[[#This Row],[Wood (W)]]/Table3[[#This Row],[Total Poles]],"")</f>
        <v>0.96254681647940077</v>
      </c>
      <c r="L397">
        <v>267</v>
      </c>
    </row>
    <row r="398" spans="1:12" x14ac:dyDescent="0.25">
      <c r="A398" t="s">
        <v>683</v>
      </c>
      <c r="C398" s="1">
        <f>IFERROR((Table3[[#This Row],[Concrete (C)]]/Table3[[#This Row],[Total Poles]]),"")</f>
        <v>0</v>
      </c>
      <c r="E398" s="1">
        <f>IFERROR(Table3[[#This Row],[Ductile Iron (D)]]/Table3[[#This Row],[Total Poles]],"")</f>
        <v>0</v>
      </c>
      <c r="G398" s="1">
        <f>IFERROR(Table3[[#This Row],[Fiberglass (F)]]/Table3[[#This Row],[Total Poles]],"")</f>
        <v>0</v>
      </c>
      <c r="H398">
        <v>3</v>
      </c>
      <c r="I398" s="1">
        <f>IFERROR(Table3[[#This Row],[Steel (S)]]/Table3[[#This Row],[Total Poles]],"")</f>
        <v>8.2872928176795577E-3</v>
      </c>
      <c r="J398">
        <v>359</v>
      </c>
      <c r="K398" s="1">
        <f>IFERROR(Table3[[#This Row],[Wood (W)]]/Table3[[#This Row],[Total Poles]],"")</f>
        <v>0.99171270718232041</v>
      </c>
      <c r="L398">
        <v>362</v>
      </c>
    </row>
    <row r="399" spans="1:12" x14ac:dyDescent="0.25">
      <c r="A399" t="s">
        <v>684</v>
      </c>
      <c r="C399" s="1">
        <f>IFERROR((Table3[[#This Row],[Concrete (C)]]/Table3[[#This Row],[Total Poles]]),"")</f>
        <v>0</v>
      </c>
      <c r="E399" s="1">
        <f>IFERROR(Table3[[#This Row],[Ductile Iron (D)]]/Table3[[#This Row],[Total Poles]],"")</f>
        <v>0</v>
      </c>
      <c r="F399">
        <v>7</v>
      </c>
      <c r="G399" s="1">
        <f>IFERROR(Table3[[#This Row],[Fiberglass (F)]]/Table3[[#This Row],[Total Poles]],"")</f>
        <v>2.2292993630573247E-2</v>
      </c>
      <c r="H399">
        <v>11</v>
      </c>
      <c r="I399" s="1">
        <f>IFERROR(Table3[[#This Row],[Steel (S)]]/Table3[[#This Row],[Total Poles]],"")</f>
        <v>3.5031847133757961E-2</v>
      </c>
      <c r="J399">
        <v>296</v>
      </c>
      <c r="K399" s="1">
        <f>IFERROR(Table3[[#This Row],[Wood (W)]]/Table3[[#This Row],[Total Poles]],"")</f>
        <v>0.9426751592356688</v>
      </c>
      <c r="L399">
        <v>314</v>
      </c>
    </row>
    <row r="400" spans="1:12" x14ac:dyDescent="0.25">
      <c r="A400" t="s">
        <v>685</v>
      </c>
      <c r="C400" s="1">
        <f>IFERROR((Table3[[#This Row],[Concrete (C)]]/Table3[[#This Row],[Total Poles]]),"")</f>
        <v>0</v>
      </c>
      <c r="E400" s="1">
        <f>IFERROR(Table3[[#This Row],[Ductile Iron (D)]]/Table3[[#This Row],[Total Poles]],"")</f>
        <v>0</v>
      </c>
      <c r="F400">
        <v>10</v>
      </c>
      <c r="G400" s="1">
        <f>IFERROR(Table3[[#This Row],[Fiberglass (F)]]/Table3[[#This Row],[Total Poles]],"")</f>
        <v>7.3529411764705885E-2</v>
      </c>
      <c r="I400" s="1">
        <f>IFERROR(Table3[[#This Row],[Steel (S)]]/Table3[[#This Row],[Total Poles]],"")</f>
        <v>0</v>
      </c>
      <c r="J400">
        <v>126</v>
      </c>
      <c r="K400" s="1">
        <f>IFERROR(Table3[[#This Row],[Wood (W)]]/Table3[[#This Row],[Total Poles]],"")</f>
        <v>0.92647058823529416</v>
      </c>
      <c r="L400">
        <v>136</v>
      </c>
    </row>
    <row r="401" spans="1:12" x14ac:dyDescent="0.25">
      <c r="A401" t="s">
        <v>686</v>
      </c>
      <c r="C401" s="1">
        <f>IFERROR((Table3[[#This Row],[Concrete (C)]]/Table3[[#This Row],[Total Poles]]),"")</f>
        <v>0</v>
      </c>
      <c r="E401" s="1">
        <f>IFERROR(Table3[[#This Row],[Ductile Iron (D)]]/Table3[[#This Row],[Total Poles]],"")</f>
        <v>0</v>
      </c>
      <c r="F401">
        <v>1</v>
      </c>
      <c r="G401" s="1">
        <f>IFERROR(Table3[[#This Row],[Fiberglass (F)]]/Table3[[#This Row],[Total Poles]],"")</f>
        <v>2.8735632183908046E-3</v>
      </c>
      <c r="H401">
        <v>6</v>
      </c>
      <c r="I401" s="1">
        <f>IFERROR(Table3[[#This Row],[Steel (S)]]/Table3[[#This Row],[Total Poles]],"")</f>
        <v>1.7241379310344827E-2</v>
      </c>
      <c r="J401">
        <v>341</v>
      </c>
      <c r="K401" s="1">
        <f>IFERROR(Table3[[#This Row],[Wood (W)]]/Table3[[#This Row],[Total Poles]],"")</f>
        <v>0.97988505747126442</v>
      </c>
      <c r="L401">
        <v>348</v>
      </c>
    </row>
    <row r="402" spans="1:12" x14ac:dyDescent="0.25">
      <c r="A402" t="s">
        <v>687</v>
      </c>
      <c r="B402">
        <v>5</v>
      </c>
      <c r="C402" s="1">
        <f>IFERROR((Table3[[#This Row],[Concrete (C)]]/Table3[[#This Row],[Total Poles]]),"")</f>
        <v>9.7465886939571145E-3</v>
      </c>
      <c r="E402" s="1">
        <f>IFERROR(Table3[[#This Row],[Ductile Iron (D)]]/Table3[[#This Row],[Total Poles]],"")</f>
        <v>0</v>
      </c>
      <c r="F402">
        <v>9</v>
      </c>
      <c r="G402" s="1">
        <f>IFERROR(Table3[[#This Row],[Fiberglass (F)]]/Table3[[#This Row],[Total Poles]],"")</f>
        <v>1.7543859649122806E-2</v>
      </c>
      <c r="I402" s="1">
        <f>IFERROR(Table3[[#This Row],[Steel (S)]]/Table3[[#This Row],[Total Poles]],"")</f>
        <v>0</v>
      </c>
      <c r="J402">
        <v>499</v>
      </c>
      <c r="K402" s="1">
        <f>IFERROR(Table3[[#This Row],[Wood (W)]]/Table3[[#This Row],[Total Poles]],"")</f>
        <v>0.97270955165692008</v>
      </c>
      <c r="L402">
        <v>513</v>
      </c>
    </row>
    <row r="403" spans="1:12" x14ac:dyDescent="0.25">
      <c r="A403" t="s">
        <v>688</v>
      </c>
      <c r="C403" s="1">
        <f>IFERROR((Table3[[#This Row],[Concrete (C)]]/Table3[[#This Row],[Total Poles]]),"")</f>
        <v>0</v>
      </c>
      <c r="E403" s="1">
        <f>IFERROR(Table3[[#This Row],[Ductile Iron (D)]]/Table3[[#This Row],[Total Poles]],"")</f>
        <v>0</v>
      </c>
      <c r="F403">
        <v>2</v>
      </c>
      <c r="G403" s="1">
        <f>IFERROR(Table3[[#This Row],[Fiberglass (F)]]/Table3[[#This Row],[Total Poles]],"")</f>
        <v>3.5778175313059034E-3</v>
      </c>
      <c r="H403">
        <v>1</v>
      </c>
      <c r="I403" s="1">
        <f>IFERROR(Table3[[#This Row],[Steel (S)]]/Table3[[#This Row],[Total Poles]],"")</f>
        <v>1.7889087656529517E-3</v>
      </c>
      <c r="J403">
        <v>556</v>
      </c>
      <c r="K403" s="1">
        <f>IFERROR(Table3[[#This Row],[Wood (W)]]/Table3[[#This Row],[Total Poles]],"")</f>
        <v>0.99463327370304111</v>
      </c>
      <c r="L403">
        <v>559</v>
      </c>
    </row>
    <row r="404" spans="1:12" x14ac:dyDescent="0.25">
      <c r="A404" t="s">
        <v>689</v>
      </c>
      <c r="C404" s="1">
        <f>IFERROR((Table3[[#This Row],[Concrete (C)]]/Table3[[#This Row],[Total Poles]]),"")</f>
        <v>0</v>
      </c>
      <c r="E404" s="1">
        <f>IFERROR(Table3[[#This Row],[Ductile Iron (D)]]/Table3[[#This Row],[Total Poles]],"")</f>
        <v>0</v>
      </c>
      <c r="F404">
        <v>1</v>
      </c>
      <c r="G404" s="1">
        <f>IFERROR(Table3[[#This Row],[Fiberglass (F)]]/Table3[[#This Row],[Total Poles]],"")</f>
        <v>7.5187969924812026E-3</v>
      </c>
      <c r="I404" s="1">
        <f>IFERROR(Table3[[#This Row],[Steel (S)]]/Table3[[#This Row],[Total Poles]],"")</f>
        <v>0</v>
      </c>
      <c r="J404">
        <v>132</v>
      </c>
      <c r="K404" s="1">
        <f>IFERROR(Table3[[#This Row],[Wood (W)]]/Table3[[#This Row],[Total Poles]],"")</f>
        <v>0.99248120300751874</v>
      </c>
      <c r="L404">
        <v>133</v>
      </c>
    </row>
    <row r="405" spans="1:12" x14ac:dyDescent="0.25">
      <c r="A405" t="s">
        <v>690</v>
      </c>
      <c r="C405" s="1">
        <f>IFERROR((Table3[[#This Row],[Concrete (C)]]/Table3[[#This Row],[Total Poles]]),"")</f>
        <v>0</v>
      </c>
      <c r="E405" s="1">
        <f>IFERROR(Table3[[#This Row],[Ductile Iron (D)]]/Table3[[#This Row],[Total Poles]],"")</f>
        <v>0</v>
      </c>
      <c r="F405">
        <v>11</v>
      </c>
      <c r="G405" s="1">
        <f>IFERROR(Table3[[#This Row],[Fiberglass (F)]]/Table3[[#This Row],[Total Poles]],"")</f>
        <v>2.0754716981132074E-2</v>
      </c>
      <c r="H405">
        <v>1</v>
      </c>
      <c r="I405" s="1">
        <f>IFERROR(Table3[[#This Row],[Steel (S)]]/Table3[[#This Row],[Total Poles]],"")</f>
        <v>1.8867924528301887E-3</v>
      </c>
      <c r="J405">
        <v>518</v>
      </c>
      <c r="K405" s="1">
        <f>IFERROR(Table3[[#This Row],[Wood (W)]]/Table3[[#This Row],[Total Poles]],"")</f>
        <v>0.97735849056603774</v>
      </c>
      <c r="L405">
        <v>530</v>
      </c>
    </row>
    <row r="406" spans="1:12" x14ac:dyDescent="0.25">
      <c r="A406" t="s">
        <v>691</v>
      </c>
      <c r="C406" s="1">
        <f>IFERROR((Table3[[#This Row],[Concrete (C)]]/Table3[[#This Row],[Total Poles]]),"")</f>
        <v>0</v>
      </c>
      <c r="E406" s="1">
        <f>IFERROR(Table3[[#This Row],[Ductile Iron (D)]]/Table3[[#This Row],[Total Poles]],"")</f>
        <v>0</v>
      </c>
      <c r="G406" s="1">
        <f>IFERROR(Table3[[#This Row],[Fiberglass (F)]]/Table3[[#This Row],[Total Poles]],"")</f>
        <v>0</v>
      </c>
      <c r="I406" s="1">
        <f>IFERROR(Table3[[#This Row],[Steel (S)]]/Table3[[#This Row],[Total Poles]],"")</f>
        <v>0</v>
      </c>
      <c r="J406">
        <v>471</v>
      </c>
      <c r="K406" s="1">
        <f>IFERROR(Table3[[#This Row],[Wood (W)]]/Table3[[#This Row],[Total Poles]],"")</f>
        <v>1</v>
      </c>
      <c r="L406">
        <v>471</v>
      </c>
    </row>
    <row r="407" spans="1:12" x14ac:dyDescent="0.25">
      <c r="A407" t="s">
        <v>130</v>
      </c>
      <c r="B407">
        <v>19</v>
      </c>
      <c r="C407" s="1">
        <f>IFERROR((Table3[[#This Row],[Concrete (C)]]/Table3[[#This Row],[Total Poles]]),"")</f>
        <v>1.1620795107033639E-2</v>
      </c>
      <c r="D407">
        <v>1</v>
      </c>
      <c r="E407" s="1">
        <f>IFERROR(Table3[[#This Row],[Ductile Iron (D)]]/Table3[[#This Row],[Total Poles]],"")</f>
        <v>6.116207951070336E-4</v>
      </c>
      <c r="F407">
        <v>27</v>
      </c>
      <c r="G407" s="1">
        <f>IFERROR(Table3[[#This Row],[Fiberglass (F)]]/Table3[[#This Row],[Total Poles]],"")</f>
        <v>1.6513761467889909E-2</v>
      </c>
      <c r="I407" s="1">
        <f>IFERROR(Table3[[#This Row],[Steel (S)]]/Table3[[#This Row],[Total Poles]],"")</f>
        <v>0</v>
      </c>
      <c r="J407">
        <v>1588</v>
      </c>
      <c r="K407" s="1">
        <f>IFERROR(Table3[[#This Row],[Wood (W)]]/Table3[[#This Row],[Total Poles]],"")</f>
        <v>0.9712538226299694</v>
      </c>
      <c r="L407">
        <v>1635</v>
      </c>
    </row>
    <row r="408" spans="1:12" x14ac:dyDescent="0.25">
      <c r="A408" t="s">
        <v>131</v>
      </c>
      <c r="B408">
        <v>7</v>
      </c>
      <c r="C408" s="1">
        <f>IFERROR((Table3[[#This Row],[Concrete (C)]]/Table3[[#This Row],[Total Poles]]),"")</f>
        <v>1.9553072625698324E-2</v>
      </c>
      <c r="E408" s="1">
        <f>IFERROR(Table3[[#This Row],[Ductile Iron (D)]]/Table3[[#This Row],[Total Poles]],"")</f>
        <v>0</v>
      </c>
      <c r="F408">
        <v>2</v>
      </c>
      <c r="G408" s="1">
        <f>IFERROR(Table3[[#This Row],[Fiberglass (F)]]/Table3[[#This Row],[Total Poles]],"")</f>
        <v>5.5865921787709499E-3</v>
      </c>
      <c r="I408" s="1">
        <f>IFERROR(Table3[[#This Row],[Steel (S)]]/Table3[[#This Row],[Total Poles]],"")</f>
        <v>0</v>
      </c>
      <c r="J408">
        <v>349</v>
      </c>
      <c r="K408" s="1">
        <f>IFERROR(Table3[[#This Row],[Wood (W)]]/Table3[[#This Row],[Total Poles]],"")</f>
        <v>0.97486033519553073</v>
      </c>
      <c r="L408">
        <v>358</v>
      </c>
    </row>
    <row r="409" spans="1:12" x14ac:dyDescent="0.25">
      <c r="A409" t="s">
        <v>132</v>
      </c>
      <c r="B409">
        <v>2</v>
      </c>
      <c r="C409" s="1">
        <f>IFERROR((Table3[[#This Row],[Concrete (C)]]/Table3[[#This Row],[Total Poles]]),"")</f>
        <v>4.4543429844097994E-3</v>
      </c>
      <c r="E409" s="1">
        <f>IFERROR(Table3[[#This Row],[Ductile Iron (D)]]/Table3[[#This Row],[Total Poles]],"")</f>
        <v>0</v>
      </c>
      <c r="F409">
        <v>2</v>
      </c>
      <c r="G409" s="1">
        <f>IFERROR(Table3[[#This Row],[Fiberglass (F)]]/Table3[[#This Row],[Total Poles]],"")</f>
        <v>4.4543429844097994E-3</v>
      </c>
      <c r="I409" s="1">
        <f>IFERROR(Table3[[#This Row],[Steel (S)]]/Table3[[#This Row],[Total Poles]],"")</f>
        <v>0</v>
      </c>
      <c r="J409">
        <v>445</v>
      </c>
      <c r="K409" s="1">
        <f>IFERROR(Table3[[#This Row],[Wood (W)]]/Table3[[#This Row],[Total Poles]],"")</f>
        <v>0.99109131403118045</v>
      </c>
      <c r="L409">
        <v>449</v>
      </c>
    </row>
    <row r="410" spans="1:12" x14ac:dyDescent="0.25">
      <c r="A410" t="s">
        <v>133</v>
      </c>
      <c r="B410">
        <v>7</v>
      </c>
      <c r="C410" s="1">
        <f>IFERROR((Table3[[#This Row],[Concrete (C)]]/Table3[[#This Row],[Total Poles]]),"")</f>
        <v>5.3598774885145481E-3</v>
      </c>
      <c r="E410" s="1">
        <f>IFERROR(Table3[[#This Row],[Ductile Iron (D)]]/Table3[[#This Row],[Total Poles]],"")</f>
        <v>0</v>
      </c>
      <c r="F410">
        <v>48</v>
      </c>
      <c r="G410" s="1">
        <f>IFERROR(Table3[[#This Row],[Fiberglass (F)]]/Table3[[#This Row],[Total Poles]],"")</f>
        <v>3.6753445635528334E-2</v>
      </c>
      <c r="I410" s="1">
        <f>IFERROR(Table3[[#This Row],[Steel (S)]]/Table3[[#This Row],[Total Poles]],"")</f>
        <v>0</v>
      </c>
      <c r="J410">
        <v>1251</v>
      </c>
      <c r="K410" s="1">
        <f>IFERROR(Table3[[#This Row],[Wood (W)]]/Table3[[#This Row],[Total Poles]],"")</f>
        <v>0.95788667687595708</v>
      </c>
      <c r="L410">
        <v>1306</v>
      </c>
    </row>
    <row r="411" spans="1:12" x14ac:dyDescent="0.25">
      <c r="A411" t="s">
        <v>134</v>
      </c>
      <c r="B411">
        <v>4</v>
      </c>
      <c r="C411" s="1">
        <f>IFERROR((Table3[[#This Row],[Concrete (C)]]/Table3[[#This Row],[Total Poles]]),"")</f>
        <v>2.0512820512820513E-3</v>
      </c>
      <c r="E411" s="1">
        <f>IFERROR(Table3[[#This Row],[Ductile Iron (D)]]/Table3[[#This Row],[Total Poles]],"")</f>
        <v>0</v>
      </c>
      <c r="F411">
        <v>57</v>
      </c>
      <c r="G411" s="1">
        <f>IFERROR(Table3[[#This Row],[Fiberglass (F)]]/Table3[[#This Row],[Total Poles]],"")</f>
        <v>2.923076923076923E-2</v>
      </c>
      <c r="I411" s="1">
        <f>IFERROR(Table3[[#This Row],[Steel (S)]]/Table3[[#This Row],[Total Poles]],"")</f>
        <v>0</v>
      </c>
      <c r="J411">
        <v>1889</v>
      </c>
      <c r="K411" s="1">
        <f>IFERROR(Table3[[#This Row],[Wood (W)]]/Table3[[#This Row],[Total Poles]],"")</f>
        <v>0.9687179487179487</v>
      </c>
      <c r="L411">
        <v>1950</v>
      </c>
    </row>
    <row r="412" spans="1:12" x14ac:dyDescent="0.25">
      <c r="A412" t="s">
        <v>692</v>
      </c>
      <c r="B412">
        <v>39</v>
      </c>
      <c r="C412" s="1">
        <f>IFERROR((Table3[[#This Row],[Concrete (C)]]/Table3[[#This Row],[Total Poles]]),"")</f>
        <v>9.7256857855361589E-2</v>
      </c>
      <c r="E412" s="1">
        <f>IFERROR(Table3[[#This Row],[Ductile Iron (D)]]/Table3[[#This Row],[Total Poles]],"")</f>
        <v>0</v>
      </c>
      <c r="F412">
        <v>1</v>
      </c>
      <c r="G412" s="1">
        <f>IFERROR(Table3[[#This Row],[Fiberglass (F)]]/Table3[[#This Row],[Total Poles]],"")</f>
        <v>2.4937655860349127E-3</v>
      </c>
      <c r="I412" s="1">
        <f>IFERROR(Table3[[#This Row],[Steel (S)]]/Table3[[#This Row],[Total Poles]],"")</f>
        <v>0</v>
      </c>
      <c r="J412">
        <v>361</v>
      </c>
      <c r="K412" s="1">
        <f>IFERROR(Table3[[#This Row],[Wood (W)]]/Table3[[#This Row],[Total Poles]],"")</f>
        <v>0.90024937655860349</v>
      </c>
      <c r="L412">
        <v>401</v>
      </c>
    </row>
    <row r="413" spans="1:12" x14ac:dyDescent="0.25">
      <c r="A413" t="s">
        <v>693</v>
      </c>
      <c r="C413" s="1">
        <f>IFERROR((Table3[[#This Row],[Concrete (C)]]/Table3[[#This Row],[Total Poles]]),"")</f>
        <v>0</v>
      </c>
      <c r="E413" s="1">
        <f>IFERROR(Table3[[#This Row],[Ductile Iron (D)]]/Table3[[#This Row],[Total Poles]],"")</f>
        <v>0</v>
      </c>
      <c r="F413">
        <v>1</v>
      </c>
      <c r="G413" s="1">
        <f>IFERROR(Table3[[#This Row],[Fiberglass (F)]]/Table3[[#This Row],[Total Poles]],"")</f>
        <v>1.8587360594795538E-3</v>
      </c>
      <c r="I413" s="1">
        <f>IFERROR(Table3[[#This Row],[Steel (S)]]/Table3[[#This Row],[Total Poles]],"")</f>
        <v>0</v>
      </c>
      <c r="J413">
        <v>537</v>
      </c>
      <c r="K413" s="1">
        <f>IFERROR(Table3[[#This Row],[Wood (W)]]/Table3[[#This Row],[Total Poles]],"")</f>
        <v>0.9981412639405205</v>
      </c>
      <c r="L413">
        <v>538</v>
      </c>
    </row>
    <row r="414" spans="1:12" x14ac:dyDescent="0.25">
      <c r="A414" t="s">
        <v>694</v>
      </c>
      <c r="C414" s="1">
        <f>IFERROR((Table3[[#This Row],[Concrete (C)]]/Table3[[#This Row],[Total Poles]]),"")</f>
        <v>0</v>
      </c>
      <c r="D414">
        <v>3</v>
      </c>
      <c r="E414" s="1">
        <f>IFERROR(Table3[[#This Row],[Ductile Iron (D)]]/Table3[[#This Row],[Total Poles]],"")</f>
        <v>1.9342359767891683E-3</v>
      </c>
      <c r="G414" s="1">
        <f>IFERROR(Table3[[#This Row],[Fiberglass (F)]]/Table3[[#This Row],[Total Poles]],"")</f>
        <v>0</v>
      </c>
      <c r="H414">
        <v>1</v>
      </c>
      <c r="I414" s="1">
        <f>IFERROR(Table3[[#This Row],[Steel (S)]]/Table3[[#This Row],[Total Poles]],"")</f>
        <v>6.4474532559638943E-4</v>
      </c>
      <c r="J414">
        <v>1547</v>
      </c>
      <c r="K414" s="1">
        <f>IFERROR(Table3[[#This Row],[Wood (W)]]/Table3[[#This Row],[Total Poles]],"")</f>
        <v>0.99742101869761446</v>
      </c>
      <c r="L414">
        <v>1551</v>
      </c>
    </row>
    <row r="415" spans="1:12" x14ac:dyDescent="0.25">
      <c r="A415" t="s">
        <v>695</v>
      </c>
      <c r="C415" s="1">
        <f>IFERROR((Table3[[#This Row],[Concrete (C)]]/Table3[[#This Row],[Total Poles]]),"")</f>
        <v>0</v>
      </c>
      <c r="D415">
        <v>2</v>
      </c>
      <c r="E415" s="1">
        <f>IFERROR(Table3[[#This Row],[Ductile Iron (D)]]/Table3[[#This Row],[Total Poles]],"")</f>
        <v>3.3112582781456954E-3</v>
      </c>
      <c r="G415" s="1">
        <f>IFERROR(Table3[[#This Row],[Fiberglass (F)]]/Table3[[#This Row],[Total Poles]],"")</f>
        <v>0</v>
      </c>
      <c r="I415" s="1">
        <f>IFERROR(Table3[[#This Row],[Steel (S)]]/Table3[[#This Row],[Total Poles]],"")</f>
        <v>0</v>
      </c>
      <c r="J415">
        <v>602</v>
      </c>
      <c r="K415" s="1">
        <f>IFERROR(Table3[[#This Row],[Wood (W)]]/Table3[[#This Row],[Total Poles]],"")</f>
        <v>0.99668874172185429</v>
      </c>
      <c r="L415">
        <v>604</v>
      </c>
    </row>
    <row r="416" spans="1:12" x14ac:dyDescent="0.25">
      <c r="A416" t="s">
        <v>696</v>
      </c>
      <c r="B416">
        <v>3</v>
      </c>
      <c r="C416" s="1">
        <f>IFERROR((Table3[[#This Row],[Concrete (C)]]/Table3[[#This Row],[Total Poles]]),"")</f>
        <v>3.8461538461538464E-2</v>
      </c>
      <c r="E416" s="1">
        <f>IFERROR(Table3[[#This Row],[Ductile Iron (D)]]/Table3[[#This Row],[Total Poles]],"")</f>
        <v>0</v>
      </c>
      <c r="F416">
        <v>1</v>
      </c>
      <c r="G416" s="1">
        <f>IFERROR(Table3[[#This Row],[Fiberglass (F)]]/Table3[[#This Row],[Total Poles]],"")</f>
        <v>1.282051282051282E-2</v>
      </c>
      <c r="I416" s="1">
        <f>IFERROR(Table3[[#This Row],[Steel (S)]]/Table3[[#This Row],[Total Poles]],"")</f>
        <v>0</v>
      </c>
      <c r="J416">
        <v>74</v>
      </c>
      <c r="K416" s="1">
        <f>IFERROR(Table3[[#This Row],[Wood (W)]]/Table3[[#This Row],[Total Poles]],"")</f>
        <v>0.94871794871794868</v>
      </c>
      <c r="L416">
        <v>78</v>
      </c>
    </row>
    <row r="417" spans="1:12" x14ac:dyDescent="0.25">
      <c r="A417" t="s">
        <v>697</v>
      </c>
      <c r="C417" s="1">
        <f>IFERROR((Table3[[#This Row],[Concrete (C)]]/Table3[[#This Row],[Total Poles]]),"")</f>
        <v>0</v>
      </c>
      <c r="E417" s="1">
        <f>IFERROR(Table3[[#This Row],[Ductile Iron (D)]]/Table3[[#This Row],[Total Poles]],"")</f>
        <v>0</v>
      </c>
      <c r="F417">
        <v>3</v>
      </c>
      <c r="G417" s="1">
        <f>IFERROR(Table3[[#This Row],[Fiberglass (F)]]/Table3[[#This Row],[Total Poles]],"")</f>
        <v>1.8987341772151899E-2</v>
      </c>
      <c r="I417" s="1">
        <f>IFERROR(Table3[[#This Row],[Steel (S)]]/Table3[[#This Row],[Total Poles]],"")</f>
        <v>0</v>
      </c>
      <c r="J417">
        <v>155</v>
      </c>
      <c r="K417" s="1">
        <f>IFERROR(Table3[[#This Row],[Wood (W)]]/Table3[[#This Row],[Total Poles]],"")</f>
        <v>0.98101265822784811</v>
      </c>
      <c r="L417">
        <v>158</v>
      </c>
    </row>
    <row r="418" spans="1:12" x14ac:dyDescent="0.25">
      <c r="A418" t="s">
        <v>698</v>
      </c>
      <c r="C418" s="1">
        <f>IFERROR((Table3[[#This Row],[Concrete (C)]]/Table3[[#This Row],[Total Poles]]),"")</f>
        <v>0</v>
      </c>
      <c r="E418" s="1">
        <f>IFERROR(Table3[[#This Row],[Ductile Iron (D)]]/Table3[[#This Row],[Total Poles]],"")</f>
        <v>0</v>
      </c>
      <c r="G418" s="1">
        <f>IFERROR(Table3[[#This Row],[Fiberglass (F)]]/Table3[[#This Row],[Total Poles]],"")</f>
        <v>0</v>
      </c>
      <c r="I418" s="1">
        <f>IFERROR(Table3[[#This Row],[Steel (S)]]/Table3[[#This Row],[Total Poles]],"")</f>
        <v>0</v>
      </c>
      <c r="J418">
        <v>88</v>
      </c>
      <c r="K418" s="1">
        <f>IFERROR(Table3[[#This Row],[Wood (W)]]/Table3[[#This Row],[Total Poles]],"")</f>
        <v>1</v>
      </c>
      <c r="L418">
        <v>88</v>
      </c>
    </row>
    <row r="419" spans="1:12" x14ac:dyDescent="0.25">
      <c r="A419" t="s">
        <v>699</v>
      </c>
      <c r="C419" s="1">
        <f>IFERROR((Table3[[#This Row],[Concrete (C)]]/Table3[[#This Row],[Total Poles]]),"")</f>
        <v>0</v>
      </c>
      <c r="D419">
        <v>6</v>
      </c>
      <c r="E419" s="1">
        <f>IFERROR(Table3[[#This Row],[Ductile Iron (D)]]/Table3[[#This Row],[Total Poles]],"")</f>
        <v>8.0000000000000002E-3</v>
      </c>
      <c r="F419">
        <v>15</v>
      </c>
      <c r="G419" s="1">
        <f>IFERROR(Table3[[#This Row],[Fiberglass (F)]]/Table3[[#This Row],[Total Poles]],"")</f>
        <v>0.02</v>
      </c>
      <c r="I419" s="1">
        <f>IFERROR(Table3[[#This Row],[Steel (S)]]/Table3[[#This Row],[Total Poles]],"")</f>
        <v>0</v>
      </c>
      <c r="J419">
        <v>729</v>
      </c>
      <c r="K419" s="1">
        <f>IFERROR(Table3[[#This Row],[Wood (W)]]/Table3[[#This Row],[Total Poles]],"")</f>
        <v>0.97199999999999998</v>
      </c>
      <c r="L419">
        <v>750</v>
      </c>
    </row>
    <row r="420" spans="1:12" x14ac:dyDescent="0.25">
      <c r="A420" t="s">
        <v>135</v>
      </c>
      <c r="C420" s="1">
        <f>IFERROR((Table3[[#This Row],[Concrete (C)]]/Table3[[#This Row],[Total Poles]]),"")</f>
        <v>0</v>
      </c>
      <c r="E420" s="1">
        <f>IFERROR(Table3[[#This Row],[Ductile Iron (D)]]/Table3[[#This Row],[Total Poles]],"")</f>
        <v>0</v>
      </c>
      <c r="F420">
        <v>7</v>
      </c>
      <c r="G420" s="1">
        <f>IFERROR(Table3[[#This Row],[Fiberglass (F)]]/Table3[[#This Row],[Total Poles]],"")</f>
        <v>8.2256169212690956E-3</v>
      </c>
      <c r="H420">
        <v>4</v>
      </c>
      <c r="I420" s="1">
        <f>IFERROR(Table3[[#This Row],[Steel (S)]]/Table3[[#This Row],[Total Poles]],"")</f>
        <v>4.7003525264394828E-3</v>
      </c>
      <c r="J420">
        <v>840</v>
      </c>
      <c r="K420" s="1">
        <f>IFERROR(Table3[[#This Row],[Wood (W)]]/Table3[[#This Row],[Total Poles]],"")</f>
        <v>0.98707403055229137</v>
      </c>
      <c r="L420">
        <v>851</v>
      </c>
    </row>
    <row r="421" spans="1:12" x14ac:dyDescent="0.25">
      <c r="A421" t="s">
        <v>700</v>
      </c>
      <c r="B421">
        <v>1</v>
      </c>
      <c r="C421" s="1">
        <f>IFERROR((Table3[[#This Row],[Concrete (C)]]/Table3[[#This Row],[Total Poles]]),"")</f>
        <v>7.326007326007326E-4</v>
      </c>
      <c r="D421">
        <v>3</v>
      </c>
      <c r="E421" s="1">
        <f>IFERROR(Table3[[#This Row],[Ductile Iron (D)]]/Table3[[#This Row],[Total Poles]],"")</f>
        <v>2.1978021978021978E-3</v>
      </c>
      <c r="F421">
        <v>5</v>
      </c>
      <c r="G421" s="1">
        <f>IFERROR(Table3[[#This Row],[Fiberglass (F)]]/Table3[[#This Row],[Total Poles]],"")</f>
        <v>3.663003663003663E-3</v>
      </c>
      <c r="H421">
        <v>1</v>
      </c>
      <c r="I421" s="1">
        <f>IFERROR(Table3[[#This Row],[Steel (S)]]/Table3[[#This Row],[Total Poles]],"")</f>
        <v>7.326007326007326E-4</v>
      </c>
      <c r="J421">
        <v>1355</v>
      </c>
      <c r="K421" s="1">
        <f>IFERROR(Table3[[#This Row],[Wood (W)]]/Table3[[#This Row],[Total Poles]],"")</f>
        <v>0.9926739926739927</v>
      </c>
      <c r="L421">
        <v>1365</v>
      </c>
    </row>
    <row r="422" spans="1:12" x14ac:dyDescent="0.25">
      <c r="A422" t="s">
        <v>701</v>
      </c>
      <c r="C422" s="1">
        <f>IFERROR((Table3[[#This Row],[Concrete (C)]]/Table3[[#This Row],[Total Poles]]),"")</f>
        <v>0</v>
      </c>
      <c r="D422">
        <v>1</v>
      </c>
      <c r="E422" s="1">
        <f>IFERROR(Table3[[#This Row],[Ductile Iron (D)]]/Table3[[#This Row],[Total Poles]],"")</f>
        <v>1.2224938875305623E-3</v>
      </c>
      <c r="F422">
        <v>28</v>
      </c>
      <c r="G422" s="1">
        <f>IFERROR(Table3[[#This Row],[Fiberglass (F)]]/Table3[[#This Row],[Total Poles]],"")</f>
        <v>3.4229828850855744E-2</v>
      </c>
      <c r="H422">
        <v>2</v>
      </c>
      <c r="I422" s="1">
        <f>IFERROR(Table3[[#This Row],[Steel (S)]]/Table3[[#This Row],[Total Poles]],"")</f>
        <v>2.4449877750611247E-3</v>
      </c>
      <c r="J422">
        <v>787</v>
      </c>
      <c r="K422" s="1">
        <f>IFERROR(Table3[[#This Row],[Wood (W)]]/Table3[[#This Row],[Total Poles]],"")</f>
        <v>0.96210268948655253</v>
      </c>
      <c r="L422">
        <v>818</v>
      </c>
    </row>
    <row r="423" spans="1:12" x14ac:dyDescent="0.25">
      <c r="A423" t="s">
        <v>702</v>
      </c>
      <c r="B423">
        <v>2</v>
      </c>
      <c r="C423" s="1">
        <f>IFERROR((Table3[[#This Row],[Concrete (C)]]/Table3[[#This Row],[Total Poles]]),"")</f>
        <v>3.0165912518853697E-3</v>
      </c>
      <c r="D423">
        <v>5</v>
      </c>
      <c r="E423" s="1">
        <f>IFERROR(Table3[[#This Row],[Ductile Iron (D)]]/Table3[[#This Row],[Total Poles]],"")</f>
        <v>7.5414781297134239E-3</v>
      </c>
      <c r="F423">
        <v>7</v>
      </c>
      <c r="G423" s="1">
        <f>IFERROR(Table3[[#This Row],[Fiberglass (F)]]/Table3[[#This Row],[Total Poles]],"")</f>
        <v>1.0558069381598794E-2</v>
      </c>
      <c r="I423" s="1">
        <f>IFERROR(Table3[[#This Row],[Steel (S)]]/Table3[[#This Row],[Total Poles]],"")</f>
        <v>0</v>
      </c>
      <c r="J423">
        <v>649</v>
      </c>
      <c r="K423" s="1">
        <f>IFERROR(Table3[[#This Row],[Wood (W)]]/Table3[[#This Row],[Total Poles]],"")</f>
        <v>0.97888386123680238</v>
      </c>
      <c r="L423">
        <v>663</v>
      </c>
    </row>
    <row r="424" spans="1:12" x14ac:dyDescent="0.25">
      <c r="A424" t="s">
        <v>703</v>
      </c>
      <c r="C424" s="1">
        <f>IFERROR((Table3[[#This Row],[Concrete (C)]]/Table3[[#This Row],[Total Poles]]),"")</f>
        <v>0</v>
      </c>
      <c r="D424">
        <v>3</v>
      </c>
      <c r="E424" s="1">
        <f>IFERROR(Table3[[#This Row],[Ductile Iron (D)]]/Table3[[#This Row],[Total Poles]],"")</f>
        <v>4.4444444444444444E-3</v>
      </c>
      <c r="F424">
        <v>3</v>
      </c>
      <c r="G424" s="1">
        <f>IFERROR(Table3[[#This Row],[Fiberglass (F)]]/Table3[[#This Row],[Total Poles]],"")</f>
        <v>4.4444444444444444E-3</v>
      </c>
      <c r="I424" s="1">
        <f>IFERROR(Table3[[#This Row],[Steel (S)]]/Table3[[#This Row],[Total Poles]],"")</f>
        <v>0</v>
      </c>
      <c r="J424">
        <v>669</v>
      </c>
      <c r="K424" s="1">
        <f>IFERROR(Table3[[#This Row],[Wood (W)]]/Table3[[#This Row],[Total Poles]],"")</f>
        <v>0.99111111111111116</v>
      </c>
      <c r="L424">
        <v>675</v>
      </c>
    </row>
    <row r="425" spans="1:12" x14ac:dyDescent="0.25">
      <c r="A425" t="s">
        <v>704</v>
      </c>
      <c r="C425" s="1">
        <f>IFERROR((Table3[[#This Row],[Concrete (C)]]/Table3[[#This Row],[Total Poles]]),"")</f>
        <v>0</v>
      </c>
      <c r="D425">
        <v>1</v>
      </c>
      <c r="E425" s="1">
        <f>IFERROR(Table3[[#This Row],[Ductile Iron (D)]]/Table3[[#This Row],[Total Poles]],"")</f>
        <v>6.5359477124183009E-3</v>
      </c>
      <c r="F425">
        <v>2</v>
      </c>
      <c r="G425" s="1">
        <f>IFERROR(Table3[[#This Row],[Fiberglass (F)]]/Table3[[#This Row],[Total Poles]],"")</f>
        <v>1.3071895424836602E-2</v>
      </c>
      <c r="I425" s="1">
        <f>IFERROR(Table3[[#This Row],[Steel (S)]]/Table3[[#This Row],[Total Poles]],"")</f>
        <v>0</v>
      </c>
      <c r="J425">
        <v>150</v>
      </c>
      <c r="K425" s="1">
        <f>IFERROR(Table3[[#This Row],[Wood (W)]]/Table3[[#This Row],[Total Poles]],"")</f>
        <v>0.98039215686274506</v>
      </c>
      <c r="L425">
        <v>153</v>
      </c>
    </row>
    <row r="426" spans="1:12" x14ac:dyDescent="0.25">
      <c r="A426" t="s">
        <v>705</v>
      </c>
      <c r="C426" s="1">
        <f>IFERROR((Table3[[#This Row],[Concrete (C)]]/Table3[[#This Row],[Total Poles]]),"")</f>
        <v>0</v>
      </c>
      <c r="D426">
        <v>1</v>
      </c>
      <c r="E426" s="1">
        <f>IFERROR(Table3[[#This Row],[Ductile Iron (D)]]/Table3[[#This Row],[Total Poles]],"")</f>
        <v>2.2222222222222222E-3</v>
      </c>
      <c r="F426">
        <v>1</v>
      </c>
      <c r="G426" s="1">
        <f>IFERROR(Table3[[#This Row],[Fiberglass (F)]]/Table3[[#This Row],[Total Poles]],"")</f>
        <v>2.2222222222222222E-3</v>
      </c>
      <c r="I426" s="1">
        <f>IFERROR(Table3[[#This Row],[Steel (S)]]/Table3[[#This Row],[Total Poles]],"")</f>
        <v>0</v>
      </c>
      <c r="J426">
        <v>448</v>
      </c>
      <c r="K426" s="1">
        <f>IFERROR(Table3[[#This Row],[Wood (W)]]/Table3[[#This Row],[Total Poles]],"")</f>
        <v>0.99555555555555553</v>
      </c>
      <c r="L426">
        <v>450</v>
      </c>
    </row>
    <row r="427" spans="1:12" x14ac:dyDescent="0.25">
      <c r="A427" t="s">
        <v>706</v>
      </c>
      <c r="C427" s="1">
        <f>IFERROR((Table3[[#This Row],[Concrete (C)]]/Table3[[#This Row],[Total Poles]]),"")</f>
        <v>0</v>
      </c>
      <c r="D427">
        <v>9</v>
      </c>
      <c r="E427" s="1">
        <f>IFERROR(Table3[[#This Row],[Ductile Iron (D)]]/Table3[[#This Row],[Total Poles]],"")</f>
        <v>1.1435832274459974E-2</v>
      </c>
      <c r="F427">
        <v>5</v>
      </c>
      <c r="G427" s="1">
        <f>IFERROR(Table3[[#This Row],[Fiberglass (F)]]/Table3[[#This Row],[Total Poles]],"")</f>
        <v>6.3532401524777635E-3</v>
      </c>
      <c r="I427" s="1">
        <f>IFERROR(Table3[[#This Row],[Steel (S)]]/Table3[[#This Row],[Total Poles]],"")</f>
        <v>0</v>
      </c>
      <c r="J427">
        <v>773</v>
      </c>
      <c r="K427" s="1">
        <f>IFERROR(Table3[[#This Row],[Wood (W)]]/Table3[[#This Row],[Total Poles]],"")</f>
        <v>0.98221092757306228</v>
      </c>
      <c r="L427">
        <v>787</v>
      </c>
    </row>
    <row r="428" spans="1:12" x14ac:dyDescent="0.25">
      <c r="A428" t="s">
        <v>707</v>
      </c>
      <c r="B428">
        <v>3</v>
      </c>
      <c r="C428" s="1">
        <f>IFERROR((Table3[[#This Row],[Concrete (C)]]/Table3[[#This Row],[Total Poles]]),"")</f>
        <v>4.2674253200568994E-3</v>
      </c>
      <c r="D428">
        <v>10</v>
      </c>
      <c r="E428" s="1">
        <f>IFERROR(Table3[[#This Row],[Ductile Iron (D)]]/Table3[[#This Row],[Total Poles]],"")</f>
        <v>1.422475106685633E-2</v>
      </c>
      <c r="F428">
        <v>2</v>
      </c>
      <c r="G428" s="1">
        <f>IFERROR(Table3[[#This Row],[Fiberglass (F)]]/Table3[[#This Row],[Total Poles]],"")</f>
        <v>2.8449502133712661E-3</v>
      </c>
      <c r="I428" s="1">
        <f>IFERROR(Table3[[#This Row],[Steel (S)]]/Table3[[#This Row],[Total Poles]],"")</f>
        <v>0</v>
      </c>
      <c r="J428">
        <v>688</v>
      </c>
      <c r="K428" s="1">
        <f>IFERROR(Table3[[#This Row],[Wood (W)]]/Table3[[#This Row],[Total Poles]],"")</f>
        <v>0.97866287339971547</v>
      </c>
      <c r="L428">
        <v>703</v>
      </c>
    </row>
    <row r="429" spans="1:12" x14ac:dyDescent="0.25">
      <c r="A429" t="s">
        <v>708</v>
      </c>
      <c r="C429" s="1">
        <f>IFERROR((Table3[[#This Row],[Concrete (C)]]/Table3[[#This Row],[Total Poles]]),"")</f>
        <v>0</v>
      </c>
      <c r="D429">
        <v>3</v>
      </c>
      <c r="E429" s="1">
        <f>IFERROR(Table3[[#This Row],[Ductile Iron (D)]]/Table3[[#This Row],[Total Poles]],"")</f>
        <v>5.1724137931034482E-3</v>
      </c>
      <c r="F429">
        <v>37</v>
      </c>
      <c r="G429" s="1">
        <f>IFERROR(Table3[[#This Row],[Fiberglass (F)]]/Table3[[#This Row],[Total Poles]],"")</f>
        <v>6.3793103448275865E-2</v>
      </c>
      <c r="I429" s="1">
        <f>IFERROR(Table3[[#This Row],[Steel (S)]]/Table3[[#This Row],[Total Poles]],"")</f>
        <v>0</v>
      </c>
      <c r="J429">
        <v>540</v>
      </c>
      <c r="K429" s="1">
        <f>IFERROR(Table3[[#This Row],[Wood (W)]]/Table3[[#This Row],[Total Poles]],"")</f>
        <v>0.93103448275862066</v>
      </c>
      <c r="L429">
        <v>580</v>
      </c>
    </row>
    <row r="430" spans="1:12" x14ac:dyDescent="0.25">
      <c r="A430" t="s">
        <v>709</v>
      </c>
      <c r="C430" s="1">
        <f>IFERROR((Table3[[#This Row],[Concrete (C)]]/Table3[[#This Row],[Total Poles]]),"")</f>
        <v>0</v>
      </c>
      <c r="D430">
        <v>2</v>
      </c>
      <c r="E430" s="1">
        <f>IFERROR(Table3[[#This Row],[Ductile Iron (D)]]/Table3[[#This Row],[Total Poles]],"")</f>
        <v>4.2826552462526769E-3</v>
      </c>
      <c r="F430">
        <v>3</v>
      </c>
      <c r="G430" s="1">
        <f>IFERROR(Table3[[#This Row],[Fiberglass (F)]]/Table3[[#This Row],[Total Poles]],"")</f>
        <v>6.4239828693790149E-3</v>
      </c>
      <c r="I430" s="1">
        <f>IFERROR(Table3[[#This Row],[Steel (S)]]/Table3[[#This Row],[Total Poles]],"")</f>
        <v>0</v>
      </c>
      <c r="J430">
        <v>462</v>
      </c>
      <c r="K430" s="1">
        <f>IFERROR(Table3[[#This Row],[Wood (W)]]/Table3[[#This Row],[Total Poles]],"")</f>
        <v>0.98929336188436834</v>
      </c>
      <c r="L430">
        <v>467</v>
      </c>
    </row>
    <row r="431" spans="1:12" x14ac:dyDescent="0.25">
      <c r="A431" t="s">
        <v>710</v>
      </c>
      <c r="C431" s="1">
        <f>IFERROR((Table3[[#This Row],[Concrete (C)]]/Table3[[#This Row],[Total Poles]]),"")</f>
        <v>0</v>
      </c>
      <c r="E431" s="1">
        <f>IFERROR(Table3[[#This Row],[Ductile Iron (D)]]/Table3[[#This Row],[Total Poles]],"")</f>
        <v>0</v>
      </c>
      <c r="F431">
        <v>15</v>
      </c>
      <c r="G431" s="1">
        <f>IFERROR(Table3[[#This Row],[Fiberglass (F)]]/Table3[[#This Row],[Total Poles]],"")</f>
        <v>3.4883720930232558E-2</v>
      </c>
      <c r="I431" s="1">
        <f>IFERROR(Table3[[#This Row],[Steel (S)]]/Table3[[#This Row],[Total Poles]],"")</f>
        <v>0</v>
      </c>
      <c r="J431">
        <v>415</v>
      </c>
      <c r="K431" s="1">
        <f>IFERROR(Table3[[#This Row],[Wood (W)]]/Table3[[#This Row],[Total Poles]],"")</f>
        <v>0.96511627906976749</v>
      </c>
      <c r="L431">
        <v>430</v>
      </c>
    </row>
    <row r="432" spans="1:12" x14ac:dyDescent="0.25">
      <c r="A432" t="s">
        <v>15</v>
      </c>
      <c r="B432">
        <v>3</v>
      </c>
      <c r="C432" s="1">
        <f>IFERROR((Table3[[#This Row],[Concrete (C)]]/Table3[[#This Row],[Total Poles]]),"")</f>
        <v>3.6363636363636364E-3</v>
      </c>
      <c r="D432">
        <v>2</v>
      </c>
      <c r="E432" s="1">
        <f>IFERROR(Table3[[#This Row],[Ductile Iron (D)]]/Table3[[#This Row],[Total Poles]],"")</f>
        <v>2.4242424242424242E-3</v>
      </c>
      <c r="F432">
        <v>87</v>
      </c>
      <c r="G432" s="1">
        <f>IFERROR(Table3[[#This Row],[Fiberglass (F)]]/Table3[[#This Row],[Total Poles]],"")</f>
        <v>0.10545454545454545</v>
      </c>
      <c r="I432" s="1">
        <f>IFERROR(Table3[[#This Row],[Steel (S)]]/Table3[[#This Row],[Total Poles]],"")</f>
        <v>0</v>
      </c>
      <c r="J432">
        <v>733</v>
      </c>
      <c r="K432" s="1">
        <f>IFERROR(Table3[[#This Row],[Wood (W)]]/Table3[[#This Row],[Total Poles]],"")</f>
        <v>0.88848484848484843</v>
      </c>
      <c r="L432">
        <v>825</v>
      </c>
    </row>
    <row r="433" spans="1:12" x14ac:dyDescent="0.25">
      <c r="A433" t="s">
        <v>711</v>
      </c>
      <c r="B433">
        <v>5</v>
      </c>
      <c r="C433" s="1">
        <f>IFERROR((Table3[[#This Row],[Concrete (C)]]/Table3[[#This Row],[Total Poles]]),"")</f>
        <v>1.0040160642570281E-2</v>
      </c>
      <c r="D433">
        <v>2</v>
      </c>
      <c r="E433" s="1">
        <f>IFERROR(Table3[[#This Row],[Ductile Iron (D)]]/Table3[[#This Row],[Total Poles]],"")</f>
        <v>4.0160642570281121E-3</v>
      </c>
      <c r="F433">
        <v>44</v>
      </c>
      <c r="G433" s="1">
        <f>IFERROR(Table3[[#This Row],[Fiberglass (F)]]/Table3[[#This Row],[Total Poles]],"")</f>
        <v>8.8353413654618476E-2</v>
      </c>
      <c r="I433" s="1">
        <f>IFERROR(Table3[[#This Row],[Steel (S)]]/Table3[[#This Row],[Total Poles]],"")</f>
        <v>0</v>
      </c>
      <c r="J433">
        <v>447</v>
      </c>
      <c r="K433" s="1">
        <f>IFERROR(Table3[[#This Row],[Wood (W)]]/Table3[[#This Row],[Total Poles]],"")</f>
        <v>0.89759036144578308</v>
      </c>
      <c r="L433">
        <v>498</v>
      </c>
    </row>
    <row r="434" spans="1:12" x14ac:dyDescent="0.25">
      <c r="A434" t="s">
        <v>712</v>
      </c>
      <c r="C434" s="1">
        <f>IFERROR((Table3[[#This Row],[Concrete (C)]]/Table3[[#This Row],[Total Poles]]),"")</f>
        <v>0</v>
      </c>
      <c r="E434" s="1">
        <f>IFERROR(Table3[[#This Row],[Ductile Iron (D)]]/Table3[[#This Row],[Total Poles]],"")</f>
        <v>0</v>
      </c>
      <c r="F434">
        <v>3</v>
      </c>
      <c r="G434" s="1">
        <f>IFERROR(Table3[[#This Row],[Fiberglass (F)]]/Table3[[#This Row],[Total Poles]],"")</f>
        <v>9.8039215686274508E-3</v>
      </c>
      <c r="I434" s="1">
        <f>IFERROR(Table3[[#This Row],[Steel (S)]]/Table3[[#This Row],[Total Poles]],"")</f>
        <v>0</v>
      </c>
      <c r="J434">
        <v>303</v>
      </c>
      <c r="K434" s="1">
        <f>IFERROR(Table3[[#This Row],[Wood (W)]]/Table3[[#This Row],[Total Poles]],"")</f>
        <v>0.99019607843137258</v>
      </c>
      <c r="L434">
        <v>306</v>
      </c>
    </row>
    <row r="435" spans="1:12" x14ac:dyDescent="0.25">
      <c r="A435" t="s">
        <v>713</v>
      </c>
      <c r="C435" s="1">
        <f>IFERROR((Table3[[#This Row],[Concrete (C)]]/Table3[[#This Row],[Total Poles]]),"")</f>
        <v>0</v>
      </c>
      <c r="E435" s="1">
        <f>IFERROR(Table3[[#This Row],[Ductile Iron (D)]]/Table3[[#This Row],[Total Poles]],"")</f>
        <v>0</v>
      </c>
      <c r="F435">
        <v>19</v>
      </c>
      <c r="G435" s="1">
        <f>IFERROR(Table3[[#This Row],[Fiberglass (F)]]/Table3[[#This Row],[Total Poles]],"")</f>
        <v>3.47985347985348E-2</v>
      </c>
      <c r="I435" s="1">
        <f>IFERROR(Table3[[#This Row],[Steel (S)]]/Table3[[#This Row],[Total Poles]],"")</f>
        <v>0</v>
      </c>
      <c r="J435">
        <v>527</v>
      </c>
      <c r="K435" s="1">
        <f>IFERROR(Table3[[#This Row],[Wood (W)]]/Table3[[#This Row],[Total Poles]],"")</f>
        <v>0.96520146520146521</v>
      </c>
      <c r="L435">
        <v>546</v>
      </c>
    </row>
    <row r="436" spans="1:12" x14ac:dyDescent="0.25">
      <c r="A436" t="s">
        <v>16</v>
      </c>
      <c r="C436" s="1">
        <f>IFERROR((Table3[[#This Row],[Concrete (C)]]/Table3[[#This Row],[Total Poles]]),"")</f>
        <v>0</v>
      </c>
      <c r="D436">
        <v>1</v>
      </c>
      <c r="E436" s="1">
        <f>IFERROR(Table3[[#This Row],[Ductile Iron (D)]]/Table3[[#This Row],[Total Poles]],"")</f>
        <v>8.4745762711864406E-3</v>
      </c>
      <c r="G436" s="1">
        <f>IFERROR(Table3[[#This Row],[Fiberglass (F)]]/Table3[[#This Row],[Total Poles]],"")</f>
        <v>0</v>
      </c>
      <c r="I436" s="1">
        <f>IFERROR(Table3[[#This Row],[Steel (S)]]/Table3[[#This Row],[Total Poles]],"")</f>
        <v>0</v>
      </c>
      <c r="J436">
        <v>117</v>
      </c>
      <c r="K436" s="1">
        <f>IFERROR(Table3[[#This Row],[Wood (W)]]/Table3[[#This Row],[Total Poles]],"")</f>
        <v>0.99152542372881358</v>
      </c>
      <c r="L436">
        <v>118</v>
      </c>
    </row>
    <row r="437" spans="1:12" x14ac:dyDescent="0.25">
      <c r="A437" t="s">
        <v>714</v>
      </c>
      <c r="C437" s="1">
        <f>IFERROR((Table3[[#This Row],[Concrete (C)]]/Table3[[#This Row],[Total Poles]]),"")</f>
        <v>0</v>
      </c>
      <c r="E437" s="1">
        <f>IFERROR(Table3[[#This Row],[Ductile Iron (D)]]/Table3[[#This Row],[Total Poles]],"")</f>
        <v>0</v>
      </c>
      <c r="F437">
        <v>11</v>
      </c>
      <c r="G437" s="1">
        <f>IFERROR(Table3[[#This Row],[Fiberglass (F)]]/Table3[[#This Row],[Total Poles]],"")</f>
        <v>2.2267206477732792E-2</v>
      </c>
      <c r="I437" s="1">
        <f>IFERROR(Table3[[#This Row],[Steel (S)]]/Table3[[#This Row],[Total Poles]],"")</f>
        <v>0</v>
      </c>
      <c r="J437">
        <v>483</v>
      </c>
      <c r="K437" s="1">
        <f>IFERROR(Table3[[#This Row],[Wood (W)]]/Table3[[#This Row],[Total Poles]],"")</f>
        <v>0.97773279352226716</v>
      </c>
      <c r="L437">
        <v>494</v>
      </c>
    </row>
    <row r="438" spans="1:12" x14ac:dyDescent="0.25">
      <c r="A438" t="s">
        <v>715</v>
      </c>
      <c r="B438">
        <v>1</v>
      </c>
      <c r="C438" s="1">
        <f>IFERROR((Table3[[#This Row],[Concrete (C)]]/Table3[[#This Row],[Total Poles]]),"")</f>
        <v>3.2894736842105261E-3</v>
      </c>
      <c r="E438" s="1">
        <f>IFERROR(Table3[[#This Row],[Ductile Iron (D)]]/Table3[[#This Row],[Total Poles]],"")</f>
        <v>0</v>
      </c>
      <c r="F438">
        <v>21</v>
      </c>
      <c r="G438" s="1">
        <f>IFERROR(Table3[[#This Row],[Fiberglass (F)]]/Table3[[#This Row],[Total Poles]],"")</f>
        <v>6.9078947368421059E-2</v>
      </c>
      <c r="I438" s="1">
        <f>IFERROR(Table3[[#This Row],[Steel (S)]]/Table3[[#This Row],[Total Poles]],"")</f>
        <v>0</v>
      </c>
      <c r="J438">
        <v>282</v>
      </c>
      <c r="K438" s="1">
        <f>IFERROR(Table3[[#This Row],[Wood (W)]]/Table3[[#This Row],[Total Poles]],"")</f>
        <v>0.92763157894736847</v>
      </c>
      <c r="L438">
        <v>304</v>
      </c>
    </row>
    <row r="439" spans="1:12" x14ac:dyDescent="0.25">
      <c r="A439" t="s">
        <v>716</v>
      </c>
      <c r="C439" s="1">
        <f>IFERROR((Table3[[#This Row],[Concrete (C)]]/Table3[[#This Row],[Total Poles]]),"")</f>
        <v>0</v>
      </c>
      <c r="E439" s="1">
        <f>IFERROR(Table3[[#This Row],[Ductile Iron (D)]]/Table3[[#This Row],[Total Poles]],"")</f>
        <v>0</v>
      </c>
      <c r="G439" s="1">
        <f>IFERROR(Table3[[#This Row],[Fiberglass (F)]]/Table3[[#This Row],[Total Poles]],"")</f>
        <v>0</v>
      </c>
      <c r="I439" s="1">
        <f>IFERROR(Table3[[#This Row],[Steel (S)]]/Table3[[#This Row],[Total Poles]],"")</f>
        <v>0</v>
      </c>
      <c r="J439">
        <v>279</v>
      </c>
      <c r="K439" s="1">
        <f>IFERROR(Table3[[#This Row],[Wood (W)]]/Table3[[#This Row],[Total Poles]],"")</f>
        <v>1</v>
      </c>
      <c r="L439">
        <v>279</v>
      </c>
    </row>
    <row r="440" spans="1:12" x14ac:dyDescent="0.25">
      <c r="A440" t="s">
        <v>717</v>
      </c>
      <c r="C440" s="1">
        <f>IFERROR((Table3[[#This Row],[Concrete (C)]]/Table3[[#This Row],[Total Poles]]),"")</f>
        <v>0</v>
      </c>
      <c r="E440" s="1">
        <f>IFERROR(Table3[[#This Row],[Ductile Iron (D)]]/Table3[[#This Row],[Total Poles]],"")</f>
        <v>0</v>
      </c>
      <c r="G440" s="1">
        <f>IFERROR(Table3[[#This Row],[Fiberglass (F)]]/Table3[[#This Row],[Total Poles]],"")</f>
        <v>0</v>
      </c>
      <c r="I440" s="1">
        <f>IFERROR(Table3[[#This Row],[Steel (S)]]/Table3[[#This Row],[Total Poles]],"")</f>
        <v>0</v>
      </c>
      <c r="J440">
        <v>504</v>
      </c>
      <c r="K440" s="1">
        <f>IFERROR(Table3[[#This Row],[Wood (W)]]/Table3[[#This Row],[Total Poles]],"")</f>
        <v>1</v>
      </c>
      <c r="L440">
        <v>504</v>
      </c>
    </row>
    <row r="441" spans="1:12" x14ac:dyDescent="0.25">
      <c r="A441" t="s">
        <v>718</v>
      </c>
      <c r="C441" s="1">
        <f>IFERROR((Table3[[#This Row],[Concrete (C)]]/Table3[[#This Row],[Total Poles]]),"")</f>
        <v>0</v>
      </c>
      <c r="E441" s="1">
        <f>IFERROR(Table3[[#This Row],[Ductile Iron (D)]]/Table3[[#This Row],[Total Poles]],"")</f>
        <v>0</v>
      </c>
      <c r="G441" s="1">
        <f>IFERROR(Table3[[#This Row],[Fiberglass (F)]]/Table3[[#This Row],[Total Poles]],"")</f>
        <v>0</v>
      </c>
      <c r="I441" s="1">
        <f>IFERROR(Table3[[#This Row],[Steel (S)]]/Table3[[#This Row],[Total Poles]],"")</f>
        <v>0</v>
      </c>
      <c r="J441">
        <v>440</v>
      </c>
      <c r="K441" s="1">
        <f>IFERROR(Table3[[#This Row],[Wood (W)]]/Table3[[#This Row],[Total Poles]],"")</f>
        <v>1</v>
      </c>
      <c r="L441">
        <v>440</v>
      </c>
    </row>
    <row r="442" spans="1:12" x14ac:dyDescent="0.25">
      <c r="A442" t="s">
        <v>719</v>
      </c>
      <c r="C442" s="1">
        <f>IFERROR((Table3[[#This Row],[Concrete (C)]]/Table3[[#This Row],[Total Poles]]),"")</f>
        <v>0</v>
      </c>
      <c r="E442" s="1">
        <f>IFERROR(Table3[[#This Row],[Ductile Iron (D)]]/Table3[[#This Row],[Total Poles]],"")</f>
        <v>0</v>
      </c>
      <c r="F442">
        <v>1</v>
      </c>
      <c r="G442" s="1">
        <f>IFERROR(Table3[[#This Row],[Fiberglass (F)]]/Table3[[#This Row],[Total Poles]],"")</f>
        <v>4.2016806722689074E-3</v>
      </c>
      <c r="I442" s="1">
        <f>IFERROR(Table3[[#This Row],[Steel (S)]]/Table3[[#This Row],[Total Poles]],"")</f>
        <v>0</v>
      </c>
      <c r="J442">
        <v>237</v>
      </c>
      <c r="K442" s="1">
        <f>IFERROR(Table3[[#This Row],[Wood (W)]]/Table3[[#This Row],[Total Poles]],"")</f>
        <v>0.99579831932773111</v>
      </c>
      <c r="L442">
        <v>238</v>
      </c>
    </row>
    <row r="443" spans="1:12" x14ac:dyDescent="0.25">
      <c r="A443" t="s">
        <v>720</v>
      </c>
      <c r="C443" s="1">
        <f>IFERROR((Table3[[#This Row],[Concrete (C)]]/Table3[[#This Row],[Total Poles]]),"")</f>
        <v>0</v>
      </c>
      <c r="E443" s="1">
        <f>IFERROR(Table3[[#This Row],[Ductile Iron (D)]]/Table3[[#This Row],[Total Poles]],"")</f>
        <v>0</v>
      </c>
      <c r="F443">
        <v>10</v>
      </c>
      <c r="G443" s="1">
        <f>IFERROR(Table3[[#This Row],[Fiberglass (F)]]/Table3[[#This Row],[Total Poles]],"")</f>
        <v>3.6231884057971016E-2</v>
      </c>
      <c r="I443" s="1">
        <f>IFERROR(Table3[[#This Row],[Steel (S)]]/Table3[[#This Row],[Total Poles]],"")</f>
        <v>0</v>
      </c>
      <c r="J443">
        <v>266</v>
      </c>
      <c r="K443" s="1">
        <f>IFERROR(Table3[[#This Row],[Wood (W)]]/Table3[[#This Row],[Total Poles]],"")</f>
        <v>0.96376811594202894</v>
      </c>
      <c r="L443">
        <v>276</v>
      </c>
    </row>
    <row r="444" spans="1:12" x14ac:dyDescent="0.25">
      <c r="A444" t="s">
        <v>721</v>
      </c>
      <c r="B444">
        <v>1</v>
      </c>
      <c r="C444" s="1">
        <f>IFERROR((Table3[[#This Row],[Concrete (C)]]/Table3[[#This Row],[Total Poles]]),"")</f>
        <v>1.9083969465648854E-3</v>
      </c>
      <c r="E444" s="1">
        <f>IFERROR(Table3[[#This Row],[Ductile Iron (D)]]/Table3[[#This Row],[Total Poles]],"")</f>
        <v>0</v>
      </c>
      <c r="F444">
        <v>19</v>
      </c>
      <c r="G444" s="1">
        <f>IFERROR(Table3[[#This Row],[Fiberglass (F)]]/Table3[[#This Row],[Total Poles]],"")</f>
        <v>3.6259541984732822E-2</v>
      </c>
      <c r="H444">
        <v>1</v>
      </c>
      <c r="I444" s="1">
        <f>IFERROR(Table3[[#This Row],[Steel (S)]]/Table3[[#This Row],[Total Poles]],"")</f>
        <v>1.9083969465648854E-3</v>
      </c>
      <c r="J444">
        <v>503</v>
      </c>
      <c r="K444" s="1">
        <f>IFERROR(Table3[[#This Row],[Wood (W)]]/Table3[[#This Row],[Total Poles]],"")</f>
        <v>0.95992366412213737</v>
      </c>
      <c r="L444">
        <v>524</v>
      </c>
    </row>
    <row r="445" spans="1:12" x14ac:dyDescent="0.25">
      <c r="A445" t="s">
        <v>722</v>
      </c>
      <c r="B445">
        <v>1</v>
      </c>
      <c r="C445" s="1">
        <f>IFERROR((Table3[[#This Row],[Concrete (C)]]/Table3[[#This Row],[Total Poles]]),"")</f>
        <v>4.0983606557377051E-3</v>
      </c>
      <c r="E445" s="1">
        <f>IFERROR(Table3[[#This Row],[Ductile Iron (D)]]/Table3[[#This Row],[Total Poles]],"")</f>
        <v>0</v>
      </c>
      <c r="F445">
        <v>1</v>
      </c>
      <c r="G445" s="1">
        <f>IFERROR(Table3[[#This Row],[Fiberglass (F)]]/Table3[[#This Row],[Total Poles]],"")</f>
        <v>4.0983606557377051E-3</v>
      </c>
      <c r="I445" s="1">
        <f>IFERROR(Table3[[#This Row],[Steel (S)]]/Table3[[#This Row],[Total Poles]],"")</f>
        <v>0</v>
      </c>
      <c r="J445">
        <v>242</v>
      </c>
      <c r="K445" s="1">
        <f>IFERROR(Table3[[#This Row],[Wood (W)]]/Table3[[#This Row],[Total Poles]],"")</f>
        <v>0.99180327868852458</v>
      </c>
      <c r="L445">
        <v>244</v>
      </c>
    </row>
    <row r="446" spans="1:12" x14ac:dyDescent="0.25">
      <c r="A446" t="s">
        <v>723</v>
      </c>
      <c r="C446" s="1">
        <f>IFERROR((Table3[[#This Row],[Concrete (C)]]/Table3[[#This Row],[Total Poles]]),"")</f>
        <v>0</v>
      </c>
      <c r="E446" s="1">
        <f>IFERROR(Table3[[#This Row],[Ductile Iron (D)]]/Table3[[#This Row],[Total Poles]],"")</f>
        <v>0</v>
      </c>
      <c r="F446">
        <v>22</v>
      </c>
      <c r="G446" s="1">
        <f>IFERROR(Table3[[#This Row],[Fiberglass (F)]]/Table3[[#This Row],[Total Poles]],"")</f>
        <v>5.6555269922879174E-2</v>
      </c>
      <c r="I446" s="1">
        <f>IFERROR(Table3[[#This Row],[Steel (S)]]/Table3[[#This Row],[Total Poles]],"")</f>
        <v>0</v>
      </c>
      <c r="J446">
        <v>367</v>
      </c>
      <c r="K446" s="1">
        <f>IFERROR(Table3[[#This Row],[Wood (W)]]/Table3[[#This Row],[Total Poles]],"")</f>
        <v>0.94344473007712082</v>
      </c>
      <c r="L446">
        <v>389</v>
      </c>
    </row>
    <row r="447" spans="1:12" x14ac:dyDescent="0.25">
      <c r="A447" t="s">
        <v>136</v>
      </c>
      <c r="B447">
        <v>2</v>
      </c>
      <c r="C447" s="1">
        <f>IFERROR((Table3[[#This Row],[Concrete (C)]]/Table3[[#This Row],[Total Poles]]),"")</f>
        <v>5.3333333333333332E-3</v>
      </c>
      <c r="D447">
        <v>1</v>
      </c>
      <c r="E447" s="1">
        <f>IFERROR(Table3[[#This Row],[Ductile Iron (D)]]/Table3[[#This Row],[Total Poles]],"")</f>
        <v>2.6666666666666666E-3</v>
      </c>
      <c r="G447" s="1">
        <f>IFERROR(Table3[[#This Row],[Fiberglass (F)]]/Table3[[#This Row],[Total Poles]],"")</f>
        <v>0</v>
      </c>
      <c r="I447" s="1">
        <f>IFERROR(Table3[[#This Row],[Steel (S)]]/Table3[[#This Row],[Total Poles]],"")</f>
        <v>0</v>
      </c>
      <c r="J447">
        <v>372</v>
      </c>
      <c r="K447" s="1">
        <f>IFERROR(Table3[[#This Row],[Wood (W)]]/Table3[[#This Row],[Total Poles]],"")</f>
        <v>0.99199999999999999</v>
      </c>
      <c r="L447">
        <v>375</v>
      </c>
    </row>
    <row r="448" spans="1:12" x14ac:dyDescent="0.25">
      <c r="A448" t="s">
        <v>724</v>
      </c>
      <c r="C448" s="1">
        <f>IFERROR((Table3[[#This Row],[Concrete (C)]]/Table3[[#This Row],[Total Poles]]),"")</f>
        <v>0</v>
      </c>
      <c r="E448" s="1">
        <f>IFERROR(Table3[[#This Row],[Ductile Iron (D)]]/Table3[[#This Row],[Total Poles]],"")</f>
        <v>0</v>
      </c>
      <c r="G448" s="1">
        <f>IFERROR(Table3[[#This Row],[Fiberglass (F)]]/Table3[[#This Row],[Total Poles]],"")</f>
        <v>0</v>
      </c>
      <c r="I448" s="1">
        <f>IFERROR(Table3[[#This Row],[Steel (S)]]/Table3[[#This Row],[Total Poles]],"")</f>
        <v>0</v>
      </c>
      <c r="J448">
        <v>206</v>
      </c>
      <c r="K448" s="1">
        <f>IFERROR(Table3[[#This Row],[Wood (W)]]/Table3[[#This Row],[Total Poles]],"")</f>
        <v>1</v>
      </c>
      <c r="L448">
        <v>206</v>
      </c>
    </row>
    <row r="449" spans="1:12" x14ac:dyDescent="0.25">
      <c r="A449" t="s">
        <v>725</v>
      </c>
      <c r="C449" s="1">
        <f>IFERROR((Table3[[#This Row],[Concrete (C)]]/Table3[[#This Row],[Total Poles]]),"")</f>
        <v>0</v>
      </c>
      <c r="E449" s="1">
        <f>IFERROR(Table3[[#This Row],[Ductile Iron (D)]]/Table3[[#This Row],[Total Poles]],"")</f>
        <v>0</v>
      </c>
      <c r="G449" s="1">
        <f>IFERROR(Table3[[#This Row],[Fiberglass (F)]]/Table3[[#This Row],[Total Poles]],"")</f>
        <v>0</v>
      </c>
      <c r="H449">
        <v>1</v>
      </c>
      <c r="I449" s="1">
        <f>IFERROR(Table3[[#This Row],[Steel (S)]]/Table3[[#This Row],[Total Poles]],"")</f>
        <v>5.1546391752577319E-3</v>
      </c>
      <c r="J449">
        <v>193</v>
      </c>
      <c r="K449" s="1">
        <f>IFERROR(Table3[[#This Row],[Wood (W)]]/Table3[[#This Row],[Total Poles]],"")</f>
        <v>0.99484536082474229</v>
      </c>
      <c r="L449">
        <v>194</v>
      </c>
    </row>
    <row r="450" spans="1:12" x14ac:dyDescent="0.25">
      <c r="A450" t="s">
        <v>726</v>
      </c>
      <c r="C450" s="1">
        <f>IFERROR((Table3[[#This Row],[Concrete (C)]]/Table3[[#This Row],[Total Poles]]),"")</f>
        <v>0</v>
      </c>
      <c r="E450" s="1">
        <f>IFERROR(Table3[[#This Row],[Ductile Iron (D)]]/Table3[[#This Row],[Total Poles]],"")</f>
        <v>0</v>
      </c>
      <c r="G450" s="1">
        <f>IFERROR(Table3[[#This Row],[Fiberglass (F)]]/Table3[[#This Row],[Total Poles]],"")</f>
        <v>0</v>
      </c>
      <c r="I450" s="1">
        <f>IFERROR(Table3[[#This Row],[Steel (S)]]/Table3[[#This Row],[Total Poles]],"")</f>
        <v>0</v>
      </c>
      <c r="J450">
        <v>174</v>
      </c>
      <c r="K450" s="1">
        <f>IFERROR(Table3[[#This Row],[Wood (W)]]/Table3[[#This Row],[Total Poles]],"")</f>
        <v>1</v>
      </c>
      <c r="L450">
        <v>174</v>
      </c>
    </row>
    <row r="451" spans="1:12" x14ac:dyDescent="0.25">
      <c r="A451" t="s">
        <v>727</v>
      </c>
      <c r="C451" s="1">
        <f>IFERROR((Table3[[#This Row],[Concrete (C)]]/Table3[[#This Row],[Total Poles]]),"")</f>
        <v>0</v>
      </c>
      <c r="E451" s="1">
        <f>IFERROR(Table3[[#This Row],[Ductile Iron (D)]]/Table3[[#This Row],[Total Poles]],"")</f>
        <v>0</v>
      </c>
      <c r="G451" s="1">
        <f>IFERROR(Table3[[#This Row],[Fiberglass (F)]]/Table3[[#This Row],[Total Poles]],"")</f>
        <v>0</v>
      </c>
      <c r="I451" s="1">
        <f>IFERROR(Table3[[#This Row],[Steel (S)]]/Table3[[#This Row],[Total Poles]],"")</f>
        <v>0</v>
      </c>
      <c r="J451">
        <v>143</v>
      </c>
      <c r="K451" s="1">
        <f>IFERROR(Table3[[#This Row],[Wood (W)]]/Table3[[#This Row],[Total Poles]],"")</f>
        <v>1</v>
      </c>
      <c r="L451">
        <v>143</v>
      </c>
    </row>
    <row r="452" spans="1:12" x14ac:dyDescent="0.25">
      <c r="A452" t="s">
        <v>728</v>
      </c>
      <c r="C452" s="1">
        <f>IFERROR((Table3[[#This Row],[Concrete (C)]]/Table3[[#This Row],[Total Poles]]),"")</f>
        <v>0</v>
      </c>
      <c r="E452" s="1">
        <f>IFERROR(Table3[[#This Row],[Ductile Iron (D)]]/Table3[[#This Row],[Total Poles]],"")</f>
        <v>0</v>
      </c>
      <c r="G452" s="1">
        <f>IFERROR(Table3[[#This Row],[Fiberglass (F)]]/Table3[[#This Row],[Total Poles]],"")</f>
        <v>0</v>
      </c>
      <c r="I452" s="1">
        <f>IFERROR(Table3[[#This Row],[Steel (S)]]/Table3[[#This Row],[Total Poles]],"")</f>
        <v>0</v>
      </c>
      <c r="J452">
        <v>195</v>
      </c>
      <c r="K452" s="1">
        <f>IFERROR(Table3[[#This Row],[Wood (W)]]/Table3[[#This Row],[Total Poles]],"")</f>
        <v>1</v>
      </c>
      <c r="L452">
        <v>195</v>
      </c>
    </row>
    <row r="453" spans="1:12" x14ac:dyDescent="0.25">
      <c r="A453" t="s">
        <v>729</v>
      </c>
      <c r="C453" s="1">
        <f>IFERROR((Table3[[#This Row],[Concrete (C)]]/Table3[[#This Row],[Total Poles]]),"")</f>
        <v>0</v>
      </c>
      <c r="E453" s="1">
        <f>IFERROR(Table3[[#This Row],[Ductile Iron (D)]]/Table3[[#This Row],[Total Poles]],"")</f>
        <v>0</v>
      </c>
      <c r="F453">
        <v>4</v>
      </c>
      <c r="G453" s="1">
        <f>IFERROR(Table3[[#This Row],[Fiberglass (F)]]/Table3[[#This Row],[Total Poles]],"")</f>
        <v>6.8846815834767644E-3</v>
      </c>
      <c r="I453" s="1">
        <f>IFERROR(Table3[[#This Row],[Steel (S)]]/Table3[[#This Row],[Total Poles]],"")</f>
        <v>0</v>
      </c>
      <c r="J453">
        <v>577</v>
      </c>
      <c r="K453" s="1">
        <f>IFERROR(Table3[[#This Row],[Wood (W)]]/Table3[[#This Row],[Total Poles]],"")</f>
        <v>0.99311531841652323</v>
      </c>
      <c r="L453">
        <v>581</v>
      </c>
    </row>
    <row r="454" spans="1:12" x14ac:dyDescent="0.25">
      <c r="A454" t="s">
        <v>137</v>
      </c>
      <c r="C454" s="1">
        <f>IFERROR((Table3[[#This Row],[Concrete (C)]]/Table3[[#This Row],[Total Poles]]),"")</f>
        <v>0</v>
      </c>
      <c r="E454" s="1">
        <f>IFERROR(Table3[[#This Row],[Ductile Iron (D)]]/Table3[[#This Row],[Total Poles]],"")</f>
        <v>0</v>
      </c>
      <c r="G454" s="1">
        <f>IFERROR(Table3[[#This Row],[Fiberglass (F)]]/Table3[[#This Row],[Total Poles]],"")</f>
        <v>0</v>
      </c>
      <c r="I454" s="1">
        <f>IFERROR(Table3[[#This Row],[Steel (S)]]/Table3[[#This Row],[Total Poles]],"")</f>
        <v>0</v>
      </c>
      <c r="J454">
        <v>373</v>
      </c>
      <c r="K454" s="1">
        <f>IFERROR(Table3[[#This Row],[Wood (W)]]/Table3[[#This Row],[Total Poles]],"")</f>
        <v>1</v>
      </c>
      <c r="L454">
        <v>373</v>
      </c>
    </row>
    <row r="455" spans="1:12" x14ac:dyDescent="0.25">
      <c r="A455" t="s">
        <v>730</v>
      </c>
      <c r="C455" s="1">
        <f>IFERROR((Table3[[#This Row],[Concrete (C)]]/Table3[[#This Row],[Total Poles]]),"")</f>
        <v>0</v>
      </c>
      <c r="E455" s="1">
        <f>IFERROR(Table3[[#This Row],[Ductile Iron (D)]]/Table3[[#This Row],[Total Poles]],"")</f>
        <v>0</v>
      </c>
      <c r="G455" s="1">
        <f>IFERROR(Table3[[#This Row],[Fiberglass (F)]]/Table3[[#This Row],[Total Poles]],"")</f>
        <v>0</v>
      </c>
      <c r="I455" s="1">
        <f>IFERROR(Table3[[#This Row],[Steel (S)]]/Table3[[#This Row],[Total Poles]],"")</f>
        <v>0</v>
      </c>
      <c r="J455">
        <v>8</v>
      </c>
      <c r="K455" s="1">
        <f>IFERROR(Table3[[#This Row],[Wood (W)]]/Table3[[#This Row],[Total Poles]],"")</f>
        <v>1</v>
      </c>
      <c r="L455">
        <v>8</v>
      </c>
    </row>
    <row r="456" spans="1:12" x14ac:dyDescent="0.25">
      <c r="A456" t="s">
        <v>138</v>
      </c>
      <c r="B456">
        <v>2</v>
      </c>
      <c r="C456" s="1">
        <f>IFERROR((Table3[[#This Row],[Concrete (C)]]/Table3[[#This Row],[Total Poles]]),"")</f>
        <v>2.9154518950437317E-3</v>
      </c>
      <c r="D456">
        <v>1</v>
      </c>
      <c r="E456" s="1">
        <f>IFERROR(Table3[[#This Row],[Ductile Iron (D)]]/Table3[[#This Row],[Total Poles]],"")</f>
        <v>1.4577259475218659E-3</v>
      </c>
      <c r="F456">
        <v>1</v>
      </c>
      <c r="G456" s="1">
        <f>IFERROR(Table3[[#This Row],[Fiberglass (F)]]/Table3[[#This Row],[Total Poles]],"")</f>
        <v>1.4577259475218659E-3</v>
      </c>
      <c r="I456" s="1">
        <f>IFERROR(Table3[[#This Row],[Steel (S)]]/Table3[[#This Row],[Total Poles]],"")</f>
        <v>0</v>
      </c>
      <c r="J456">
        <v>682</v>
      </c>
      <c r="K456" s="1">
        <f>IFERROR(Table3[[#This Row],[Wood (W)]]/Table3[[#This Row],[Total Poles]],"")</f>
        <v>0.99416909620991256</v>
      </c>
      <c r="L456">
        <v>686</v>
      </c>
    </row>
    <row r="457" spans="1:12" x14ac:dyDescent="0.25">
      <c r="A457" t="s">
        <v>139</v>
      </c>
      <c r="B457">
        <v>1</v>
      </c>
      <c r="C457" s="1">
        <f>IFERROR((Table3[[#This Row],[Concrete (C)]]/Table3[[#This Row],[Total Poles]]),"")</f>
        <v>1.4064697609001407E-3</v>
      </c>
      <c r="E457" s="1">
        <f>IFERROR(Table3[[#This Row],[Ductile Iron (D)]]/Table3[[#This Row],[Total Poles]],"")</f>
        <v>0</v>
      </c>
      <c r="F457">
        <v>6</v>
      </c>
      <c r="G457" s="1">
        <f>IFERROR(Table3[[#This Row],[Fiberglass (F)]]/Table3[[#This Row],[Total Poles]],"")</f>
        <v>8.4388185654008432E-3</v>
      </c>
      <c r="I457" s="1">
        <f>IFERROR(Table3[[#This Row],[Steel (S)]]/Table3[[#This Row],[Total Poles]],"")</f>
        <v>0</v>
      </c>
      <c r="J457">
        <v>704</v>
      </c>
      <c r="K457" s="1">
        <f>IFERROR(Table3[[#This Row],[Wood (W)]]/Table3[[#This Row],[Total Poles]],"")</f>
        <v>0.99015471167369906</v>
      </c>
      <c r="L457">
        <v>711</v>
      </c>
    </row>
    <row r="458" spans="1:12" x14ac:dyDescent="0.25">
      <c r="A458" t="s">
        <v>731</v>
      </c>
      <c r="C458" s="1">
        <f>IFERROR((Table3[[#This Row],[Concrete (C)]]/Table3[[#This Row],[Total Poles]]),"")</f>
        <v>0</v>
      </c>
      <c r="E458" s="1">
        <f>IFERROR(Table3[[#This Row],[Ductile Iron (D)]]/Table3[[#This Row],[Total Poles]],"")</f>
        <v>0</v>
      </c>
      <c r="F458">
        <v>2</v>
      </c>
      <c r="G458" s="1">
        <f>IFERROR(Table3[[#This Row],[Fiberglass (F)]]/Table3[[#This Row],[Total Poles]],"")</f>
        <v>2.9411764705882353E-3</v>
      </c>
      <c r="I458" s="1">
        <f>IFERROR(Table3[[#This Row],[Steel (S)]]/Table3[[#This Row],[Total Poles]],"")</f>
        <v>0</v>
      </c>
      <c r="J458">
        <v>678</v>
      </c>
      <c r="K458" s="1">
        <f>IFERROR(Table3[[#This Row],[Wood (W)]]/Table3[[#This Row],[Total Poles]],"")</f>
        <v>0.99705882352941178</v>
      </c>
      <c r="L458">
        <v>680</v>
      </c>
    </row>
    <row r="459" spans="1:12" x14ac:dyDescent="0.25">
      <c r="A459" t="s">
        <v>140</v>
      </c>
      <c r="C459" s="1">
        <f>IFERROR((Table3[[#This Row],[Concrete (C)]]/Table3[[#This Row],[Total Poles]]),"")</f>
        <v>0</v>
      </c>
      <c r="E459" s="1">
        <f>IFERROR(Table3[[#This Row],[Ductile Iron (D)]]/Table3[[#This Row],[Total Poles]],"")</f>
        <v>0</v>
      </c>
      <c r="F459">
        <v>21</v>
      </c>
      <c r="G459" s="1">
        <f>IFERROR(Table3[[#This Row],[Fiberglass (F)]]/Table3[[#This Row],[Total Poles]],"")</f>
        <v>2.5454545454545455E-2</v>
      </c>
      <c r="I459" s="1">
        <f>IFERROR(Table3[[#This Row],[Steel (S)]]/Table3[[#This Row],[Total Poles]],"")</f>
        <v>0</v>
      </c>
      <c r="J459">
        <v>804</v>
      </c>
      <c r="K459" s="1">
        <f>IFERROR(Table3[[#This Row],[Wood (W)]]/Table3[[#This Row],[Total Poles]],"")</f>
        <v>0.97454545454545449</v>
      </c>
      <c r="L459">
        <v>825</v>
      </c>
    </row>
    <row r="460" spans="1:12" x14ac:dyDescent="0.25">
      <c r="A460" t="s">
        <v>141</v>
      </c>
      <c r="C460" s="1">
        <f>IFERROR((Table3[[#This Row],[Concrete (C)]]/Table3[[#This Row],[Total Poles]]),"")</f>
        <v>0</v>
      </c>
      <c r="E460" s="1">
        <f>IFERROR(Table3[[#This Row],[Ductile Iron (D)]]/Table3[[#This Row],[Total Poles]],"")</f>
        <v>0</v>
      </c>
      <c r="F460">
        <v>1</v>
      </c>
      <c r="G460" s="1">
        <f>IFERROR(Table3[[#This Row],[Fiberglass (F)]]/Table3[[#This Row],[Total Poles]],"")</f>
        <v>1.2531328320802004E-3</v>
      </c>
      <c r="H460">
        <v>2</v>
      </c>
      <c r="I460" s="1">
        <f>IFERROR(Table3[[#This Row],[Steel (S)]]/Table3[[#This Row],[Total Poles]],"")</f>
        <v>2.5062656641604009E-3</v>
      </c>
      <c r="J460">
        <v>795</v>
      </c>
      <c r="K460" s="1">
        <f>IFERROR(Table3[[#This Row],[Wood (W)]]/Table3[[#This Row],[Total Poles]],"")</f>
        <v>0.99624060150375937</v>
      </c>
      <c r="L460">
        <v>798</v>
      </c>
    </row>
    <row r="461" spans="1:12" x14ac:dyDescent="0.25">
      <c r="A461" t="s">
        <v>142</v>
      </c>
      <c r="B461">
        <v>4</v>
      </c>
      <c r="C461" s="1">
        <f>IFERROR((Table3[[#This Row],[Concrete (C)]]/Table3[[#This Row],[Total Poles]]),"")</f>
        <v>5.5478502080443829E-3</v>
      </c>
      <c r="E461" s="1">
        <f>IFERROR(Table3[[#This Row],[Ductile Iron (D)]]/Table3[[#This Row],[Total Poles]],"")</f>
        <v>0</v>
      </c>
      <c r="F461">
        <v>4</v>
      </c>
      <c r="G461" s="1">
        <f>IFERROR(Table3[[#This Row],[Fiberglass (F)]]/Table3[[#This Row],[Total Poles]],"")</f>
        <v>5.5478502080443829E-3</v>
      </c>
      <c r="H461">
        <v>1</v>
      </c>
      <c r="I461" s="1">
        <f>IFERROR(Table3[[#This Row],[Steel (S)]]/Table3[[#This Row],[Total Poles]],"")</f>
        <v>1.3869625520110957E-3</v>
      </c>
      <c r="J461">
        <v>712</v>
      </c>
      <c r="K461" s="1">
        <f>IFERROR(Table3[[#This Row],[Wood (W)]]/Table3[[#This Row],[Total Poles]],"")</f>
        <v>0.98751733703190014</v>
      </c>
      <c r="L461">
        <v>721</v>
      </c>
    </row>
    <row r="462" spans="1:12" x14ac:dyDescent="0.25">
      <c r="A462" t="s">
        <v>143</v>
      </c>
      <c r="B462">
        <v>2</v>
      </c>
      <c r="C462" s="1">
        <f>IFERROR((Table3[[#This Row],[Concrete (C)]]/Table3[[#This Row],[Total Poles]]),"")</f>
        <v>3.3726812816188868E-3</v>
      </c>
      <c r="E462" s="1">
        <f>IFERROR(Table3[[#This Row],[Ductile Iron (D)]]/Table3[[#This Row],[Total Poles]],"")</f>
        <v>0</v>
      </c>
      <c r="G462" s="1">
        <f>IFERROR(Table3[[#This Row],[Fiberglass (F)]]/Table3[[#This Row],[Total Poles]],"")</f>
        <v>0</v>
      </c>
      <c r="H462">
        <v>1</v>
      </c>
      <c r="I462" s="1">
        <f>IFERROR(Table3[[#This Row],[Steel (S)]]/Table3[[#This Row],[Total Poles]],"")</f>
        <v>1.6863406408094434E-3</v>
      </c>
      <c r="J462">
        <v>590</v>
      </c>
      <c r="K462" s="1">
        <f>IFERROR(Table3[[#This Row],[Wood (W)]]/Table3[[#This Row],[Total Poles]],"")</f>
        <v>0.99494097807757165</v>
      </c>
      <c r="L462">
        <v>593</v>
      </c>
    </row>
    <row r="463" spans="1:12" x14ac:dyDescent="0.25">
      <c r="A463" t="s">
        <v>144</v>
      </c>
      <c r="C463" s="1">
        <f>IFERROR((Table3[[#This Row],[Concrete (C)]]/Table3[[#This Row],[Total Poles]]),"")</f>
        <v>0</v>
      </c>
      <c r="E463" s="1">
        <f>IFERROR(Table3[[#This Row],[Ductile Iron (D)]]/Table3[[#This Row],[Total Poles]],"")</f>
        <v>0</v>
      </c>
      <c r="G463" s="1">
        <f>IFERROR(Table3[[#This Row],[Fiberglass (F)]]/Table3[[#This Row],[Total Poles]],"")</f>
        <v>0</v>
      </c>
      <c r="I463" s="1">
        <f>IFERROR(Table3[[#This Row],[Steel (S)]]/Table3[[#This Row],[Total Poles]],"")</f>
        <v>0</v>
      </c>
      <c r="J463">
        <v>452</v>
      </c>
      <c r="K463" s="1">
        <f>IFERROR(Table3[[#This Row],[Wood (W)]]/Table3[[#This Row],[Total Poles]],"")</f>
        <v>1</v>
      </c>
      <c r="L463">
        <v>452</v>
      </c>
    </row>
    <row r="464" spans="1:12" x14ac:dyDescent="0.25">
      <c r="A464" t="s">
        <v>145</v>
      </c>
      <c r="C464" s="1">
        <f>IFERROR((Table3[[#This Row],[Concrete (C)]]/Table3[[#This Row],[Total Poles]]),"")</f>
        <v>0</v>
      </c>
      <c r="E464" s="1">
        <f>IFERROR(Table3[[#This Row],[Ductile Iron (D)]]/Table3[[#This Row],[Total Poles]],"")</f>
        <v>0</v>
      </c>
      <c r="F464">
        <v>1</v>
      </c>
      <c r="G464" s="1">
        <f>IFERROR(Table3[[#This Row],[Fiberglass (F)]]/Table3[[#This Row],[Total Poles]],"")</f>
        <v>2.1598272138228943E-3</v>
      </c>
      <c r="I464" s="1">
        <f>IFERROR(Table3[[#This Row],[Steel (S)]]/Table3[[#This Row],[Total Poles]],"")</f>
        <v>0</v>
      </c>
      <c r="J464">
        <v>462</v>
      </c>
      <c r="K464" s="1">
        <f>IFERROR(Table3[[#This Row],[Wood (W)]]/Table3[[#This Row],[Total Poles]],"")</f>
        <v>0.99784017278617709</v>
      </c>
      <c r="L464">
        <v>463</v>
      </c>
    </row>
    <row r="465" spans="1:12" x14ac:dyDescent="0.25">
      <c r="A465" t="s">
        <v>146</v>
      </c>
      <c r="B465">
        <v>1</v>
      </c>
      <c r="C465" s="1">
        <f>IFERROR((Table3[[#This Row],[Concrete (C)]]/Table3[[#This Row],[Total Poles]]),"")</f>
        <v>3.1948881789137379E-3</v>
      </c>
      <c r="E465" s="1">
        <f>IFERROR(Table3[[#This Row],[Ductile Iron (D)]]/Table3[[#This Row],[Total Poles]],"")</f>
        <v>0</v>
      </c>
      <c r="F465">
        <v>1</v>
      </c>
      <c r="G465" s="1">
        <f>IFERROR(Table3[[#This Row],[Fiberglass (F)]]/Table3[[#This Row],[Total Poles]],"")</f>
        <v>3.1948881789137379E-3</v>
      </c>
      <c r="I465" s="1">
        <f>IFERROR(Table3[[#This Row],[Steel (S)]]/Table3[[#This Row],[Total Poles]],"")</f>
        <v>0</v>
      </c>
      <c r="J465">
        <v>311</v>
      </c>
      <c r="K465" s="1">
        <f>IFERROR(Table3[[#This Row],[Wood (W)]]/Table3[[#This Row],[Total Poles]],"")</f>
        <v>0.99361022364217255</v>
      </c>
      <c r="L465">
        <v>313</v>
      </c>
    </row>
    <row r="466" spans="1:12" x14ac:dyDescent="0.25">
      <c r="A466" t="s">
        <v>147</v>
      </c>
      <c r="C466" s="1">
        <f>IFERROR((Table3[[#This Row],[Concrete (C)]]/Table3[[#This Row],[Total Poles]]),"")</f>
        <v>0</v>
      </c>
      <c r="E466" s="1">
        <f>IFERROR(Table3[[#This Row],[Ductile Iron (D)]]/Table3[[#This Row],[Total Poles]],"")</f>
        <v>0</v>
      </c>
      <c r="F466">
        <v>3</v>
      </c>
      <c r="G466" s="1">
        <f>IFERROR(Table3[[#This Row],[Fiberglass (F)]]/Table3[[#This Row],[Total Poles]],"")</f>
        <v>3.5629453681710215E-3</v>
      </c>
      <c r="I466" s="1">
        <f>IFERROR(Table3[[#This Row],[Steel (S)]]/Table3[[#This Row],[Total Poles]],"")</f>
        <v>0</v>
      </c>
      <c r="J466">
        <v>839</v>
      </c>
      <c r="K466" s="1">
        <f>IFERROR(Table3[[#This Row],[Wood (W)]]/Table3[[#This Row],[Total Poles]],"")</f>
        <v>0.99643705463182897</v>
      </c>
      <c r="L466">
        <v>842</v>
      </c>
    </row>
    <row r="467" spans="1:12" x14ac:dyDescent="0.25">
      <c r="A467" t="s">
        <v>148</v>
      </c>
      <c r="C467" s="1">
        <f>IFERROR((Table3[[#This Row],[Concrete (C)]]/Table3[[#This Row],[Total Poles]]),"")</f>
        <v>0</v>
      </c>
      <c r="E467" s="1">
        <f>IFERROR(Table3[[#This Row],[Ductile Iron (D)]]/Table3[[#This Row],[Total Poles]],"")</f>
        <v>0</v>
      </c>
      <c r="G467" s="1">
        <f>IFERROR(Table3[[#This Row],[Fiberglass (F)]]/Table3[[#This Row],[Total Poles]],"")</f>
        <v>0</v>
      </c>
      <c r="I467" s="1">
        <f>IFERROR(Table3[[#This Row],[Steel (S)]]/Table3[[#This Row],[Total Poles]],"")</f>
        <v>0</v>
      </c>
      <c r="J467">
        <v>442</v>
      </c>
      <c r="K467" s="1">
        <f>IFERROR(Table3[[#This Row],[Wood (W)]]/Table3[[#This Row],[Total Poles]],"")</f>
        <v>1</v>
      </c>
      <c r="L467">
        <v>442</v>
      </c>
    </row>
    <row r="468" spans="1:12" x14ac:dyDescent="0.25">
      <c r="A468" t="s">
        <v>732</v>
      </c>
      <c r="C468" s="1">
        <f>IFERROR((Table3[[#This Row],[Concrete (C)]]/Table3[[#This Row],[Total Poles]]),"")</f>
        <v>0</v>
      </c>
      <c r="E468" s="1">
        <f>IFERROR(Table3[[#This Row],[Ductile Iron (D)]]/Table3[[#This Row],[Total Poles]],"")</f>
        <v>0</v>
      </c>
      <c r="F468">
        <v>2</v>
      </c>
      <c r="G468" s="1">
        <f>IFERROR(Table3[[#This Row],[Fiberglass (F)]]/Table3[[#This Row],[Total Poles]],"")</f>
        <v>3.0211480362537764E-3</v>
      </c>
      <c r="I468" s="1">
        <f>IFERROR(Table3[[#This Row],[Steel (S)]]/Table3[[#This Row],[Total Poles]],"")</f>
        <v>0</v>
      </c>
      <c r="J468">
        <v>660</v>
      </c>
      <c r="K468" s="1">
        <f>IFERROR(Table3[[#This Row],[Wood (W)]]/Table3[[#This Row],[Total Poles]],"")</f>
        <v>0.99697885196374625</v>
      </c>
      <c r="L468">
        <v>662</v>
      </c>
    </row>
    <row r="469" spans="1:12" x14ac:dyDescent="0.25">
      <c r="A469" t="s">
        <v>733</v>
      </c>
      <c r="B469">
        <v>5</v>
      </c>
      <c r="C469" s="1">
        <f>IFERROR((Table3[[#This Row],[Concrete (C)]]/Table3[[#This Row],[Total Poles]]),"")</f>
        <v>2.3696682464454975E-2</v>
      </c>
      <c r="E469" s="1">
        <f>IFERROR(Table3[[#This Row],[Ductile Iron (D)]]/Table3[[#This Row],[Total Poles]],"")</f>
        <v>0</v>
      </c>
      <c r="F469">
        <v>2</v>
      </c>
      <c r="G469" s="1">
        <f>IFERROR(Table3[[#This Row],[Fiberglass (F)]]/Table3[[#This Row],[Total Poles]],"")</f>
        <v>9.4786729857819912E-3</v>
      </c>
      <c r="I469" s="1">
        <f>IFERROR(Table3[[#This Row],[Steel (S)]]/Table3[[#This Row],[Total Poles]],"")</f>
        <v>0</v>
      </c>
      <c r="J469">
        <v>204</v>
      </c>
      <c r="K469" s="1">
        <f>IFERROR(Table3[[#This Row],[Wood (W)]]/Table3[[#This Row],[Total Poles]],"")</f>
        <v>0.96682464454976302</v>
      </c>
      <c r="L469">
        <v>211</v>
      </c>
    </row>
    <row r="470" spans="1:12" x14ac:dyDescent="0.25">
      <c r="A470" t="s">
        <v>734</v>
      </c>
      <c r="C470" s="1">
        <f>IFERROR((Table3[[#This Row],[Concrete (C)]]/Table3[[#This Row],[Total Poles]]),"")</f>
        <v>0</v>
      </c>
      <c r="E470" s="1">
        <f>IFERROR(Table3[[#This Row],[Ductile Iron (D)]]/Table3[[#This Row],[Total Poles]],"")</f>
        <v>0</v>
      </c>
      <c r="G470" s="1">
        <f>IFERROR(Table3[[#This Row],[Fiberglass (F)]]/Table3[[#This Row],[Total Poles]],"")</f>
        <v>0</v>
      </c>
      <c r="I470" s="1">
        <f>IFERROR(Table3[[#This Row],[Steel (S)]]/Table3[[#This Row],[Total Poles]],"")</f>
        <v>0</v>
      </c>
      <c r="J470">
        <v>279</v>
      </c>
      <c r="K470" s="1">
        <f>IFERROR(Table3[[#This Row],[Wood (W)]]/Table3[[#This Row],[Total Poles]],"")</f>
        <v>1</v>
      </c>
      <c r="L470">
        <v>279</v>
      </c>
    </row>
    <row r="471" spans="1:12" x14ac:dyDescent="0.25">
      <c r="A471" t="s">
        <v>735</v>
      </c>
      <c r="C471" s="1">
        <f>IFERROR((Table3[[#This Row],[Concrete (C)]]/Table3[[#This Row],[Total Poles]]),"")</f>
        <v>0</v>
      </c>
      <c r="E471" s="1">
        <f>IFERROR(Table3[[#This Row],[Ductile Iron (D)]]/Table3[[#This Row],[Total Poles]],"")</f>
        <v>0</v>
      </c>
      <c r="G471" s="1">
        <f>IFERROR(Table3[[#This Row],[Fiberglass (F)]]/Table3[[#This Row],[Total Poles]],"")</f>
        <v>0</v>
      </c>
      <c r="I471" s="1">
        <f>IFERROR(Table3[[#This Row],[Steel (S)]]/Table3[[#This Row],[Total Poles]],"")</f>
        <v>0</v>
      </c>
      <c r="J471">
        <v>92</v>
      </c>
      <c r="K471" s="1">
        <f>IFERROR(Table3[[#This Row],[Wood (W)]]/Table3[[#This Row],[Total Poles]],"")</f>
        <v>1</v>
      </c>
      <c r="L471">
        <v>92</v>
      </c>
    </row>
    <row r="472" spans="1:12" x14ac:dyDescent="0.25">
      <c r="A472" t="s">
        <v>736</v>
      </c>
      <c r="C472" s="1">
        <f>IFERROR((Table3[[#This Row],[Concrete (C)]]/Table3[[#This Row],[Total Poles]]),"")</f>
        <v>0</v>
      </c>
      <c r="E472" s="1">
        <f>IFERROR(Table3[[#This Row],[Ductile Iron (D)]]/Table3[[#This Row],[Total Poles]],"")</f>
        <v>0</v>
      </c>
      <c r="F472">
        <v>8</v>
      </c>
      <c r="G472" s="1">
        <f>IFERROR(Table3[[#This Row],[Fiberglass (F)]]/Table3[[#This Row],[Total Poles]],"")</f>
        <v>3.3472803347280332E-2</v>
      </c>
      <c r="I472" s="1">
        <f>IFERROR(Table3[[#This Row],[Steel (S)]]/Table3[[#This Row],[Total Poles]],"")</f>
        <v>0</v>
      </c>
      <c r="J472">
        <v>231</v>
      </c>
      <c r="K472" s="1">
        <f>IFERROR(Table3[[#This Row],[Wood (W)]]/Table3[[#This Row],[Total Poles]],"")</f>
        <v>0.96652719665271969</v>
      </c>
      <c r="L472">
        <v>239</v>
      </c>
    </row>
    <row r="473" spans="1:12" x14ac:dyDescent="0.25">
      <c r="A473" t="s">
        <v>737</v>
      </c>
      <c r="C473" s="1">
        <f>IFERROR((Table3[[#This Row],[Concrete (C)]]/Table3[[#This Row],[Total Poles]]),"")</f>
        <v>0</v>
      </c>
      <c r="E473" s="1">
        <f>IFERROR(Table3[[#This Row],[Ductile Iron (D)]]/Table3[[#This Row],[Total Poles]],"")</f>
        <v>0</v>
      </c>
      <c r="F473">
        <v>5</v>
      </c>
      <c r="G473" s="1">
        <f>IFERROR(Table3[[#This Row],[Fiberglass (F)]]/Table3[[#This Row],[Total Poles]],"")</f>
        <v>9.057971014492754E-3</v>
      </c>
      <c r="I473" s="1">
        <f>IFERROR(Table3[[#This Row],[Steel (S)]]/Table3[[#This Row],[Total Poles]],"")</f>
        <v>0</v>
      </c>
      <c r="J473">
        <v>547</v>
      </c>
      <c r="K473" s="1">
        <f>IFERROR(Table3[[#This Row],[Wood (W)]]/Table3[[#This Row],[Total Poles]],"")</f>
        <v>0.99094202898550721</v>
      </c>
      <c r="L473">
        <v>552</v>
      </c>
    </row>
    <row r="474" spans="1:12" x14ac:dyDescent="0.25">
      <c r="A474" t="s">
        <v>738</v>
      </c>
      <c r="C474" s="1">
        <f>IFERROR((Table3[[#This Row],[Concrete (C)]]/Table3[[#This Row],[Total Poles]]),"")</f>
        <v>0</v>
      </c>
      <c r="E474" s="1">
        <f>IFERROR(Table3[[#This Row],[Ductile Iron (D)]]/Table3[[#This Row],[Total Poles]],"")</f>
        <v>0</v>
      </c>
      <c r="F474">
        <v>1</v>
      </c>
      <c r="G474" s="1">
        <f>IFERROR(Table3[[#This Row],[Fiberglass (F)]]/Table3[[#This Row],[Total Poles]],"")</f>
        <v>3.105590062111801E-3</v>
      </c>
      <c r="I474" s="1">
        <f>IFERROR(Table3[[#This Row],[Steel (S)]]/Table3[[#This Row],[Total Poles]],"")</f>
        <v>0</v>
      </c>
      <c r="J474">
        <v>321</v>
      </c>
      <c r="K474" s="1">
        <f>IFERROR(Table3[[#This Row],[Wood (W)]]/Table3[[#This Row],[Total Poles]],"")</f>
        <v>0.99689440993788825</v>
      </c>
      <c r="L474">
        <v>322</v>
      </c>
    </row>
    <row r="475" spans="1:12" x14ac:dyDescent="0.25">
      <c r="A475" t="s">
        <v>739</v>
      </c>
      <c r="C475" s="1">
        <f>IFERROR((Table3[[#This Row],[Concrete (C)]]/Table3[[#This Row],[Total Poles]]),"")</f>
        <v>0</v>
      </c>
      <c r="E475" s="1">
        <f>IFERROR(Table3[[#This Row],[Ductile Iron (D)]]/Table3[[#This Row],[Total Poles]],"")</f>
        <v>0</v>
      </c>
      <c r="G475" s="1">
        <f>IFERROR(Table3[[#This Row],[Fiberglass (F)]]/Table3[[#This Row],[Total Poles]],"")</f>
        <v>0</v>
      </c>
      <c r="I475" s="1">
        <f>IFERROR(Table3[[#This Row],[Steel (S)]]/Table3[[#This Row],[Total Poles]],"")</f>
        <v>0</v>
      </c>
      <c r="J475">
        <v>392</v>
      </c>
      <c r="K475" s="1">
        <f>IFERROR(Table3[[#This Row],[Wood (W)]]/Table3[[#This Row],[Total Poles]],"")</f>
        <v>1</v>
      </c>
      <c r="L475">
        <v>392</v>
      </c>
    </row>
    <row r="476" spans="1:12" x14ac:dyDescent="0.25">
      <c r="A476" t="s">
        <v>740</v>
      </c>
      <c r="C476" s="1">
        <f>IFERROR((Table3[[#This Row],[Concrete (C)]]/Table3[[#This Row],[Total Poles]]),"")</f>
        <v>0</v>
      </c>
      <c r="E476" s="1">
        <f>IFERROR(Table3[[#This Row],[Ductile Iron (D)]]/Table3[[#This Row],[Total Poles]],"")</f>
        <v>0</v>
      </c>
      <c r="F476">
        <v>2</v>
      </c>
      <c r="G476" s="1">
        <f>IFERROR(Table3[[#This Row],[Fiberglass (F)]]/Table3[[#This Row],[Total Poles]],"")</f>
        <v>4.9875311720698253E-3</v>
      </c>
      <c r="I476" s="1">
        <f>IFERROR(Table3[[#This Row],[Steel (S)]]/Table3[[#This Row],[Total Poles]],"")</f>
        <v>0</v>
      </c>
      <c r="J476">
        <v>399</v>
      </c>
      <c r="K476" s="1">
        <f>IFERROR(Table3[[#This Row],[Wood (W)]]/Table3[[#This Row],[Total Poles]],"")</f>
        <v>0.99501246882793015</v>
      </c>
      <c r="L476">
        <v>401</v>
      </c>
    </row>
    <row r="477" spans="1:12" x14ac:dyDescent="0.25">
      <c r="A477" t="s">
        <v>741</v>
      </c>
      <c r="C477" s="1">
        <f>IFERROR((Table3[[#This Row],[Concrete (C)]]/Table3[[#This Row],[Total Poles]]),"")</f>
        <v>0</v>
      </c>
      <c r="E477" s="1">
        <f>IFERROR(Table3[[#This Row],[Ductile Iron (D)]]/Table3[[#This Row],[Total Poles]],"")</f>
        <v>0</v>
      </c>
      <c r="F477">
        <v>2</v>
      </c>
      <c r="G477" s="1">
        <f>IFERROR(Table3[[#This Row],[Fiberglass (F)]]/Table3[[#This Row],[Total Poles]],"")</f>
        <v>3.472222222222222E-3</v>
      </c>
      <c r="I477" s="1">
        <f>IFERROR(Table3[[#This Row],[Steel (S)]]/Table3[[#This Row],[Total Poles]],"")</f>
        <v>0</v>
      </c>
      <c r="J477">
        <v>574</v>
      </c>
      <c r="K477" s="1">
        <f>IFERROR(Table3[[#This Row],[Wood (W)]]/Table3[[#This Row],[Total Poles]],"")</f>
        <v>0.99652777777777779</v>
      </c>
      <c r="L477">
        <v>576</v>
      </c>
    </row>
    <row r="478" spans="1:12" x14ac:dyDescent="0.25">
      <c r="A478" t="s">
        <v>742</v>
      </c>
      <c r="C478" s="1">
        <f>IFERROR((Table3[[#This Row],[Concrete (C)]]/Table3[[#This Row],[Total Poles]]),"")</f>
        <v>0</v>
      </c>
      <c r="E478" s="1">
        <f>IFERROR(Table3[[#This Row],[Ductile Iron (D)]]/Table3[[#This Row],[Total Poles]],"")</f>
        <v>0</v>
      </c>
      <c r="G478" s="1">
        <f>IFERROR(Table3[[#This Row],[Fiberglass (F)]]/Table3[[#This Row],[Total Poles]],"")</f>
        <v>0</v>
      </c>
      <c r="I478" s="1">
        <f>IFERROR(Table3[[#This Row],[Steel (S)]]/Table3[[#This Row],[Total Poles]],"")</f>
        <v>0</v>
      </c>
      <c r="J478">
        <v>536</v>
      </c>
      <c r="K478" s="1">
        <f>IFERROR(Table3[[#This Row],[Wood (W)]]/Table3[[#This Row],[Total Poles]],"")</f>
        <v>1</v>
      </c>
      <c r="L478">
        <v>536</v>
      </c>
    </row>
    <row r="479" spans="1:12" x14ac:dyDescent="0.25">
      <c r="A479" t="s">
        <v>743</v>
      </c>
      <c r="B479">
        <v>2</v>
      </c>
      <c r="C479" s="1">
        <f>IFERROR((Table3[[#This Row],[Concrete (C)]]/Table3[[#This Row],[Total Poles]]),"")</f>
        <v>2.2123893805309734E-3</v>
      </c>
      <c r="D479">
        <v>1</v>
      </c>
      <c r="E479" s="1">
        <f>IFERROR(Table3[[#This Row],[Ductile Iron (D)]]/Table3[[#This Row],[Total Poles]],"")</f>
        <v>1.1061946902654867E-3</v>
      </c>
      <c r="G479" s="1">
        <f>IFERROR(Table3[[#This Row],[Fiberglass (F)]]/Table3[[#This Row],[Total Poles]],"")</f>
        <v>0</v>
      </c>
      <c r="H479">
        <v>1</v>
      </c>
      <c r="I479" s="1">
        <f>IFERROR(Table3[[#This Row],[Steel (S)]]/Table3[[#This Row],[Total Poles]],"")</f>
        <v>1.1061946902654867E-3</v>
      </c>
      <c r="J479">
        <v>900</v>
      </c>
      <c r="K479" s="1">
        <f>IFERROR(Table3[[#This Row],[Wood (W)]]/Table3[[#This Row],[Total Poles]],"")</f>
        <v>0.99557522123893805</v>
      </c>
      <c r="L479">
        <v>904</v>
      </c>
    </row>
    <row r="480" spans="1:12" x14ac:dyDescent="0.25">
      <c r="A480" t="s">
        <v>744</v>
      </c>
      <c r="C480" s="1">
        <f>IFERROR((Table3[[#This Row],[Concrete (C)]]/Table3[[#This Row],[Total Poles]]),"")</f>
        <v>0</v>
      </c>
      <c r="E480" s="1">
        <f>IFERROR(Table3[[#This Row],[Ductile Iron (D)]]/Table3[[#This Row],[Total Poles]],"")</f>
        <v>0</v>
      </c>
      <c r="F480">
        <v>5</v>
      </c>
      <c r="G480" s="1">
        <f>IFERROR(Table3[[#This Row],[Fiberglass (F)]]/Table3[[#This Row],[Total Poles]],"")</f>
        <v>1.1682242990654205E-2</v>
      </c>
      <c r="I480" s="1">
        <f>IFERROR(Table3[[#This Row],[Steel (S)]]/Table3[[#This Row],[Total Poles]],"")</f>
        <v>0</v>
      </c>
      <c r="J480">
        <v>423</v>
      </c>
      <c r="K480" s="1">
        <f>IFERROR(Table3[[#This Row],[Wood (W)]]/Table3[[#This Row],[Total Poles]],"")</f>
        <v>0.98831775700934577</v>
      </c>
      <c r="L480">
        <v>428</v>
      </c>
    </row>
    <row r="481" spans="1:12" x14ac:dyDescent="0.25">
      <c r="A481" t="s">
        <v>17</v>
      </c>
      <c r="C481" s="1">
        <f>IFERROR((Table3[[#This Row],[Concrete (C)]]/Table3[[#This Row],[Total Poles]]),"")</f>
        <v>0</v>
      </c>
      <c r="E481" s="1">
        <f>IFERROR(Table3[[#This Row],[Ductile Iron (D)]]/Table3[[#This Row],[Total Poles]],"")</f>
        <v>0</v>
      </c>
      <c r="G481" s="1">
        <f>IFERROR(Table3[[#This Row],[Fiberglass (F)]]/Table3[[#This Row],[Total Poles]],"")</f>
        <v>0</v>
      </c>
      <c r="I481" s="1">
        <f>IFERROR(Table3[[#This Row],[Steel (S)]]/Table3[[#This Row],[Total Poles]],"")</f>
        <v>0</v>
      </c>
      <c r="J481">
        <v>440</v>
      </c>
      <c r="K481" s="1">
        <f>IFERROR(Table3[[#This Row],[Wood (W)]]/Table3[[#This Row],[Total Poles]],"")</f>
        <v>1</v>
      </c>
      <c r="L481">
        <v>440</v>
      </c>
    </row>
    <row r="482" spans="1:12" x14ac:dyDescent="0.25">
      <c r="A482" t="s">
        <v>745</v>
      </c>
      <c r="C482" s="1">
        <f>IFERROR((Table3[[#This Row],[Concrete (C)]]/Table3[[#This Row],[Total Poles]]),"")</f>
        <v>0</v>
      </c>
      <c r="E482" s="1">
        <f>IFERROR(Table3[[#This Row],[Ductile Iron (D)]]/Table3[[#This Row],[Total Poles]],"")</f>
        <v>0</v>
      </c>
      <c r="G482" s="1">
        <f>IFERROR(Table3[[#This Row],[Fiberglass (F)]]/Table3[[#This Row],[Total Poles]],"")</f>
        <v>0</v>
      </c>
      <c r="I482" s="1">
        <f>IFERROR(Table3[[#This Row],[Steel (S)]]/Table3[[#This Row],[Total Poles]],"")</f>
        <v>0</v>
      </c>
      <c r="J482">
        <v>429</v>
      </c>
      <c r="K482" s="1">
        <f>IFERROR(Table3[[#This Row],[Wood (W)]]/Table3[[#This Row],[Total Poles]],"")</f>
        <v>1</v>
      </c>
      <c r="L482">
        <v>429</v>
      </c>
    </row>
    <row r="483" spans="1:12" x14ac:dyDescent="0.25">
      <c r="A483" t="s">
        <v>746</v>
      </c>
      <c r="C483" s="1">
        <f>IFERROR((Table3[[#This Row],[Concrete (C)]]/Table3[[#This Row],[Total Poles]]),"")</f>
        <v>0</v>
      </c>
      <c r="E483" s="1">
        <f>IFERROR(Table3[[#This Row],[Ductile Iron (D)]]/Table3[[#This Row],[Total Poles]],"")</f>
        <v>0</v>
      </c>
      <c r="G483" s="1">
        <f>IFERROR(Table3[[#This Row],[Fiberglass (F)]]/Table3[[#This Row],[Total Poles]],"")</f>
        <v>0</v>
      </c>
      <c r="I483" s="1">
        <f>IFERROR(Table3[[#This Row],[Steel (S)]]/Table3[[#This Row],[Total Poles]],"")</f>
        <v>0</v>
      </c>
      <c r="J483">
        <v>321</v>
      </c>
      <c r="K483" s="1">
        <f>IFERROR(Table3[[#This Row],[Wood (W)]]/Table3[[#This Row],[Total Poles]],"")</f>
        <v>1</v>
      </c>
      <c r="L483">
        <v>321</v>
      </c>
    </row>
    <row r="484" spans="1:12" x14ac:dyDescent="0.25">
      <c r="A484" t="s">
        <v>747</v>
      </c>
      <c r="B484">
        <v>2</v>
      </c>
      <c r="C484" s="1">
        <f>IFERROR((Table3[[#This Row],[Concrete (C)]]/Table3[[#This Row],[Total Poles]]),"")</f>
        <v>2.2446689113355782E-3</v>
      </c>
      <c r="E484" s="1">
        <f>IFERROR(Table3[[#This Row],[Ductile Iron (D)]]/Table3[[#This Row],[Total Poles]],"")</f>
        <v>0</v>
      </c>
      <c r="F484">
        <v>4</v>
      </c>
      <c r="G484" s="1">
        <f>IFERROR(Table3[[#This Row],[Fiberglass (F)]]/Table3[[#This Row],[Total Poles]],"")</f>
        <v>4.4893378226711564E-3</v>
      </c>
      <c r="I484" s="1">
        <f>IFERROR(Table3[[#This Row],[Steel (S)]]/Table3[[#This Row],[Total Poles]],"")</f>
        <v>0</v>
      </c>
      <c r="J484">
        <v>885</v>
      </c>
      <c r="K484" s="1">
        <f>IFERROR(Table3[[#This Row],[Wood (W)]]/Table3[[#This Row],[Total Poles]],"")</f>
        <v>0.9932659932659933</v>
      </c>
      <c r="L484">
        <v>891</v>
      </c>
    </row>
    <row r="485" spans="1:12" x14ac:dyDescent="0.25">
      <c r="A485" t="s">
        <v>149</v>
      </c>
      <c r="C485" s="1">
        <f>IFERROR((Table3[[#This Row],[Concrete (C)]]/Table3[[#This Row],[Total Poles]]),"")</f>
        <v>0</v>
      </c>
      <c r="E485" s="1">
        <f>IFERROR(Table3[[#This Row],[Ductile Iron (D)]]/Table3[[#This Row],[Total Poles]],"")</f>
        <v>0</v>
      </c>
      <c r="F485">
        <v>2</v>
      </c>
      <c r="G485" s="1">
        <f>IFERROR(Table3[[#This Row],[Fiberglass (F)]]/Table3[[#This Row],[Total Poles]],"")</f>
        <v>2.8490028490028491E-3</v>
      </c>
      <c r="I485" s="1">
        <f>IFERROR(Table3[[#This Row],[Steel (S)]]/Table3[[#This Row],[Total Poles]],"")</f>
        <v>0</v>
      </c>
      <c r="J485">
        <v>700</v>
      </c>
      <c r="K485" s="1">
        <f>IFERROR(Table3[[#This Row],[Wood (W)]]/Table3[[#This Row],[Total Poles]],"")</f>
        <v>0.9971509971509972</v>
      </c>
      <c r="L485">
        <v>702</v>
      </c>
    </row>
    <row r="486" spans="1:12" x14ac:dyDescent="0.25">
      <c r="A486" t="s">
        <v>150</v>
      </c>
      <c r="C486" s="1">
        <f>IFERROR((Table3[[#This Row],[Concrete (C)]]/Table3[[#This Row],[Total Poles]]),"")</f>
        <v>0</v>
      </c>
      <c r="E486" s="1">
        <f>IFERROR(Table3[[#This Row],[Ductile Iron (D)]]/Table3[[#This Row],[Total Poles]],"")</f>
        <v>0</v>
      </c>
      <c r="F486">
        <v>3</v>
      </c>
      <c r="G486" s="1">
        <f>IFERROR(Table3[[#This Row],[Fiberglass (F)]]/Table3[[#This Row],[Total Poles]],"")</f>
        <v>3.5971223021582736E-3</v>
      </c>
      <c r="H486">
        <v>2</v>
      </c>
      <c r="I486" s="1">
        <f>IFERROR(Table3[[#This Row],[Steel (S)]]/Table3[[#This Row],[Total Poles]],"")</f>
        <v>2.3980815347721821E-3</v>
      </c>
      <c r="J486">
        <v>829</v>
      </c>
      <c r="K486" s="1">
        <f>IFERROR(Table3[[#This Row],[Wood (W)]]/Table3[[#This Row],[Total Poles]],"")</f>
        <v>0.99400479616306958</v>
      </c>
      <c r="L486">
        <v>834</v>
      </c>
    </row>
    <row r="487" spans="1:12" x14ac:dyDescent="0.25">
      <c r="A487" t="s">
        <v>748</v>
      </c>
      <c r="C487" s="1">
        <f>IFERROR((Table3[[#This Row],[Concrete (C)]]/Table3[[#This Row],[Total Poles]]),"")</f>
        <v>0</v>
      </c>
      <c r="E487" s="1">
        <f>IFERROR(Table3[[#This Row],[Ductile Iron (D)]]/Table3[[#This Row],[Total Poles]],"")</f>
        <v>0</v>
      </c>
      <c r="F487">
        <v>1</v>
      </c>
      <c r="G487" s="1">
        <f>IFERROR(Table3[[#This Row],[Fiberglass (F)]]/Table3[[#This Row],[Total Poles]],"")</f>
        <v>1.6611295681063123E-3</v>
      </c>
      <c r="I487" s="1">
        <f>IFERROR(Table3[[#This Row],[Steel (S)]]/Table3[[#This Row],[Total Poles]],"")</f>
        <v>0</v>
      </c>
      <c r="J487">
        <v>601</v>
      </c>
      <c r="K487" s="1">
        <f>IFERROR(Table3[[#This Row],[Wood (W)]]/Table3[[#This Row],[Total Poles]],"")</f>
        <v>0.99833887043189373</v>
      </c>
      <c r="L487">
        <v>602</v>
      </c>
    </row>
    <row r="488" spans="1:12" x14ac:dyDescent="0.25">
      <c r="A488" t="s">
        <v>151</v>
      </c>
      <c r="B488">
        <v>1</v>
      </c>
      <c r="C488" s="1">
        <f>IFERROR((Table3[[#This Row],[Concrete (C)]]/Table3[[#This Row],[Total Poles]]),"")</f>
        <v>1.5772870662460567E-3</v>
      </c>
      <c r="E488" s="1">
        <f>IFERROR(Table3[[#This Row],[Ductile Iron (D)]]/Table3[[#This Row],[Total Poles]],"")</f>
        <v>0</v>
      </c>
      <c r="G488" s="1">
        <f>IFERROR(Table3[[#This Row],[Fiberglass (F)]]/Table3[[#This Row],[Total Poles]],"")</f>
        <v>0</v>
      </c>
      <c r="I488" s="1">
        <f>IFERROR(Table3[[#This Row],[Steel (S)]]/Table3[[#This Row],[Total Poles]],"")</f>
        <v>0</v>
      </c>
      <c r="J488">
        <v>633</v>
      </c>
      <c r="K488" s="1">
        <f>IFERROR(Table3[[#This Row],[Wood (W)]]/Table3[[#This Row],[Total Poles]],"")</f>
        <v>0.99842271293375395</v>
      </c>
      <c r="L488">
        <v>634</v>
      </c>
    </row>
    <row r="489" spans="1:12" x14ac:dyDescent="0.25">
      <c r="A489" t="s">
        <v>152</v>
      </c>
      <c r="C489" s="1">
        <f>IFERROR((Table3[[#This Row],[Concrete (C)]]/Table3[[#This Row],[Total Poles]]),"")</f>
        <v>0</v>
      </c>
      <c r="E489" s="1">
        <f>IFERROR(Table3[[#This Row],[Ductile Iron (D)]]/Table3[[#This Row],[Total Poles]],"")</f>
        <v>0</v>
      </c>
      <c r="G489" s="1">
        <f>IFERROR(Table3[[#This Row],[Fiberglass (F)]]/Table3[[#This Row],[Total Poles]],"")</f>
        <v>0</v>
      </c>
      <c r="I489" s="1">
        <f>IFERROR(Table3[[#This Row],[Steel (S)]]/Table3[[#This Row],[Total Poles]],"")</f>
        <v>0</v>
      </c>
      <c r="J489">
        <v>969</v>
      </c>
      <c r="K489" s="1">
        <f>IFERROR(Table3[[#This Row],[Wood (W)]]/Table3[[#This Row],[Total Poles]],"")</f>
        <v>1</v>
      </c>
      <c r="L489">
        <v>969</v>
      </c>
    </row>
    <row r="490" spans="1:12" x14ac:dyDescent="0.25">
      <c r="A490" t="s">
        <v>153</v>
      </c>
      <c r="B490">
        <v>1</v>
      </c>
      <c r="C490" s="1">
        <f>IFERROR((Table3[[#This Row],[Concrete (C)]]/Table3[[#This Row],[Total Poles]]),"")</f>
        <v>3.1545741324921135E-3</v>
      </c>
      <c r="E490" s="1">
        <f>IFERROR(Table3[[#This Row],[Ductile Iron (D)]]/Table3[[#This Row],[Total Poles]],"")</f>
        <v>0</v>
      </c>
      <c r="G490" s="1">
        <f>IFERROR(Table3[[#This Row],[Fiberglass (F)]]/Table3[[#This Row],[Total Poles]],"")</f>
        <v>0</v>
      </c>
      <c r="I490" s="1">
        <f>IFERROR(Table3[[#This Row],[Steel (S)]]/Table3[[#This Row],[Total Poles]],"")</f>
        <v>0</v>
      </c>
      <c r="J490">
        <v>316</v>
      </c>
      <c r="K490" s="1">
        <f>IFERROR(Table3[[#This Row],[Wood (W)]]/Table3[[#This Row],[Total Poles]],"")</f>
        <v>0.99684542586750791</v>
      </c>
      <c r="L490">
        <v>317</v>
      </c>
    </row>
    <row r="491" spans="1:12" x14ac:dyDescent="0.25">
      <c r="A491" t="s">
        <v>749</v>
      </c>
      <c r="C491" s="1">
        <f>IFERROR((Table3[[#This Row],[Concrete (C)]]/Table3[[#This Row],[Total Poles]]),"")</f>
        <v>0</v>
      </c>
      <c r="E491" s="1">
        <f>IFERROR(Table3[[#This Row],[Ductile Iron (D)]]/Table3[[#This Row],[Total Poles]],"")</f>
        <v>0</v>
      </c>
      <c r="F491">
        <v>1</v>
      </c>
      <c r="G491" s="1">
        <f>IFERROR(Table3[[#This Row],[Fiberglass (F)]]/Table3[[#This Row],[Total Poles]],"")</f>
        <v>1.3774104683195593E-3</v>
      </c>
      <c r="I491" s="1">
        <f>IFERROR(Table3[[#This Row],[Steel (S)]]/Table3[[#This Row],[Total Poles]],"")</f>
        <v>0</v>
      </c>
      <c r="J491">
        <v>725</v>
      </c>
      <c r="K491" s="1">
        <f>IFERROR(Table3[[#This Row],[Wood (W)]]/Table3[[#This Row],[Total Poles]],"")</f>
        <v>0.99862258953168048</v>
      </c>
      <c r="L491">
        <v>726</v>
      </c>
    </row>
    <row r="492" spans="1:12" x14ac:dyDescent="0.25">
      <c r="A492" t="s">
        <v>750</v>
      </c>
      <c r="B492">
        <v>6</v>
      </c>
      <c r="C492" s="1">
        <f>IFERROR((Table3[[#This Row],[Concrete (C)]]/Table3[[#This Row],[Total Poles]]),"")</f>
        <v>8.4626234132581107E-3</v>
      </c>
      <c r="E492" s="1">
        <f>IFERROR(Table3[[#This Row],[Ductile Iron (D)]]/Table3[[#This Row],[Total Poles]],"")</f>
        <v>0</v>
      </c>
      <c r="F492">
        <v>1</v>
      </c>
      <c r="G492" s="1">
        <f>IFERROR(Table3[[#This Row],[Fiberglass (F)]]/Table3[[#This Row],[Total Poles]],"")</f>
        <v>1.4104372355430183E-3</v>
      </c>
      <c r="H492">
        <v>1</v>
      </c>
      <c r="I492" s="1">
        <f>IFERROR(Table3[[#This Row],[Steel (S)]]/Table3[[#This Row],[Total Poles]],"")</f>
        <v>1.4104372355430183E-3</v>
      </c>
      <c r="J492">
        <v>701</v>
      </c>
      <c r="K492" s="1">
        <f>IFERROR(Table3[[#This Row],[Wood (W)]]/Table3[[#This Row],[Total Poles]],"")</f>
        <v>0.98871650211565587</v>
      </c>
      <c r="L492">
        <v>709</v>
      </c>
    </row>
    <row r="493" spans="1:12" x14ac:dyDescent="0.25">
      <c r="A493" t="s">
        <v>751</v>
      </c>
      <c r="B493">
        <v>1</v>
      </c>
      <c r="C493" s="1">
        <f>IFERROR((Table3[[#This Row],[Concrete (C)]]/Table3[[#This Row],[Total Poles]]),"")</f>
        <v>2.012072434607646E-3</v>
      </c>
      <c r="E493" s="1">
        <f>IFERROR(Table3[[#This Row],[Ductile Iron (D)]]/Table3[[#This Row],[Total Poles]],"")</f>
        <v>0</v>
      </c>
      <c r="G493" s="1">
        <f>IFERROR(Table3[[#This Row],[Fiberglass (F)]]/Table3[[#This Row],[Total Poles]],"")</f>
        <v>0</v>
      </c>
      <c r="H493">
        <v>1</v>
      </c>
      <c r="I493" s="1">
        <f>IFERROR(Table3[[#This Row],[Steel (S)]]/Table3[[#This Row],[Total Poles]],"")</f>
        <v>2.012072434607646E-3</v>
      </c>
      <c r="J493">
        <v>495</v>
      </c>
      <c r="K493" s="1">
        <f>IFERROR(Table3[[#This Row],[Wood (W)]]/Table3[[#This Row],[Total Poles]],"")</f>
        <v>0.99597585513078468</v>
      </c>
      <c r="L493">
        <v>497</v>
      </c>
    </row>
    <row r="494" spans="1:12" x14ac:dyDescent="0.25">
      <c r="A494" t="s">
        <v>752</v>
      </c>
      <c r="C494" s="1">
        <f>IFERROR((Table3[[#This Row],[Concrete (C)]]/Table3[[#This Row],[Total Poles]]),"")</f>
        <v>0</v>
      </c>
      <c r="E494" s="1">
        <f>IFERROR(Table3[[#This Row],[Ductile Iron (D)]]/Table3[[#This Row],[Total Poles]],"")</f>
        <v>0</v>
      </c>
      <c r="F494">
        <v>2</v>
      </c>
      <c r="G494" s="1">
        <f>IFERROR(Table3[[#This Row],[Fiberglass (F)]]/Table3[[#This Row],[Total Poles]],"")</f>
        <v>2.5641025641025641E-3</v>
      </c>
      <c r="I494" s="1">
        <f>IFERROR(Table3[[#This Row],[Steel (S)]]/Table3[[#This Row],[Total Poles]],"")</f>
        <v>0</v>
      </c>
      <c r="J494">
        <v>778</v>
      </c>
      <c r="K494" s="1">
        <f>IFERROR(Table3[[#This Row],[Wood (W)]]/Table3[[#This Row],[Total Poles]],"")</f>
        <v>0.99743589743589745</v>
      </c>
      <c r="L494">
        <v>780</v>
      </c>
    </row>
    <row r="495" spans="1:12" x14ac:dyDescent="0.25">
      <c r="A495" t="s">
        <v>753</v>
      </c>
      <c r="C495" s="1">
        <f>IFERROR((Table3[[#This Row],[Concrete (C)]]/Table3[[#This Row],[Total Poles]]),"")</f>
        <v>0</v>
      </c>
      <c r="E495" s="1">
        <f>IFERROR(Table3[[#This Row],[Ductile Iron (D)]]/Table3[[#This Row],[Total Poles]],"")</f>
        <v>0</v>
      </c>
      <c r="G495" s="1">
        <f>IFERROR(Table3[[#This Row],[Fiberglass (F)]]/Table3[[#This Row],[Total Poles]],"")</f>
        <v>0</v>
      </c>
      <c r="I495" s="1">
        <f>IFERROR(Table3[[#This Row],[Steel (S)]]/Table3[[#This Row],[Total Poles]],"")</f>
        <v>0</v>
      </c>
      <c r="J495">
        <v>17</v>
      </c>
      <c r="K495" s="1">
        <f>IFERROR(Table3[[#This Row],[Wood (W)]]/Table3[[#This Row],[Total Poles]],"")</f>
        <v>1</v>
      </c>
      <c r="L495">
        <v>17</v>
      </c>
    </row>
    <row r="496" spans="1:12" x14ac:dyDescent="0.25">
      <c r="A496" t="s">
        <v>754</v>
      </c>
      <c r="C496" s="1">
        <f>IFERROR((Table3[[#This Row],[Concrete (C)]]/Table3[[#This Row],[Total Poles]]),"")</f>
        <v>0</v>
      </c>
      <c r="E496" s="1">
        <f>IFERROR(Table3[[#This Row],[Ductile Iron (D)]]/Table3[[#This Row],[Total Poles]],"")</f>
        <v>0</v>
      </c>
      <c r="F496">
        <v>1</v>
      </c>
      <c r="G496" s="1">
        <f>IFERROR(Table3[[#This Row],[Fiberglass (F)]]/Table3[[#This Row],[Total Poles]],"")</f>
        <v>3.2786885245901639E-3</v>
      </c>
      <c r="H496">
        <v>1</v>
      </c>
      <c r="I496" s="1">
        <f>IFERROR(Table3[[#This Row],[Steel (S)]]/Table3[[#This Row],[Total Poles]],"")</f>
        <v>3.2786885245901639E-3</v>
      </c>
      <c r="J496">
        <v>303</v>
      </c>
      <c r="K496" s="1">
        <f>IFERROR(Table3[[#This Row],[Wood (W)]]/Table3[[#This Row],[Total Poles]],"")</f>
        <v>0.99344262295081964</v>
      </c>
      <c r="L496">
        <v>305</v>
      </c>
    </row>
    <row r="497" spans="1:12" x14ac:dyDescent="0.25">
      <c r="A497" t="s">
        <v>755</v>
      </c>
      <c r="C497" s="1">
        <f>IFERROR((Table3[[#This Row],[Concrete (C)]]/Table3[[#This Row],[Total Poles]]),"")</f>
        <v>0</v>
      </c>
      <c r="D497">
        <v>1</v>
      </c>
      <c r="E497" s="1">
        <f>IFERROR(Table3[[#This Row],[Ductile Iron (D)]]/Table3[[#This Row],[Total Poles]],"")</f>
        <v>6.6225165562913907E-3</v>
      </c>
      <c r="F497">
        <v>2</v>
      </c>
      <c r="G497" s="1">
        <f>IFERROR(Table3[[#This Row],[Fiberglass (F)]]/Table3[[#This Row],[Total Poles]],"")</f>
        <v>1.3245033112582781E-2</v>
      </c>
      <c r="I497" s="1">
        <f>IFERROR(Table3[[#This Row],[Steel (S)]]/Table3[[#This Row],[Total Poles]],"")</f>
        <v>0</v>
      </c>
      <c r="J497">
        <v>148</v>
      </c>
      <c r="K497" s="1">
        <f>IFERROR(Table3[[#This Row],[Wood (W)]]/Table3[[#This Row],[Total Poles]],"")</f>
        <v>0.98013245033112584</v>
      </c>
      <c r="L497">
        <v>151</v>
      </c>
    </row>
    <row r="498" spans="1:12" x14ac:dyDescent="0.25">
      <c r="A498" t="s">
        <v>756</v>
      </c>
      <c r="C498" s="1">
        <f>IFERROR((Table3[[#This Row],[Concrete (C)]]/Table3[[#This Row],[Total Poles]]),"")</f>
        <v>0</v>
      </c>
      <c r="E498" s="1">
        <f>IFERROR(Table3[[#This Row],[Ductile Iron (D)]]/Table3[[#This Row],[Total Poles]],"")</f>
        <v>0</v>
      </c>
      <c r="F498">
        <v>4</v>
      </c>
      <c r="G498" s="1">
        <f>IFERROR(Table3[[#This Row],[Fiberglass (F)]]/Table3[[#This Row],[Total Poles]],"")</f>
        <v>8.0160320641282558E-3</v>
      </c>
      <c r="I498" s="1">
        <f>IFERROR(Table3[[#This Row],[Steel (S)]]/Table3[[#This Row],[Total Poles]],"")</f>
        <v>0</v>
      </c>
      <c r="J498">
        <v>495</v>
      </c>
      <c r="K498" s="1">
        <f>IFERROR(Table3[[#This Row],[Wood (W)]]/Table3[[#This Row],[Total Poles]],"")</f>
        <v>0.99198396793587174</v>
      </c>
      <c r="L498">
        <v>499</v>
      </c>
    </row>
    <row r="499" spans="1:12" x14ac:dyDescent="0.25">
      <c r="A499" t="s">
        <v>757</v>
      </c>
      <c r="B499">
        <v>1</v>
      </c>
      <c r="C499" s="1">
        <f>IFERROR((Table3[[#This Row],[Concrete (C)]]/Table3[[#This Row],[Total Poles]]),"")</f>
        <v>8.0000000000000002E-3</v>
      </c>
      <c r="E499" s="1">
        <f>IFERROR(Table3[[#This Row],[Ductile Iron (D)]]/Table3[[#This Row],[Total Poles]],"")</f>
        <v>0</v>
      </c>
      <c r="F499">
        <v>2</v>
      </c>
      <c r="G499" s="1">
        <f>IFERROR(Table3[[#This Row],[Fiberglass (F)]]/Table3[[#This Row],[Total Poles]],"")</f>
        <v>1.6E-2</v>
      </c>
      <c r="H499">
        <v>1</v>
      </c>
      <c r="I499" s="1">
        <f>IFERROR(Table3[[#This Row],[Steel (S)]]/Table3[[#This Row],[Total Poles]],"")</f>
        <v>8.0000000000000002E-3</v>
      </c>
      <c r="J499">
        <v>121</v>
      </c>
      <c r="K499" s="1">
        <f>IFERROR(Table3[[#This Row],[Wood (W)]]/Table3[[#This Row],[Total Poles]],"")</f>
        <v>0.96799999999999997</v>
      </c>
      <c r="L499">
        <v>125</v>
      </c>
    </row>
    <row r="500" spans="1:12" x14ac:dyDescent="0.25">
      <c r="A500" t="s">
        <v>154</v>
      </c>
      <c r="C500" s="1">
        <f>IFERROR((Table3[[#This Row],[Concrete (C)]]/Table3[[#This Row],[Total Poles]]),"")</f>
        <v>0</v>
      </c>
      <c r="E500" s="1">
        <f>IFERROR(Table3[[#This Row],[Ductile Iron (D)]]/Table3[[#This Row],[Total Poles]],"")</f>
        <v>0</v>
      </c>
      <c r="G500" s="1">
        <f>IFERROR(Table3[[#This Row],[Fiberglass (F)]]/Table3[[#This Row],[Total Poles]],"")</f>
        <v>0</v>
      </c>
      <c r="H500">
        <v>1</v>
      </c>
      <c r="I500" s="1">
        <f>IFERROR(Table3[[#This Row],[Steel (S)]]/Table3[[#This Row],[Total Poles]],"")</f>
        <v>8.130081300813009E-3</v>
      </c>
      <c r="J500">
        <v>122</v>
      </c>
      <c r="K500" s="1">
        <f>IFERROR(Table3[[#This Row],[Wood (W)]]/Table3[[#This Row],[Total Poles]],"")</f>
        <v>0.99186991869918695</v>
      </c>
      <c r="L500">
        <v>123</v>
      </c>
    </row>
    <row r="501" spans="1:12" x14ac:dyDescent="0.25">
      <c r="A501" t="s">
        <v>758</v>
      </c>
      <c r="C501" s="1">
        <f>IFERROR((Table3[[#This Row],[Concrete (C)]]/Table3[[#This Row],[Total Poles]]),"")</f>
        <v>0</v>
      </c>
      <c r="E501" s="1">
        <f>IFERROR(Table3[[#This Row],[Ductile Iron (D)]]/Table3[[#This Row],[Total Poles]],"")</f>
        <v>0</v>
      </c>
      <c r="F501">
        <v>7</v>
      </c>
      <c r="G501" s="1">
        <f>IFERROR(Table3[[#This Row],[Fiberglass (F)]]/Table3[[#This Row],[Total Poles]],"")</f>
        <v>2.8340080971659919E-2</v>
      </c>
      <c r="I501" s="1">
        <f>IFERROR(Table3[[#This Row],[Steel (S)]]/Table3[[#This Row],[Total Poles]],"")</f>
        <v>0</v>
      </c>
      <c r="J501">
        <v>240</v>
      </c>
      <c r="K501" s="1">
        <f>IFERROR(Table3[[#This Row],[Wood (W)]]/Table3[[#This Row],[Total Poles]],"")</f>
        <v>0.97165991902834004</v>
      </c>
      <c r="L501">
        <v>247</v>
      </c>
    </row>
    <row r="502" spans="1:12" x14ac:dyDescent="0.25">
      <c r="A502" t="s">
        <v>759</v>
      </c>
      <c r="C502" s="1">
        <f>IFERROR((Table3[[#This Row],[Concrete (C)]]/Table3[[#This Row],[Total Poles]]),"")</f>
        <v>0</v>
      </c>
      <c r="E502" s="1">
        <f>IFERROR(Table3[[#This Row],[Ductile Iron (D)]]/Table3[[#This Row],[Total Poles]],"")</f>
        <v>0</v>
      </c>
      <c r="F502">
        <v>5</v>
      </c>
      <c r="G502" s="1">
        <f>IFERROR(Table3[[#This Row],[Fiberglass (F)]]/Table3[[#This Row],[Total Poles]],"")</f>
        <v>7.5987841945288756E-3</v>
      </c>
      <c r="I502" s="1">
        <f>IFERROR(Table3[[#This Row],[Steel (S)]]/Table3[[#This Row],[Total Poles]],"")</f>
        <v>0</v>
      </c>
      <c r="J502">
        <v>653</v>
      </c>
      <c r="K502" s="1">
        <f>IFERROR(Table3[[#This Row],[Wood (W)]]/Table3[[#This Row],[Total Poles]],"")</f>
        <v>0.99240121580547114</v>
      </c>
      <c r="L502">
        <v>658</v>
      </c>
    </row>
    <row r="503" spans="1:12" x14ac:dyDescent="0.25">
      <c r="A503" t="s">
        <v>760</v>
      </c>
      <c r="C503" s="1">
        <f>IFERROR((Table3[[#This Row],[Concrete (C)]]/Table3[[#This Row],[Total Poles]]),"")</f>
        <v>0</v>
      </c>
      <c r="D503">
        <v>9</v>
      </c>
      <c r="E503" s="1">
        <f>IFERROR(Table3[[#This Row],[Ductile Iron (D)]]/Table3[[#This Row],[Total Poles]],"")</f>
        <v>1.8036072144288578E-2</v>
      </c>
      <c r="F503">
        <v>14</v>
      </c>
      <c r="G503" s="1">
        <f>IFERROR(Table3[[#This Row],[Fiberglass (F)]]/Table3[[#This Row],[Total Poles]],"")</f>
        <v>2.8056112224448898E-2</v>
      </c>
      <c r="H503">
        <v>1</v>
      </c>
      <c r="I503" s="1">
        <f>IFERROR(Table3[[#This Row],[Steel (S)]]/Table3[[#This Row],[Total Poles]],"")</f>
        <v>2.004008016032064E-3</v>
      </c>
      <c r="J503">
        <v>475</v>
      </c>
      <c r="K503" s="1">
        <f>IFERROR(Table3[[#This Row],[Wood (W)]]/Table3[[#This Row],[Total Poles]],"")</f>
        <v>0.95190380761523041</v>
      </c>
      <c r="L503">
        <v>499</v>
      </c>
    </row>
    <row r="504" spans="1:12" x14ac:dyDescent="0.25">
      <c r="A504" t="s">
        <v>761</v>
      </c>
      <c r="C504" s="1">
        <f>IFERROR((Table3[[#This Row],[Concrete (C)]]/Table3[[#This Row],[Total Poles]]),"")</f>
        <v>0</v>
      </c>
      <c r="D504">
        <v>1</v>
      </c>
      <c r="E504" s="1">
        <f>IFERROR(Table3[[#This Row],[Ductile Iron (D)]]/Table3[[#This Row],[Total Poles]],"")</f>
        <v>1.697792869269949E-3</v>
      </c>
      <c r="F504">
        <v>8</v>
      </c>
      <c r="G504" s="1">
        <f>IFERROR(Table3[[#This Row],[Fiberglass (F)]]/Table3[[#This Row],[Total Poles]],"")</f>
        <v>1.3582342954159592E-2</v>
      </c>
      <c r="I504" s="1">
        <f>IFERROR(Table3[[#This Row],[Steel (S)]]/Table3[[#This Row],[Total Poles]],"")</f>
        <v>0</v>
      </c>
      <c r="J504">
        <v>580</v>
      </c>
      <c r="K504" s="1">
        <f>IFERROR(Table3[[#This Row],[Wood (W)]]/Table3[[#This Row],[Total Poles]],"")</f>
        <v>0.98471986417657043</v>
      </c>
      <c r="L504">
        <v>589</v>
      </c>
    </row>
    <row r="505" spans="1:12" x14ac:dyDescent="0.25">
      <c r="A505" t="s">
        <v>155</v>
      </c>
      <c r="B505">
        <v>2</v>
      </c>
      <c r="C505" s="1">
        <f>IFERROR((Table3[[#This Row],[Concrete (C)]]/Table3[[#This Row],[Total Poles]]),"")</f>
        <v>1.1363636363636364E-2</v>
      </c>
      <c r="E505" s="1">
        <f>IFERROR(Table3[[#This Row],[Ductile Iron (D)]]/Table3[[#This Row],[Total Poles]],"")</f>
        <v>0</v>
      </c>
      <c r="G505" s="1">
        <f>IFERROR(Table3[[#This Row],[Fiberglass (F)]]/Table3[[#This Row],[Total Poles]],"")</f>
        <v>0</v>
      </c>
      <c r="I505" s="1">
        <f>IFERROR(Table3[[#This Row],[Steel (S)]]/Table3[[#This Row],[Total Poles]],"")</f>
        <v>0</v>
      </c>
      <c r="J505">
        <v>174</v>
      </c>
      <c r="K505" s="1">
        <f>IFERROR(Table3[[#This Row],[Wood (W)]]/Table3[[#This Row],[Total Poles]],"")</f>
        <v>0.98863636363636365</v>
      </c>
      <c r="L505">
        <v>176</v>
      </c>
    </row>
    <row r="506" spans="1:12" x14ac:dyDescent="0.25">
      <c r="A506" t="s">
        <v>762</v>
      </c>
      <c r="C506" s="1">
        <f>IFERROR((Table3[[#This Row],[Concrete (C)]]/Table3[[#This Row],[Total Poles]]),"")</f>
        <v>0</v>
      </c>
      <c r="E506" s="1">
        <f>IFERROR(Table3[[#This Row],[Ductile Iron (D)]]/Table3[[#This Row],[Total Poles]],"")</f>
        <v>0</v>
      </c>
      <c r="F506">
        <v>3</v>
      </c>
      <c r="G506" s="1">
        <f>IFERROR(Table3[[#This Row],[Fiberglass (F)]]/Table3[[#This Row],[Total Poles]],"")</f>
        <v>1.6042780748663103E-2</v>
      </c>
      <c r="H506">
        <v>25</v>
      </c>
      <c r="I506" s="1">
        <f>IFERROR(Table3[[#This Row],[Steel (S)]]/Table3[[#This Row],[Total Poles]],"")</f>
        <v>0.13368983957219252</v>
      </c>
      <c r="J506">
        <v>159</v>
      </c>
      <c r="K506" s="1">
        <f>IFERROR(Table3[[#This Row],[Wood (W)]]/Table3[[#This Row],[Total Poles]],"")</f>
        <v>0.85026737967914434</v>
      </c>
      <c r="L506">
        <v>187</v>
      </c>
    </row>
    <row r="507" spans="1:12" x14ac:dyDescent="0.25">
      <c r="A507" t="s">
        <v>763</v>
      </c>
      <c r="B507">
        <v>1</v>
      </c>
      <c r="C507" s="1">
        <f>IFERROR((Table3[[#This Row],[Concrete (C)]]/Table3[[#This Row],[Total Poles]]),"")</f>
        <v>2.8735632183908046E-3</v>
      </c>
      <c r="E507" s="1">
        <f>IFERROR(Table3[[#This Row],[Ductile Iron (D)]]/Table3[[#This Row],[Total Poles]],"")</f>
        <v>0</v>
      </c>
      <c r="F507">
        <v>4</v>
      </c>
      <c r="G507" s="1">
        <f>IFERROR(Table3[[#This Row],[Fiberglass (F)]]/Table3[[#This Row],[Total Poles]],"")</f>
        <v>1.1494252873563218E-2</v>
      </c>
      <c r="H507">
        <v>6</v>
      </c>
      <c r="I507" s="1">
        <f>IFERROR(Table3[[#This Row],[Steel (S)]]/Table3[[#This Row],[Total Poles]],"")</f>
        <v>1.7241379310344827E-2</v>
      </c>
      <c r="J507">
        <v>337</v>
      </c>
      <c r="K507" s="1">
        <f>IFERROR(Table3[[#This Row],[Wood (W)]]/Table3[[#This Row],[Total Poles]],"")</f>
        <v>0.9683908045977011</v>
      </c>
      <c r="L507">
        <v>348</v>
      </c>
    </row>
    <row r="508" spans="1:12" x14ac:dyDescent="0.25">
      <c r="A508" t="s">
        <v>764</v>
      </c>
      <c r="C508" s="1">
        <f>IFERROR((Table3[[#This Row],[Concrete (C)]]/Table3[[#This Row],[Total Poles]]),"")</f>
        <v>0</v>
      </c>
      <c r="E508" s="1">
        <f>IFERROR(Table3[[#This Row],[Ductile Iron (D)]]/Table3[[#This Row],[Total Poles]],"")</f>
        <v>0</v>
      </c>
      <c r="G508" s="1">
        <f>IFERROR(Table3[[#This Row],[Fiberglass (F)]]/Table3[[#This Row],[Total Poles]],"")</f>
        <v>0</v>
      </c>
      <c r="H508">
        <v>8</v>
      </c>
      <c r="I508" s="1">
        <f>IFERROR(Table3[[#This Row],[Steel (S)]]/Table3[[#This Row],[Total Poles]],"")</f>
        <v>0.17391304347826086</v>
      </c>
      <c r="J508">
        <v>38</v>
      </c>
      <c r="K508" s="1">
        <f>IFERROR(Table3[[#This Row],[Wood (W)]]/Table3[[#This Row],[Total Poles]],"")</f>
        <v>0.82608695652173914</v>
      </c>
      <c r="L508">
        <v>46</v>
      </c>
    </row>
    <row r="509" spans="1:12" x14ac:dyDescent="0.25">
      <c r="A509" t="s">
        <v>156</v>
      </c>
      <c r="C509" s="1">
        <f>IFERROR((Table3[[#This Row],[Concrete (C)]]/Table3[[#This Row],[Total Poles]]),"")</f>
        <v>0</v>
      </c>
      <c r="E509" s="1">
        <f>IFERROR(Table3[[#This Row],[Ductile Iron (D)]]/Table3[[#This Row],[Total Poles]],"")</f>
        <v>0</v>
      </c>
      <c r="F509">
        <v>1</v>
      </c>
      <c r="G509" s="1">
        <f>IFERROR(Table3[[#This Row],[Fiberglass (F)]]/Table3[[#This Row],[Total Poles]],"")</f>
        <v>2.1551724137931034E-3</v>
      </c>
      <c r="H509">
        <v>2</v>
      </c>
      <c r="I509" s="1">
        <f>IFERROR(Table3[[#This Row],[Steel (S)]]/Table3[[#This Row],[Total Poles]],"")</f>
        <v>4.3103448275862068E-3</v>
      </c>
      <c r="J509">
        <v>461</v>
      </c>
      <c r="K509" s="1">
        <f>IFERROR(Table3[[#This Row],[Wood (W)]]/Table3[[#This Row],[Total Poles]],"")</f>
        <v>0.99353448275862066</v>
      </c>
      <c r="L509">
        <v>464</v>
      </c>
    </row>
    <row r="510" spans="1:12" x14ac:dyDescent="0.25">
      <c r="A510" t="s">
        <v>765</v>
      </c>
      <c r="C510" s="1">
        <f>IFERROR((Table3[[#This Row],[Concrete (C)]]/Table3[[#This Row],[Total Poles]]),"")</f>
        <v>0</v>
      </c>
      <c r="E510" s="1">
        <f>IFERROR(Table3[[#This Row],[Ductile Iron (D)]]/Table3[[#This Row],[Total Poles]],"")</f>
        <v>0</v>
      </c>
      <c r="F510">
        <v>1</v>
      </c>
      <c r="G510" s="1">
        <f>IFERROR(Table3[[#This Row],[Fiberglass (F)]]/Table3[[#This Row],[Total Poles]],"")</f>
        <v>3.7313432835820895E-3</v>
      </c>
      <c r="I510" s="1">
        <f>IFERROR(Table3[[#This Row],[Steel (S)]]/Table3[[#This Row],[Total Poles]],"")</f>
        <v>0</v>
      </c>
      <c r="J510">
        <v>267</v>
      </c>
      <c r="K510" s="1">
        <f>IFERROR(Table3[[#This Row],[Wood (W)]]/Table3[[#This Row],[Total Poles]],"")</f>
        <v>0.99626865671641796</v>
      </c>
      <c r="L510">
        <v>268</v>
      </c>
    </row>
    <row r="511" spans="1:12" x14ac:dyDescent="0.25">
      <c r="A511" t="s">
        <v>157</v>
      </c>
      <c r="C511" s="1">
        <f>IFERROR((Table3[[#This Row],[Concrete (C)]]/Table3[[#This Row],[Total Poles]]),"")</f>
        <v>0</v>
      </c>
      <c r="E511" s="1">
        <f>IFERROR(Table3[[#This Row],[Ductile Iron (D)]]/Table3[[#This Row],[Total Poles]],"")</f>
        <v>0</v>
      </c>
      <c r="F511">
        <v>3</v>
      </c>
      <c r="G511" s="1">
        <f>IFERROR(Table3[[#This Row],[Fiberglass (F)]]/Table3[[#This Row],[Total Poles]],"")</f>
        <v>8.6956521739130436E-3</v>
      </c>
      <c r="I511" s="1">
        <f>IFERROR(Table3[[#This Row],[Steel (S)]]/Table3[[#This Row],[Total Poles]],"")</f>
        <v>0</v>
      </c>
      <c r="J511">
        <v>342</v>
      </c>
      <c r="K511" s="1">
        <f>IFERROR(Table3[[#This Row],[Wood (W)]]/Table3[[#This Row],[Total Poles]],"")</f>
        <v>0.99130434782608701</v>
      </c>
      <c r="L511">
        <v>345</v>
      </c>
    </row>
    <row r="512" spans="1:12" x14ac:dyDescent="0.25">
      <c r="A512" t="s">
        <v>18</v>
      </c>
      <c r="B512">
        <v>31</v>
      </c>
      <c r="C512" s="1">
        <f>IFERROR((Table3[[#This Row],[Concrete (C)]]/Table3[[#This Row],[Total Poles]]),"")</f>
        <v>0.1183206106870229</v>
      </c>
      <c r="E512" s="1">
        <f>IFERROR(Table3[[#This Row],[Ductile Iron (D)]]/Table3[[#This Row],[Total Poles]],"")</f>
        <v>0</v>
      </c>
      <c r="F512">
        <v>5</v>
      </c>
      <c r="G512" s="1">
        <f>IFERROR(Table3[[#This Row],[Fiberglass (F)]]/Table3[[#This Row],[Total Poles]],"")</f>
        <v>1.9083969465648856E-2</v>
      </c>
      <c r="I512" s="1">
        <f>IFERROR(Table3[[#This Row],[Steel (S)]]/Table3[[#This Row],[Total Poles]],"")</f>
        <v>0</v>
      </c>
      <c r="J512">
        <v>226</v>
      </c>
      <c r="K512" s="1">
        <f>IFERROR(Table3[[#This Row],[Wood (W)]]/Table3[[#This Row],[Total Poles]],"")</f>
        <v>0.86259541984732824</v>
      </c>
      <c r="L512">
        <v>262</v>
      </c>
    </row>
    <row r="513" spans="1:12" x14ac:dyDescent="0.25">
      <c r="A513" t="s">
        <v>158</v>
      </c>
      <c r="C513" s="1">
        <f>IFERROR((Table3[[#This Row],[Concrete (C)]]/Table3[[#This Row],[Total Poles]]),"")</f>
        <v>0</v>
      </c>
      <c r="E513" s="1">
        <f>IFERROR(Table3[[#This Row],[Ductile Iron (D)]]/Table3[[#This Row],[Total Poles]],"")</f>
        <v>0</v>
      </c>
      <c r="F513">
        <v>6</v>
      </c>
      <c r="G513" s="1">
        <f>IFERROR(Table3[[#This Row],[Fiberglass (F)]]/Table3[[#This Row],[Total Poles]],"")</f>
        <v>1.8927444794952682E-2</v>
      </c>
      <c r="I513" s="1">
        <f>IFERROR(Table3[[#This Row],[Steel (S)]]/Table3[[#This Row],[Total Poles]],"")</f>
        <v>0</v>
      </c>
      <c r="J513">
        <v>311</v>
      </c>
      <c r="K513" s="1">
        <f>IFERROR(Table3[[#This Row],[Wood (W)]]/Table3[[#This Row],[Total Poles]],"")</f>
        <v>0.98107255520504733</v>
      </c>
      <c r="L513">
        <v>317</v>
      </c>
    </row>
    <row r="514" spans="1:12" x14ac:dyDescent="0.25">
      <c r="A514" t="s">
        <v>766</v>
      </c>
      <c r="C514" s="1">
        <f>IFERROR((Table3[[#This Row],[Concrete (C)]]/Table3[[#This Row],[Total Poles]]),"")</f>
        <v>0</v>
      </c>
      <c r="E514" s="1">
        <f>IFERROR(Table3[[#This Row],[Ductile Iron (D)]]/Table3[[#This Row],[Total Poles]],"")</f>
        <v>0</v>
      </c>
      <c r="G514" s="1">
        <f>IFERROR(Table3[[#This Row],[Fiberglass (F)]]/Table3[[#This Row],[Total Poles]],"")</f>
        <v>0</v>
      </c>
      <c r="I514" s="1">
        <f>IFERROR(Table3[[#This Row],[Steel (S)]]/Table3[[#This Row],[Total Poles]],"")</f>
        <v>0</v>
      </c>
      <c r="J514">
        <v>22</v>
      </c>
      <c r="K514" s="1">
        <f>IFERROR(Table3[[#This Row],[Wood (W)]]/Table3[[#This Row],[Total Poles]],"")</f>
        <v>1</v>
      </c>
      <c r="L514">
        <v>22</v>
      </c>
    </row>
    <row r="515" spans="1:12" x14ac:dyDescent="0.25">
      <c r="A515" t="s">
        <v>767</v>
      </c>
      <c r="C515" s="1">
        <f>IFERROR((Table3[[#This Row],[Concrete (C)]]/Table3[[#This Row],[Total Poles]]),"")</f>
        <v>0</v>
      </c>
      <c r="E515" s="1">
        <f>IFERROR(Table3[[#This Row],[Ductile Iron (D)]]/Table3[[#This Row],[Total Poles]],"")</f>
        <v>0</v>
      </c>
      <c r="F515">
        <v>1</v>
      </c>
      <c r="G515" s="1">
        <f>IFERROR(Table3[[#This Row],[Fiberglass (F)]]/Table3[[#This Row],[Total Poles]],"")</f>
        <v>1.3297872340425532E-3</v>
      </c>
      <c r="H515">
        <v>1</v>
      </c>
      <c r="I515" s="1">
        <f>IFERROR(Table3[[#This Row],[Steel (S)]]/Table3[[#This Row],[Total Poles]],"")</f>
        <v>1.3297872340425532E-3</v>
      </c>
      <c r="J515">
        <v>750</v>
      </c>
      <c r="K515" s="1">
        <f>IFERROR(Table3[[#This Row],[Wood (W)]]/Table3[[#This Row],[Total Poles]],"")</f>
        <v>0.99734042553191493</v>
      </c>
      <c r="L515">
        <v>752</v>
      </c>
    </row>
    <row r="516" spans="1:12" x14ac:dyDescent="0.25">
      <c r="A516" t="s">
        <v>768</v>
      </c>
      <c r="C516" s="1">
        <f>IFERROR((Table3[[#This Row],[Concrete (C)]]/Table3[[#This Row],[Total Poles]]),"")</f>
        <v>0</v>
      </c>
      <c r="E516" s="1">
        <f>IFERROR(Table3[[#This Row],[Ductile Iron (D)]]/Table3[[#This Row],[Total Poles]],"")</f>
        <v>0</v>
      </c>
      <c r="F516">
        <v>1</v>
      </c>
      <c r="G516" s="1">
        <f>IFERROR(Table3[[#This Row],[Fiberglass (F)]]/Table3[[#This Row],[Total Poles]],"")</f>
        <v>2.0202020202020202E-3</v>
      </c>
      <c r="I516" s="1">
        <f>IFERROR(Table3[[#This Row],[Steel (S)]]/Table3[[#This Row],[Total Poles]],"")</f>
        <v>0</v>
      </c>
      <c r="J516">
        <v>494</v>
      </c>
      <c r="K516" s="1">
        <f>IFERROR(Table3[[#This Row],[Wood (W)]]/Table3[[#This Row],[Total Poles]],"")</f>
        <v>0.99797979797979797</v>
      </c>
      <c r="L516">
        <v>495</v>
      </c>
    </row>
    <row r="517" spans="1:12" x14ac:dyDescent="0.25">
      <c r="A517" t="s">
        <v>769</v>
      </c>
      <c r="C517" s="1">
        <f>IFERROR((Table3[[#This Row],[Concrete (C)]]/Table3[[#This Row],[Total Poles]]),"")</f>
        <v>0</v>
      </c>
      <c r="E517" s="1">
        <f>IFERROR(Table3[[#This Row],[Ductile Iron (D)]]/Table3[[#This Row],[Total Poles]],"")</f>
        <v>0</v>
      </c>
      <c r="F517">
        <v>2</v>
      </c>
      <c r="G517" s="1">
        <f>IFERROR(Table3[[#This Row],[Fiberglass (F)]]/Table3[[#This Row],[Total Poles]],"")</f>
        <v>3.2154340836012861E-3</v>
      </c>
      <c r="H517">
        <v>6</v>
      </c>
      <c r="I517" s="1">
        <f>IFERROR(Table3[[#This Row],[Steel (S)]]/Table3[[#This Row],[Total Poles]],"")</f>
        <v>9.6463022508038593E-3</v>
      </c>
      <c r="J517">
        <v>614</v>
      </c>
      <c r="K517" s="1">
        <f>IFERROR(Table3[[#This Row],[Wood (W)]]/Table3[[#This Row],[Total Poles]],"")</f>
        <v>0.98713826366559487</v>
      </c>
      <c r="L517">
        <v>622</v>
      </c>
    </row>
    <row r="518" spans="1:12" x14ac:dyDescent="0.25">
      <c r="A518" t="s">
        <v>159</v>
      </c>
      <c r="C518" s="1">
        <f>IFERROR((Table3[[#This Row],[Concrete (C)]]/Table3[[#This Row],[Total Poles]]),"")</f>
        <v>0</v>
      </c>
      <c r="E518" s="1">
        <f>IFERROR(Table3[[#This Row],[Ductile Iron (D)]]/Table3[[#This Row],[Total Poles]],"")</f>
        <v>0</v>
      </c>
      <c r="F518">
        <v>17</v>
      </c>
      <c r="G518" s="1">
        <f>IFERROR(Table3[[#This Row],[Fiberglass (F)]]/Table3[[#This Row],[Total Poles]],"")</f>
        <v>3.4552845528455285E-2</v>
      </c>
      <c r="I518" s="1">
        <f>IFERROR(Table3[[#This Row],[Steel (S)]]/Table3[[#This Row],[Total Poles]],"")</f>
        <v>0</v>
      </c>
      <c r="J518">
        <v>475</v>
      </c>
      <c r="K518" s="1">
        <f>IFERROR(Table3[[#This Row],[Wood (W)]]/Table3[[#This Row],[Total Poles]],"")</f>
        <v>0.96544715447154472</v>
      </c>
      <c r="L518">
        <v>492</v>
      </c>
    </row>
    <row r="519" spans="1:12" x14ac:dyDescent="0.25">
      <c r="A519" t="s">
        <v>770</v>
      </c>
      <c r="C519" s="1">
        <f>IFERROR((Table3[[#This Row],[Concrete (C)]]/Table3[[#This Row],[Total Poles]]),"")</f>
        <v>0</v>
      </c>
      <c r="D519">
        <v>1</v>
      </c>
      <c r="E519" s="1">
        <f>IFERROR(Table3[[#This Row],[Ductile Iron (D)]]/Table3[[#This Row],[Total Poles]],"")</f>
        <v>1.5873015873015873E-3</v>
      </c>
      <c r="F519">
        <v>6</v>
      </c>
      <c r="G519" s="1">
        <f>IFERROR(Table3[[#This Row],[Fiberglass (F)]]/Table3[[#This Row],[Total Poles]],"")</f>
        <v>9.5238095238095247E-3</v>
      </c>
      <c r="I519" s="1">
        <f>IFERROR(Table3[[#This Row],[Steel (S)]]/Table3[[#This Row],[Total Poles]],"")</f>
        <v>0</v>
      </c>
      <c r="J519">
        <v>623</v>
      </c>
      <c r="K519" s="1">
        <f>IFERROR(Table3[[#This Row],[Wood (W)]]/Table3[[#This Row],[Total Poles]],"")</f>
        <v>0.98888888888888893</v>
      </c>
      <c r="L519">
        <v>630</v>
      </c>
    </row>
    <row r="520" spans="1:12" x14ac:dyDescent="0.25">
      <c r="A520" t="s">
        <v>160</v>
      </c>
      <c r="C520" s="1">
        <f>IFERROR((Table3[[#This Row],[Concrete (C)]]/Table3[[#This Row],[Total Poles]]),"")</f>
        <v>0</v>
      </c>
      <c r="E520" s="1">
        <f>IFERROR(Table3[[#This Row],[Ductile Iron (D)]]/Table3[[#This Row],[Total Poles]],"")</f>
        <v>0</v>
      </c>
      <c r="F520">
        <v>3</v>
      </c>
      <c r="G520" s="1">
        <f>IFERROR(Table3[[#This Row],[Fiberglass (F)]]/Table3[[#This Row],[Total Poles]],"")</f>
        <v>8.130081300813009E-3</v>
      </c>
      <c r="H520">
        <v>3</v>
      </c>
      <c r="I520" s="1">
        <f>IFERROR(Table3[[#This Row],[Steel (S)]]/Table3[[#This Row],[Total Poles]],"")</f>
        <v>8.130081300813009E-3</v>
      </c>
      <c r="J520">
        <v>363</v>
      </c>
      <c r="K520" s="1">
        <f>IFERROR(Table3[[#This Row],[Wood (W)]]/Table3[[#This Row],[Total Poles]],"")</f>
        <v>0.98373983739837401</v>
      </c>
      <c r="L520">
        <v>369</v>
      </c>
    </row>
    <row r="521" spans="1:12" x14ac:dyDescent="0.25">
      <c r="A521" t="s">
        <v>771</v>
      </c>
      <c r="C521" s="1">
        <f>IFERROR((Table3[[#This Row],[Concrete (C)]]/Table3[[#This Row],[Total Poles]]),"")</f>
        <v>0</v>
      </c>
      <c r="E521" s="1">
        <f>IFERROR(Table3[[#This Row],[Ductile Iron (D)]]/Table3[[#This Row],[Total Poles]],"")</f>
        <v>0</v>
      </c>
      <c r="F521">
        <v>3</v>
      </c>
      <c r="G521" s="1">
        <f>IFERROR(Table3[[#This Row],[Fiberglass (F)]]/Table3[[#This Row],[Total Poles]],"")</f>
        <v>3.0581039755351682E-3</v>
      </c>
      <c r="H521">
        <v>1</v>
      </c>
      <c r="I521" s="1">
        <f>IFERROR(Table3[[#This Row],[Steel (S)]]/Table3[[#This Row],[Total Poles]],"")</f>
        <v>1.0193679918450561E-3</v>
      </c>
      <c r="J521">
        <v>977</v>
      </c>
      <c r="K521" s="1">
        <f>IFERROR(Table3[[#This Row],[Wood (W)]]/Table3[[#This Row],[Total Poles]],"")</f>
        <v>0.99592252803261982</v>
      </c>
      <c r="L521">
        <v>981</v>
      </c>
    </row>
    <row r="522" spans="1:12" x14ac:dyDescent="0.25">
      <c r="A522" t="s">
        <v>772</v>
      </c>
      <c r="C522" s="1">
        <f>IFERROR((Table3[[#This Row],[Concrete (C)]]/Table3[[#This Row],[Total Poles]]),"")</f>
        <v>0</v>
      </c>
      <c r="D522">
        <v>2</v>
      </c>
      <c r="E522" s="1">
        <f>IFERROR(Table3[[#This Row],[Ductile Iron (D)]]/Table3[[#This Row],[Total Poles]],"")</f>
        <v>3.1796502384737681E-3</v>
      </c>
      <c r="G522" s="1">
        <f>IFERROR(Table3[[#This Row],[Fiberglass (F)]]/Table3[[#This Row],[Total Poles]],"")</f>
        <v>0</v>
      </c>
      <c r="I522" s="1">
        <f>IFERROR(Table3[[#This Row],[Steel (S)]]/Table3[[#This Row],[Total Poles]],"")</f>
        <v>0</v>
      </c>
      <c r="J522">
        <v>627</v>
      </c>
      <c r="K522" s="1">
        <f>IFERROR(Table3[[#This Row],[Wood (W)]]/Table3[[#This Row],[Total Poles]],"")</f>
        <v>0.99682034976152623</v>
      </c>
      <c r="L522">
        <v>629</v>
      </c>
    </row>
    <row r="523" spans="1:12" x14ac:dyDescent="0.25">
      <c r="A523" t="s">
        <v>773</v>
      </c>
      <c r="B523">
        <v>34</v>
      </c>
      <c r="C523" s="1">
        <f>IFERROR((Table3[[#This Row],[Concrete (C)]]/Table3[[#This Row],[Total Poles]]),"")</f>
        <v>7.0539419087136929E-2</v>
      </c>
      <c r="E523" s="1">
        <f>IFERROR(Table3[[#This Row],[Ductile Iron (D)]]/Table3[[#This Row],[Total Poles]],"")</f>
        <v>0</v>
      </c>
      <c r="F523">
        <v>3</v>
      </c>
      <c r="G523" s="1">
        <f>IFERROR(Table3[[#This Row],[Fiberglass (F)]]/Table3[[#This Row],[Total Poles]],"")</f>
        <v>6.2240663900414933E-3</v>
      </c>
      <c r="H523">
        <v>1</v>
      </c>
      <c r="I523" s="1">
        <f>IFERROR(Table3[[#This Row],[Steel (S)]]/Table3[[#This Row],[Total Poles]],"")</f>
        <v>2.0746887966804979E-3</v>
      </c>
      <c r="J523">
        <v>444</v>
      </c>
      <c r="K523" s="1">
        <f>IFERROR(Table3[[#This Row],[Wood (W)]]/Table3[[#This Row],[Total Poles]],"")</f>
        <v>0.92116182572614103</v>
      </c>
      <c r="L523">
        <v>482</v>
      </c>
    </row>
    <row r="524" spans="1:12" x14ac:dyDescent="0.25">
      <c r="A524" t="s">
        <v>774</v>
      </c>
      <c r="C524" s="1">
        <f>IFERROR((Table3[[#This Row],[Concrete (C)]]/Table3[[#This Row],[Total Poles]]),"")</f>
        <v>0</v>
      </c>
      <c r="E524" s="1">
        <f>IFERROR(Table3[[#This Row],[Ductile Iron (D)]]/Table3[[#This Row],[Total Poles]],"")</f>
        <v>0</v>
      </c>
      <c r="F524">
        <v>1</v>
      </c>
      <c r="G524" s="1">
        <f>IFERROR(Table3[[#This Row],[Fiberglass (F)]]/Table3[[#This Row],[Total Poles]],"")</f>
        <v>1.9193857965451055E-3</v>
      </c>
      <c r="I524" s="1">
        <f>IFERROR(Table3[[#This Row],[Steel (S)]]/Table3[[#This Row],[Total Poles]],"")</f>
        <v>0</v>
      </c>
      <c r="J524">
        <v>520</v>
      </c>
      <c r="K524" s="1">
        <f>IFERROR(Table3[[#This Row],[Wood (W)]]/Table3[[#This Row],[Total Poles]],"")</f>
        <v>0.99808061420345484</v>
      </c>
      <c r="L524">
        <v>521</v>
      </c>
    </row>
    <row r="525" spans="1:12" x14ac:dyDescent="0.25">
      <c r="A525" t="s">
        <v>775</v>
      </c>
      <c r="B525">
        <v>1</v>
      </c>
      <c r="C525" s="1">
        <f>IFERROR((Table3[[#This Row],[Concrete (C)]]/Table3[[#This Row],[Total Poles]]),"")</f>
        <v>1.3422818791946308E-3</v>
      </c>
      <c r="E525" s="1">
        <f>IFERROR(Table3[[#This Row],[Ductile Iron (D)]]/Table3[[#This Row],[Total Poles]],"")</f>
        <v>0</v>
      </c>
      <c r="F525">
        <v>2</v>
      </c>
      <c r="G525" s="1">
        <f>IFERROR(Table3[[#This Row],[Fiberglass (F)]]/Table3[[#This Row],[Total Poles]],"")</f>
        <v>2.6845637583892616E-3</v>
      </c>
      <c r="I525" s="1">
        <f>IFERROR(Table3[[#This Row],[Steel (S)]]/Table3[[#This Row],[Total Poles]],"")</f>
        <v>0</v>
      </c>
      <c r="J525">
        <v>742</v>
      </c>
      <c r="K525" s="1">
        <f>IFERROR(Table3[[#This Row],[Wood (W)]]/Table3[[#This Row],[Total Poles]],"")</f>
        <v>0.99597315436241607</v>
      </c>
      <c r="L525">
        <v>745</v>
      </c>
    </row>
    <row r="526" spans="1:12" x14ac:dyDescent="0.25">
      <c r="A526" t="s">
        <v>776</v>
      </c>
      <c r="C526" s="1">
        <f>IFERROR((Table3[[#This Row],[Concrete (C)]]/Table3[[#This Row],[Total Poles]]),"")</f>
        <v>0</v>
      </c>
      <c r="D526">
        <v>2</v>
      </c>
      <c r="E526" s="1">
        <f>IFERROR(Table3[[#This Row],[Ductile Iron (D)]]/Table3[[#This Row],[Total Poles]],"")</f>
        <v>4.4742729306487695E-3</v>
      </c>
      <c r="G526" s="1">
        <f>IFERROR(Table3[[#This Row],[Fiberglass (F)]]/Table3[[#This Row],[Total Poles]],"")</f>
        <v>0</v>
      </c>
      <c r="I526" s="1">
        <f>IFERROR(Table3[[#This Row],[Steel (S)]]/Table3[[#This Row],[Total Poles]],"")</f>
        <v>0</v>
      </c>
      <c r="J526">
        <v>445</v>
      </c>
      <c r="K526" s="1">
        <f>IFERROR(Table3[[#This Row],[Wood (W)]]/Table3[[#This Row],[Total Poles]],"")</f>
        <v>0.99552572706935127</v>
      </c>
      <c r="L526">
        <v>447</v>
      </c>
    </row>
    <row r="527" spans="1:12" x14ac:dyDescent="0.25">
      <c r="A527" t="s">
        <v>777</v>
      </c>
      <c r="C527" s="1">
        <f>IFERROR((Table3[[#This Row],[Concrete (C)]]/Table3[[#This Row],[Total Poles]]),"")</f>
        <v>0</v>
      </c>
      <c r="D527">
        <v>1</v>
      </c>
      <c r="E527" s="1">
        <f>IFERROR(Table3[[#This Row],[Ductile Iron (D)]]/Table3[[#This Row],[Total Poles]],"")</f>
        <v>3.5211267605633804E-3</v>
      </c>
      <c r="F527">
        <v>2</v>
      </c>
      <c r="G527" s="1">
        <f>IFERROR(Table3[[#This Row],[Fiberglass (F)]]/Table3[[#This Row],[Total Poles]],"")</f>
        <v>7.0422535211267607E-3</v>
      </c>
      <c r="I527" s="1">
        <f>IFERROR(Table3[[#This Row],[Steel (S)]]/Table3[[#This Row],[Total Poles]],"")</f>
        <v>0</v>
      </c>
      <c r="J527">
        <v>281</v>
      </c>
      <c r="K527" s="1">
        <f>IFERROR(Table3[[#This Row],[Wood (W)]]/Table3[[#This Row],[Total Poles]],"")</f>
        <v>0.98943661971830987</v>
      </c>
      <c r="L527">
        <v>284</v>
      </c>
    </row>
    <row r="528" spans="1:12" x14ac:dyDescent="0.25">
      <c r="A528" t="s">
        <v>778</v>
      </c>
      <c r="C528" s="1">
        <f>IFERROR((Table3[[#This Row],[Concrete (C)]]/Table3[[#This Row],[Total Poles]]),"")</f>
        <v>0</v>
      </c>
      <c r="D528">
        <v>1</v>
      </c>
      <c r="E528" s="1">
        <f>IFERROR(Table3[[#This Row],[Ductile Iron (D)]]/Table3[[#This Row],[Total Poles]],"")</f>
        <v>1.9455252918287938E-3</v>
      </c>
      <c r="F528">
        <v>1</v>
      </c>
      <c r="G528" s="1">
        <f>IFERROR(Table3[[#This Row],[Fiberglass (F)]]/Table3[[#This Row],[Total Poles]],"")</f>
        <v>1.9455252918287938E-3</v>
      </c>
      <c r="I528" s="1">
        <f>IFERROR(Table3[[#This Row],[Steel (S)]]/Table3[[#This Row],[Total Poles]],"")</f>
        <v>0</v>
      </c>
      <c r="J528">
        <v>512</v>
      </c>
      <c r="K528" s="1">
        <f>IFERROR(Table3[[#This Row],[Wood (W)]]/Table3[[#This Row],[Total Poles]],"")</f>
        <v>0.99610894941634243</v>
      </c>
      <c r="L528">
        <v>514</v>
      </c>
    </row>
    <row r="529" spans="1:12" x14ac:dyDescent="0.25">
      <c r="A529" t="s">
        <v>779</v>
      </c>
      <c r="C529" s="1">
        <f>IFERROR((Table3[[#This Row],[Concrete (C)]]/Table3[[#This Row],[Total Poles]]),"")</f>
        <v>0</v>
      </c>
      <c r="D529">
        <v>2</v>
      </c>
      <c r="E529" s="1">
        <f>IFERROR(Table3[[#This Row],[Ductile Iron (D)]]/Table3[[#This Row],[Total Poles]],"")</f>
        <v>3.2626427406199023E-3</v>
      </c>
      <c r="F529">
        <v>18</v>
      </c>
      <c r="G529" s="1">
        <f>IFERROR(Table3[[#This Row],[Fiberglass (F)]]/Table3[[#This Row],[Total Poles]],"")</f>
        <v>2.936378466557912E-2</v>
      </c>
      <c r="I529" s="1">
        <f>IFERROR(Table3[[#This Row],[Steel (S)]]/Table3[[#This Row],[Total Poles]],"")</f>
        <v>0</v>
      </c>
      <c r="J529">
        <v>593</v>
      </c>
      <c r="K529" s="1">
        <f>IFERROR(Table3[[#This Row],[Wood (W)]]/Table3[[#This Row],[Total Poles]],"")</f>
        <v>0.96737357259380097</v>
      </c>
      <c r="L529">
        <v>613</v>
      </c>
    </row>
    <row r="530" spans="1:12" x14ac:dyDescent="0.25">
      <c r="A530" t="s">
        <v>161</v>
      </c>
      <c r="C530" s="1">
        <f>IFERROR((Table3[[#This Row],[Concrete (C)]]/Table3[[#This Row],[Total Poles]]),"")</f>
        <v>0</v>
      </c>
      <c r="D530">
        <v>3</v>
      </c>
      <c r="E530" s="1">
        <f>IFERROR(Table3[[#This Row],[Ductile Iron (D)]]/Table3[[#This Row],[Total Poles]],"")</f>
        <v>4.7021943573667714E-3</v>
      </c>
      <c r="F530">
        <v>7</v>
      </c>
      <c r="G530" s="1">
        <f>IFERROR(Table3[[#This Row],[Fiberglass (F)]]/Table3[[#This Row],[Total Poles]],"")</f>
        <v>1.0971786833855799E-2</v>
      </c>
      <c r="I530" s="1">
        <f>IFERROR(Table3[[#This Row],[Steel (S)]]/Table3[[#This Row],[Total Poles]],"")</f>
        <v>0</v>
      </c>
      <c r="J530">
        <v>628</v>
      </c>
      <c r="K530" s="1">
        <f>IFERROR(Table3[[#This Row],[Wood (W)]]/Table3[[#This Row],[Total Poles]],"")</f>
        <v>0.98432601880877746</v>
      </c>
      <c r="L530">
        <v>638</v>
      </c>
    </row>
    <row r="531" spans="1:12" x14ac:dyDescent="0.25">
      <c r="A531" t="s">
        <v>780</v>
      </c>
      <c r="C531" s="1">
        <f>IFERROR((Table3[[#This Row],[Concrete (C)]]/Table3[[#This Row],[Total Poles]]),"")</f>
        <v>0</v>
      </c>
      <c r="D531">
        <v>1</v>
      </c>
      <c r="E531" s="1">
        <f>IFERROR(Table3[[#This Row],[Ductile Iron (D)]]/Table3[[#This Row],[Total Poles]],"")</f>
        <v>2.3752969121140144E-3</v>
      </c>
      <c r="F531">
        <v>3</v>
      </c>
      <c r="G531" s="1">
        <f>IFERROR(Table3[[#This Row],[Fiberglass (F)]]/Table3[[#This Row],[Total Poles]],"")</f>
        <v>7.1258907363420431E-3</v>
      </c>
      <c r="H531">
        <v>1</v>
      </c>
      <c r="I531" s="1">
        <f>IFERROR(Table3[[#This Row],[Steel (S)]]/Table3[[#This Row],[Total Poles]],"")</f>
        <v>2.3752969121140144E-3</v>
      </c>
      <c r="J531">
        <v>416</v>
      </c>
      <c r="K531" s="1">
        <f>IFERROR(Table3[[#This Row],[Wood (W)]]/Table3[[#This Row],[Total Poles]],"")</f>
        <v>0.98812351543942989</v>
      </c>
      <c r="L531">
        <v>421</v>
      </c>
    </row>
    <row r="532" spans="1:12" x14ac:dyDescent="0.25">
      <c r="A532" t="s">
        <v>781</v>
      </c>
      <c r="C532" s="1">
        <f>IFERROR((Table3[[#This Row],[Concrete (C)]]/Table3[[#This Row],[Total Poles]]),"")</f>
        <v>0</v>
      </c>
      <c r="D532">
        <v>1</v>
      </c>
      <c r="E532" s="1">
        <f>IFERROR(Table3[[#This Row],[Ductile Iron (D)]]/Table3[[#This Row],[Total Poles]],"")</f>
        <v>4.9261083743842365E-3</v>
      </c>
      <c r="G532" s="1">
        <f>IFERROR(Table3[[#This Row],[Fiberglass (F)]]/Table3[[#This Row],[Total Poles]],"")</f>
        <v>0</v>
      </c>
      <c r="I532" s="1">
        <f>IFERROR(Table3[[#This Row],[Steel (S)]]/Table3[[#This Row],[Total Poles]],"")</f>
        <v>0</v>
      </c>
      <c r="J532">
        <v>202</v>
      </c>
      <c r="K532" s="1">
        <f>IFERROR(Table3[[#This Row],[Wood (W)]]/Table3[[#This Row],[Total Poles]],"")</f>
        <v>0.99507389162561577</v>
      </c>
      <c r="L532">
        <v>203</v>
      </c>
    </row>
    <row r="533" spans="1:12" x14ac:dyDescent="0.25">
      <c r="A533" t="s">
        <v>782</v>
      </c>
      <c r="C533" s="1">
        <f>IFERROR((Table3[[#This Row],[Concrete (C)]]/Table3[[#This Row],[Total Poles]]),"")</f>
        <v>0</v>
      </c>
      <c r="E533" s="1">
        <f>IFERROR(Table3[[#This Row],[Ductile Iron (D)]]/Table3[[#This Row],[Total Poles]],"")</f>
        <v>0</v>
      </c>
      <c r="F533">
        <v>1</v>
      </c>
      <c r="G533" s="1">
        <f>IFERROR(Table3[[#This Row],[Fiberglass (F)]]/Table3[[#This Row],[Total Poles]],"")</f>
        <v>4.2553191489361703E-3</v>
      </c>
      <c r="I533" s="1">
        <f>IFERROR(Table3[[#This Row],[Steel (S)]]/Table3[[#This Row],[Total Poles]],"")</f>
        <v>0</v>
      </c>
      <c r="J533">
        <v>234</v>
      </c>
      <c r="K533" s="1">
        <f>IFERROR(Table3[[#This Row],[Wood (W)]]/Table3[[#This Row],[Total Poles]],"")</f>
        <v>0.99574468085106382</v>
      </c>
      <c r="L533">
        <v>235</v>
      </c>
    </row>
    <row r="534" spans="1:12" x14ac:dyDescent="0.25">
      <c r="A534" t="s">
        <v>783</v>
      </c>
      <c r="C534" s="1">
        <f>IFERROR((Table3[[#This Row],[Concrete (C)]]/Table3[[#This Row],[Total Poles]]),"")</f>
        <v>0</v>
      </c>
      <c r="E534" s="1">
        <f>IFERROR(Table3[[#This Row],[Ductile Iron (D)]]/Table3[[#This Row],[Total Poles]],"")</f>
        <v>0</v>
      </c>
      <c r="G534" s="1">
        <f>IFERROR(Table3[[#This Row],[Fiberglass (F)]]/Table3[[#This Row],[Total Poles]],"")</f>
        <v>0</v>
      </c>
      <c r="I534" s="1">
        <f>IFERROR(Table3[[#This Row],[Steel (S)]]/Table3[[#This Row],[Total Poles]],"")</f>
        <v>0</v>
      </c>
      <c r="J534">
        <v>316</v>
      </c>
      <c r="K534" s="1">
        <f>IFERROR(Table3[[#This Row],[Wood (W)]]/Table3[[#This Row],[Total Poles]],"")</f>
        <v>1</v>
      </c>
      <c r="L534">
        <v>316</v>
      </c>
    </row>
    <row r="535" spans="1:12" x14ac:dyDescent="0.25">
      <c r="A535" t="s">
        <v>784</v>
      </c>
      <c r="C535" s="1">
        <f>IFERROR((Table3[[#This Row],[Concrete (C)]]/Table3[[#This Row],[Total Poles]]),"")</f>
        <v>0</v>
      </c>
      <c r="E535" s="1">
        <f>IFERROR(Table3[[#This Row],[Ductile Iron (D)]]/Table3[[#This Row],[Total Poles]],"")</f>
        <v>0</v>
      </c>
      <c r="F535">
        <v>1</v>
      </c>
      <c r="G535" s="1">
        <f>IFERROR(Table3[[#This Row],[Fiberglass (F)]]/Table3[[#This Row],[Total Poles]],"")</f>
        <v>4.0000000000000001E-3</v>
      </c>
      <c r="I535" s="1">
        <f>IFERROR(Table3[[#This Row],[Steel (S)]]/Table3[[#This Row],[Total Poles]],"")</f>
        <v>0</v>
      </c>
      <c r="J535">
        <v>249</v>
      </c>
      <c r="K535" s="1">
        <f>IFERROR(Table3[[#This Row],[Wood (W)]]/Table3[[#This Row],[Total Poles]],"")</f>
        <v>0.996</v>
      </c>
      <c r="L535">
        <v>250</v>
      </c>
    </row>
    <row r="536" spans="1:12" x14ac:dyDescent="0.25">
      <c r="A536" t="s">
        <v>785</v>
      </c>
      <c r="C536" s="1">
        <f>IFERROR((Table3[[#This Row],[Concrete (C)]]/Table3[[#This Row],[Total Poles]]),"")</f>
        <v>0</v>
      </c>
      <c r="E536" s="1">
        <f>IFERROR(Table3[[#This Row],[Ductile Iron (D)]]/Table3[[#This Row],[Total Poles]],"")</f>
        <v>0</v>
      </c>
      <c r="F536">
        <v>1</v>
      </c>
      <c r="G536" s="1">
        <f>IFERROR(Table3[[#This Row],[Fiberglass (F)]]/Table3[[#This Row],[Total Poles]],"")</f>
        <v>3.4482758620689655E-3</v>
      </c>
      <c r="I536" s="1">
        <f>IFERROR(Table3[[#This Row],[Steel (S)]]/Table3[[#This Row],[Total Poles]],"")</f>
        <v>0</v>
      </c>
      <c r="J536">
        <v>289</v>
      </c>
      <c r="K536" s="1">
        <f>IFERROR(Table3[[#This Row],[Wood (W)]]/Table3[[#This Row],[Total Poles]],"")</f>
        <v>0.99655172413793103</v>
      </c>
      <c r="L536">
        <v>290</v>
      </c>
    </row>
    <row r="537" spans="1:12" x14ac:dyDescent="0.25">
      <c r="A537" t="s">
        <v>786</v>
      </c>
      <c r="C537" s="1">
        <f>IFERROR((Table3[[#This Row],[Concrete (C)]]/Table3[[#This Row],[Total Poles]]),"")</f>
        <v>0</v>
      </c>
      <c r="E537" s="1">
        <f>IFERROR(Table3[[#This Row],[Ductile Iron (D)]]/Table3[[#This Row],[Total Poles]],"")</f>
        <v>0</v>
      </c>
      <c r="G537" s="1">
        <f>IFERROR(Table3[[#This Row],[Fiberglass (F)]]/Table3[[#This Row],[Total Poles]],"")</f>
        <v>0</v>
      </c>
      <c r="I537" s="1">
        <f>IFERROR(Table3[[#This Row],[Steel (S)]]/Table3[[#This Row],[Total Poles]],"")</f>
        <v>0</v>
      </c>
      <c r="J537">
        <v>313</v>
      </c>
      <c r="K537" s="1">
        <f>IFERROR(Table3[[#This Row],[Wood (W)]]/Table3[[#This Row],[Total Poles]],"")</f>
        <v>1</v>
      </c>
      <c r="L537">
        <v>313</v>
      </c>
    </row>
    <row r="538" spans="1:12" x14ac:dyDescent="0.25">
      <c r="A538" t="s">
        <v>787</v>
      </c>
      <c r="C538" s="1">
        <f>IFERROR((Table3[[#This Row],[Concrete (C)]]/Table3[[#This Row],[Total Poles]]),"")</f>
        <v>0</v>
      </c>
      <c r="E538" s="1">
        <f>IFERROR(Table3[[#This Row],[Ductile Iron (D)]]/Table3[[#This Row],[Total Poles]],"")</f>
        <v>0</v>
      </c>
      <c r="F538">
        <v>1</v>
      </c>
      <c r="G538" s="1">
        <f>IFERROR(Table3[[#This Row],[Fiberglass (F)]]/Table3[[#This Row],[Total Poles]],"")</f>
        <v>9.8039215686274508E-3</v>
      </c>
      <c r="I538" s="1">
        <f>IFERROR(Table3[[#This Row],[Steel (S)]]/Table3[[#This Row],[Total Poles]],"")</f>
        <v>0</v>
      </c>
      <c r="J538">
        <v>101</v>
      </c>
      <c r="K538" s="1">
        <f>IFERROR(Table3[[#This Row],[Wood (W)]]/Table3[[#This Row],[Total Poles]],"")</f>
        <v>0.99019607843137258</v>
      </c>
      <c r="L538">
        <v>102</v>
      </c>
    </row>
    <row r="539" spans="1:12" x14ac:dyDescent="0.25">
      <c r="A539" t="s">
        <v>788</v>
      </c>
      <c r="C539" s="1">
        <f>IFERROR((Table3[[#This Row],[Concrete (C)]]/Table3[[#This Row],[Total Poles]]),"")</f>
        <v>0</v>
      </c>
      <c r="E539" s="1">
        <f>IFERROR(Table3[[#This Row],[Ductile Iron (D)]]/Table3[[#This Row],[Total Poles]],"")</f>
        <v>0</v>
      </c>
      <c r="G539" s="1">
        <f>IFERROR(Table3[[#This Row],[Fiberglass (F)]]/Table3[[#This Row],[Total Poles]],"")</f>
        <v>0</v>
      </c>
      <c r="I539" s="1">
        <f>IFERROR(Table3[[#This Row],[Steel (S)]]/Table3[[#This Row],[Total Poles]],"")</f>
        <v>0</v>
      </c>
      <c r="J539">
        <v>134</v>
      </c>
      <c r="K539" s="1">
        <f>IFERROR(Table3[[#This Row],[Wood (W)]]/Table3[[#This Row],[Total Poles]],"")</f>
        <v>1</v>
      </c>
      <c r="L539">
        <v>134</v>
      </c>
    </row>
    <row r="540" spans="1:12" x14ac:dyDescent="0.25">
      <c r="A540" t="s">
        <v>789</v>
      </c>
      <c r="C540" s="1">
        <f>IFERROR((Table3[[#This Row],[Concrete (C)]]/Table3[[#This Row],[Total Poles]]),"")</f>
        <v>0</v>
      </c>
      <c r="E540" s="1">
        <f>IFERROR(Table3[[#This Row],[Ductile Iron (D)]]/Table3[[#This Row],[Total Poles]],"")</f>
        <v>0</v>
      </c>
      <c r="G540" s="1">
        <f>IFERROR(Table3[[#This Row],[Fiberglass (F)]]/Table3[[#This Row],[Total Poles]],"")</f>
        <v>0</v>
      </c>
      <c r="I540" s="1">
        <f>IFERROR(Table3[[#This Row],[Steel (S)]]/Table3[[#This Row],[Total Poles]],"")</f>
        <v>0</v>
      </c>
      <c r="J540">
        <v>315</v>
      </c>
      <c r="K540" s="1">
        <f>IFERROR(Table3[[#This Row],[Wood (W)]]/Table3[[#This Row],[Total Poles]],"")</f>
        <v>1</v>
      </c>
      <c r="L540">
        <v>315</v>
      </c>
    </row>
    <row r="541" spans="1:12" x14ac:dyDescent="0.25">
      <c r="A541" t="s">
        <v>790</v>
      </c>
      <c r="C541" s="1">
        <f>IFERROR((Table3[[#This Row],[Concrete (C)]]/Table3[[#This Row],[Total Poles]]),"")</f>
        <v>0</v>
      </c>
      <c r="E541" s="1">
        <f>IFERROR(Table3[[#This Row],[Ductile Iron (D)]]/Table3[[#This Row],[Total Poles]],"")</f>
        <v>0</v>
      </c>
      <c r="F541">
        <v>1</v>
      </c>
      <c r="G541" s="1">
        <f>IFERROR(Table3[[#This Row],[Fiberglass (F)]]/Table3[[#This Row],[Total Poles]],"")</f>
        <v>2.7247956403269754E-3</v>
      </c>
      <c r="I541" s="1">
        <f>IFERROR(Table3[[#This Row],[Steel (S)]]/Table3[[#This Row],[Total Poles]],"")</f>
        <v>0</v>
      </c>
      <c r="J541">
        <v>366</v>
      </c>
      <c r="K541" s="1">
        <f>IFERROR(Table3[[#This Row],[Wood (W)]]/Table3[[#This Row],[Total Poles]],"")</f>
        <v>0.99727520435967298</v>
      </c>
      <c r="L541">
        <v>367</v>
      </c>
    </row>
    <row r="542" spans="1:12" x14ac:dyDescent="0.25">
      <c r="A542" t="s">
        <v>791</v>
      </c>
      <c r="C542" s="1">
        <f>IFERROR((Table3[[#This Row],[Concrete (C)]]/Table3[[#This Row],[Total Poles]]),"")</f>
        <v>0</v>
      </c>
      <c r="E542" s="1">
        <f>IFERROR(Table3[[#This Row],[Ductile Iron (D)]]/Table3[[#This Row],[Total Poles]],"")</f>
        <v>0</v>
      </c>
      <c r="G542" s="1">
        <f>IFERROR(Table3[[#This Row],[Fiberglass (F)]]/Table3[[#This Row],[Total Poles]],"")</f>
        <v>0</v>
      </c>
      <c r="I542" s="1">
        <f>IFERROR(Table3[[#This Row],[Steel (S)]]/Table3[[#This Row],[Total Poles]],"")</f>
        <v>0</v>
      </c>
      <c r="J542">
        <v>343</v>
      </c>
      <c r="K542" s="1">
        <f>IFERROR(Table3[[#This Row],[Wood (W)]]/Table3[[#This Row],[Total Poles]],"")</f>
        <v>1</v>
      </c>
      <c r="L542">
        <v>343</v>
      </c>
    </row>
    <row r="543" spans="1:12" x14ac:dyDescent="0.25">
      <c r="A543" t="s">
        <v>792</v>
      </c>
      <c r="C543" s="1">
        <f>IFERROR((Table3[[#This Row],[Concrete (C)]]/Table3[[#This Row],[Total Poles]]),"")</f>
        <v>0</v>
      </c>
      <c r="E543" s="1">
        <f>IFERROR(Table3[[#This Row],[Ductile Iron (D)]]/Table3[[#This Row],[Total Poles]],"")</f>
        <v>0</v>
      </c>
      <c r="G543" s="1">
        <f>IFERROR(Table3[[#This Row],[Fiberglass (F)]]/Table3[[#This Row],[Total Poles]],"")</f>
        <v>0</v>
      </c>
      <c r="H543">
        <v>1</v>
      </c>
      <c r="I543" s="1">
        <f>IFERROR(Table3[[#This Row],[Steel (S)]]/Table3[[#This Row],[Total Poles]],"")</f>
        <v>2.8571428571428571E-3</v>
      </c>
      <c r="J543">
        <v>349</v>
      </c>
      <c r="K543" s="1">
        <f>IFERROR(Table3[[#This Row],[Wood (W)]]/Table3[[#This Row],[Total Poles]],"")</f>
        <v>0.99714285714285711</v>
      </c>
      <c r="L543">
        <v>350</v>
      </c>
    </row>
    <row r="544" spans="1:12" x14ac:dyDescent="0.25">
      <c r="A544" t="s">
        <v>793</v>
      </c>
      <c r="C544" s="1">
        <f>IFERROR((Table3[[#This Row],[Concrete (C)]]/Table3[[#This Row],[Total Poles]]),"")</f>
        <v>0</v>
      </c>
      <c r="E544" s="1">
        <f>IFERROR(Table3[[#This Row],[Ductile Iron (D)]]/Table3[[#This Row],[Total Poles]],"")</f>
        <v>0</v>
      </c>
      <c r="F544">
        <v>1</v>
      </c>
      <c r="G544" s="1">
        <f>IFERROR(Table3[[#This Row],[Fiberglass (F)]]/Table3[[#This Row],[Total Poles]],"")</f>
        <v>5.5555555555555558E-3</v>
      </c>
      <c r="I544" s="1">
        <f>IFERROR(Table3[[#This Row],[Steel (S)]]/Table3[[#This Row],[Total Poles]],"")</f>
        <v>0</v>
      </c>
      <c r="J544">
        <v>179</v>
      </c>
      <c r="K544" s="1">
        <f>IFERROR(Table3[[#This Row],[Wood (W)]]/Table3[[#This Row],[Total Poles]],"")</f>
        <v>0.99444444444444446</v>
      </c>
      <c r="L544">
        <v>180</v>
      </c>
    </row>
    <row r="545" spans="1:12" x14ac:dyDescent="0.25">
      <c r="A545" t="s">
        <v>162</v>
      </c>
      <c r="C545" s="1">
        <f>IFERROR((Table3[[#This Row],[Concrete (C)]]/Table3[[#This Row],[Total Poles]]),"")</f>
        <v>0</v>
      </c>
      <c r="E545" s="1">
        <f>IFERROR(Table3[[#This Row],[Ductile Iron (D)]]/Table3[[#This Row],[Total Poles]],"")</f>
        <v>0</v>
      </c>
      <c r="F545">
        <v>1</v>
      </c>
      <c r="G545" s="1">
        <f>IFERROR(Table3[[#This Row],[Fiberglass (F)]]/Table3[[#This Row],[Total Poles]],"")</f>
        <v>2.008032128514056E-3</v>
      </c>
      <c r="I545" s="1">
        <f>IFERROR(Table3[[#This Row],[Steel (S)]]/Table3[[#This Row],[Total Poles]],"")</f>
        <v>0</v>
      </c>
      <c r="J545">
        <v>497</v>
      </c>
      <c r="K545" s="1">
        <f>IFERROR(Table3[[#This Row],[Wood (W)]]/Table3[[#This Row],[Total Poles]],"")</f>
        <v>0.99799196787148592</v>
      </c>
      <c r="L545">
        <v>498</v>
      </c>
    </row>
    <row r="546" spans="1:12" x14ac:dyDescent="0.25">
      <c r="A546" t="s">
        <v>163</v>
      </c>
      <c r="C546" s="1">
        <f>IFERROR((Table3[[#This Row],[Concrete (C)]]/Table3[[#This Row],[Total Poles]]),"")</f>
        <v>0</v>
      </c>
      <c r="E546" s="1">
        <f>IFERROR(Table3[[#This Row],[Ductile Iron (D)]]/Table3[[#This Row],[Total Poles]],"")</f>
        <v>0</v>
      </c>
      <c r="F546">
        <v>1</v>
      </c>
      <c r="G546" s="1">
        <f>IFERROR(Table3[[#This Row],[Fiberglass (F)]]/Table3[[#This Row],[Total Poles]],"")</f>
        <v>1.30718954248366E-3</v>
      </c>
      <c r="H546">
        <v>13</v>
      </c>
      <c r="I546" s="1">
        <f>IFERROR(Table3[[#This Row],[Steel (S)]]/Table3[[#This Row],[Total Poles]],"")</f>
        <v>1.699346405228758E-2</v>
      </c>
      <c r="J546">
        <v>751</v>
      </c>
      <c r="K546" s="1">
        <f>IFERROR(Table3[[#This Row],[Wood (W)]]/Table3[[#This Row],[Total Poles]],"")</f>
        <v>0.98169934640522871</v>
      </c>
      <c r="L546">
        <v>765</v>
      </c>
    </row>
    <row r="547" spans="1:12" x14ac:dyDescent="0.25">
      <c r="A547" t="s">
        <v>794</v>
      </c>
      <c r="C547" s="1">
        <f>IFERROR((Table3[[#This Row],[Concrete (C)]]/Table3[[#This Row],[Total Poles]]),"")</f>
        <v>0</v>
      </c>
      <c r="E547" s="1">
        <f>IFERROR(Table3[[#This Row],[Ductile Iron (D)]]/Table3[[#This Row],[Total Poles]],"")</f>
        <v>0</v>
      </c>
      <c r="G547" s="1">
        <f>IFERROR(Table3[[#This Row],[Fiberglass (F)]]/Table3[[#This Row],[Total Poles]],"")</f>
        <v>0</v>
      </c>
      <c r="I547" s="1">
        <f>IFERROR(Table3[[#This Row],[Steel (S)]]/Table3[[#This Row],[Total Poles]],"")</f>
        <v>0</v>
      </c>
      <c r="J547">
        <v>97</v>
      </c>
      <c r="K547" s="1">
        <f>IFERROR(Table3[[#This Row],[Wood (W)]]/Table3[[#This Row],[Total Poles]],"")</f>
        <v>1</v>
      </c>
      <c r="L547">
        <v>97</v>
      </c>
    </row>
    <row r="548" spans="1:12" x14ac:dyDescent="0.25">
      <c r="A548" t="s">
        <v>164</v>
      </c>
      <c r="C548" s="1">
        <f>IFERROR((Table3[[#This Row],[Concrete (C)]]/Table3[[#This Row],[Total Poles]]),"")</f>
        <v>0</v>
      </c>
      <c r="E548" s="1">
        <f>IFERROR(Table3[[#This Row],[Ductile Iron (D)]]/Table3[[#This Row],[Total Poles]],"")</f>
        <v>0</v>
      </c>
      <c r="G548" s="1">
        <f>IFERROR(Table3[[#This Row],[Fiberglass (F)]]/Table3[[#This Row],[Total Poles]],"")</f>
        <v>0</v>
      </c>
      <c r="I548" s="1">
        <f>IFERROR(Table3[[#This Row],[Steel (S)]]/Table3[[#This Row],[Total Poles]],"")</f>
        <v>0</v>
      </c>
      <c r="J548">
        <v>1345</v>
      </c>
      <c r="K548" s="1">
        <f>IFERROR(Table3[[#This Row],[Wood (W)]]/Table3[[#This Row],[Total Poles]],"")</f>
        <v>1</v>
      </c>
      <c r="L548">
        <v>1345</v>
      </c>
    </row>
    <row r="549" spans="1:12" x14ac:dyDescent="0.25">
      <c r="A549" t="s">
        <v>165</v>
      </c>
      <c r="C549" s="1">
        <f>IFERROR((Table3[[#This Row],[Concrete (C)]]/Table3[[#This Row],[Total Poles]]),"")</f>
        <v>0</v>
      </c>
      <c r="E549" s="1">
        <f>IFERROR(Table3[[#This Row],[Ductile Iron (D)]]/Table3[[#This Row],[Total Poles]],"")</f>
        <v>0</v>
      </c>
      <c r="G549" s="1">
        <f>IFERROR(Table3[[#This Row],[Fiberglass (F)]]/Table3[[#This Row],[Total Poles]],"")</f>
        <v>0</v>
      </c>
      <c r="I549" s="1">
        <f>IFERROR(Table3[[#This Row],[Steel (S)]]/Table3[[#This Row],[Total Poles]],"")</f>
        <v>0</v>
      </c>
      <c r="J549">
        <v>336</v>
      </c>
      <c r="K549" s="1">
        <f>IFERROR(Table3[[#This Row],[Wood (W)]]/Table3[[#This Row],[Total Poles]],"")</f>
        <v>1</v>
      </c>
      <c r="L549">
        <v>336</v>
      </c>
    </row>
    <row r="550" spans="1:12" x14ac:dyDescent="0.25">
      <c r="A550" t="s">
        <v>795</v>
      </c>
      <c r="C550" s="1">
        <f>IFERROR((Table3[[#This Row],[Concrete (C)]]/Table3[[#This Row],[Total Poles]]),"")</f>
        <v>0</v>
      </c>
      <c r="E550" s="1">
        <f>IFERROR(Table3[[#This Row],[Ductile Iron (D)]]/Table3[[#This Row],[Total Poles]],"")</f>
        <v>0</v>
      </c>
      <c r="G550" s="1">
        <f>IFERROR(Table3[[#This Row],[Fiberglass (F)]]/Table3[[#This Row],[Total Poles]],"")</f>
        <v>0</v>
      </c>
      <c r="I550" s="1">
        <f>IFERROR(Table3[[#This Row],[Steel (S)]]/Table3[[#This Row],[Total Poles]],"")</f>
        <v>0</v>
      </c>
      <c r="J550">
        <v>708</v>
      </c>
      <c r="K550" s="1">
        <f>IFERROR(Table3[[#This Row],[Wood (W)]]/Table3[[#This Row],[Total Poles]],"")</f>
        <v>1</v>
      </c>
      <c r="L550">
        <v>708</v>
      </c>
    </row>
    <row r="551" spans="1:12" x14ac:dyDescent="0.25">
      <c r="A551" t="s">
        <v>166</v>
      </c>
      <c r="B551">
        <v>4</v>
      </c>
      <c r="C551" s="1">
        <f>IFERROR((Table3[[#This Row],[Concrete (C)]]/Table3[[#This Row],[Total Poles]]),"")</f>
        <v>3.8314176245210726E-3</v>
      </c>
      <c r="E551" s="1">
        <f>IFERROR(Table3[[#This Row],[Ductile Iron (D)]]/Table3[[#This Row],[Total Poles]],"")</f>
        <v>0</v>
      </c>
      <c r="F551">
        <v>1</v>
      </c>
      <c r="G551" s="1">
        <f>IFERROR(Table3[[#This Row],[Fiberglass (F)]]/Table3[[#This Row],[Total Poles]],"")</f>
        <v>9.5785440613026815E-4</v>
      </c>
      <c r="I551" s="1">
        <f>IFERROR(Table3[[#This Row],[Steel (S)]]/Table3[[#This Row],[Total Poles]],"")</f>
        <v>0</v>
      </c>
      <c r="J551">
        <v>1039</v>
      </c>
      <c r="K551" s="1">
        <f>IFERROR(Table3[[#This Row],[Wood (W)]]/Table3[[#This Row],[Total Poles]],"")</f>
        <v>0.99521072796934862</v>
      </c>
      <c r="L551">
        <v>1044</v>
      </c>
    </row>
    <row r="552" spans="1:12" x14ac:dyDescent="0.25">
      <c r="A552" t="s">
        <v>796</v>
      </c>
      <c r="C552" s="1">
        <f>IFERROR((Table3[[#This Row],[Concrete (C)]]/Table3[[#This Row],[Total Poles]]),"")</f>
        <v>0</v>
      </c>
      <c r="D552">
        <v>1</v>
      </c>
      <c r="E552" s="1">
        <f>IFERROR(Table3[[#This Row],[Ductile Iron (D)]]/Table3[[#This Row],[Total Poles]],"")</f>
        <v>1.0504201680672268E-3</v>
      </c>
      <c r="F552">
        <v>1</v>
      </c>
      <c r="G552" s="1">
        <f>IFERROR(Table3[[#This Row],[Fiberglass (F)]]/Table3[[#This Row],[Total Poles]],"")</f>
        <v>1.0504201680672268E-3</v>
      </c>
      <c r="H552">
        <v>1</v>
      </c>
      <c r="I552" s="1">
        <f>IFERROR(Table3[[#This Row],[Steel (S)]]/Table3[[#This Row],[Total Poles]],"")</f>
        <v>1.0504201680672268E-3</v>
      </c>
      <c r="J552">
        <v>949</v>
      </c>
      <c r="K552" s="1">
        <f>IFERROR(Table3[[#This Row],[Wood (W)]]/Table3[[#This Row],[Total Poles]],"")</f>
        <v>0.99684873949579833</v>
      </c>
      <c r="L552">
        <v>952</v>
      </c>
    </row>
    <row r="553" spans="1:12" x14ac:dyDescent="0.25">
      <c r="A553" t="s">
        <v>167</v>
      </c>
      <c r="C553" s="1">
        <f>IFERROR((Table3[[#This Row],[Concrete (C)]]/Table3[[#This Row],[Total Poles]]),"")</f>
        <v>0</v>
      </c>
      <c r="D553">
        <v>1</v>
      </c>
      <c r="E553" s="1">
        <f>IFERROR(Table3[[#This Row],[Ductile Iron (D)]]/Table3[[#This Row],[Total Poles]],"")</f>
        <v>9.42507068803016E-4</v>
      </c>
      <c r="G553" s="1">
        <f>IFERROR(Table3[[#This Row],[Fiberglass (F)]]/Table3[[#This Row],[Total Poles]],"")</f>
        <v>0</v>
      </c>
      <c r="H553">
        <v>5</v>
      </c>
      <c r="I553" s="1">
        <f>IFERROR(Table3[[#This Row],[Steel (S)]]/Table3[[#This Row],[Total Poles]],"")</f>
        <v>4.7125353440150798E-3</v>
      </c>
      <c r="J553">
        <v>1055</v>
      </c>
      <c r="K553" s="1">
        <f>IFERROR(Table3[[#This Row],[Wood (W)]]/Table3[[#This Row],[Total Poles]],"")</f>
        <v>0.99434495758718189</v>
      </c>
      <c r="L553">
        <v>1061</v>
      </c>
    </row>
    <row r="554" spans="1:12" x14ac:dyDescent="0.25">
      <c r="A554" t="s">
        <v>797</v>
      </c>
      <c r="C554" s="1">
        <f>IFERROR((Table3[[#This Row],[Concrete (C)]]/Table3[[#This Row],[Total Poles]]),"")</f>
        <v>0</v>
      </c>
      <c r="E554" s="1">
        <f>IFERROR(Table3[[#This Row],[Ductile Iron (D)]]/Table3[[#This Row],[Total Poles]],"")</f>
        <v>0</v>
      </c>
      <c r="F554">
        <v>1</v>
      </c>
      <c r="G554" s="1">
        <f>IFERROR(Table3[[#This Row],[Fiberglass (F)]]/Table3[[#This Row],[Total Poles]],"")</f>
        <v>1.7331022530329288E-3</v>
      </c>
      <c r="I554" s="1">
        <f>IFERROR(Table3[[#This Row],[Steel (S)]]/Table3[[#This Row],[Total Poles]],"")</f>
        <v>0</v>
      </c>
      <c r="J554">
        <v>576</v>
      </c>
      <c r="K554" s="1">
        <f>IFERROR(Table3[[#This Row],[Wood (W)]]/Table3[[#This Row],[Total Poles]],"")</f>
        <v>0.99826689774696709</v>
      </c>
      <c r="L554">
        <v>577</v>
      </c>
    </row>
    <row r="555" spans="1:12" x14ac:dyDescent="0.25">
      <c r="A555" t="s">
        <v>798</v>
      </c>
      <c r="C555" s="1">
        <f>IFERROR((Table3[[#This Row],[Concrete (C)]]/Table3[[#This Row],[Total Poles]]),"")</f>
        <v>0</v>
      </c>
      <c r="E555" s="1">
        <f>IFERROR(Table3[[#This Row],[Ductile Iron (D)]]/Table3[[#This Row],[Total Poles]],"")</f>
        <v>0</v>
      </c>
      <c r="G555" s="1">
        <f>IFERROR(Table3[[#This Row],[Fiberglass (F)]]/Table3[[#This Row],[Total Poles]],"")</f>
        <v>0</v>
      </c>
      <c r="I555" s="1">
        <f>IFERROR(Table3[[#This Row],[Steel (S)]]/Table3[[#This Row],[Total Poles]],"")</f>
        <v>0</v>
      </c>
      <c r="J555">
        <v>300</v>
      </c>
      <c r="K555" s="1">
        <f>IFERROR(Table3[[#This Row],[Wood (W)]]/Table3[[#This Row],[Total Poles]],"")</f>
        <v>1</v>
      </c>
      <c r="L555">
        <v>300</v>
      </c>
    </row>
    <row r="556" spans="1:12" x14ac:dyDescent="0.25">
      <c r="A556" t="s">
        <v>19</v>
      </c>
      <c r="C556" s="1">
        <f>IFERROR((Table3[[#This Row],[Concrete (C)]]/Table3[[#This Row],[Total Poles]]),"")</f>
        <v>0</v>
      </c>
      <c r="D556">
        <v>1</v>
      </c>
      <c r="E556" s="1">
        <f>IFERROR(Table3[[#This Row],[Ductile Iron (D)]]/Table3[[#This Row],[Total Poles]],"")</f>
        <v>2.5252525252525255E-3</v>
      </c>
      <c r="G556" s="1">
        <f>IFERROR(Table3[[#This Row],[Fiberglass (F)]]/Table3[[#This Row],[Total Poles]],"")</f>
        <v>0</v>
      </c>
      <c r="I556" s="1">
        <f>IFERROR(Table3[[#This Row],[Steel (S)]]/Table3[[#This Row],[Total Poles]],"")</f>
        <v>0</v>
      </c>
      <c r="J556">
        <v>395</v>
      </c>
      <c r="K556" s="1">
        <f>IFERROR(Table3[[#This Row],[Wood (W)]]/Table3[[#This Row],[Total Poles]],"")</f>
        <v>0.99747474747474751</v>
      </c>
      <c r="L556">
        <v>396</v>
      </c>
    </row>
    <row r="557" spans="1:12" x14ac:dyDescent="0.25">
      <c r="A557" t="s">
        <v>20</v>
      </c>
      <c r="C557" s="1">
        <f>IFERROR((Table3[[#This Row],[Concrete (C)]]/Table3[[#This Row],[Total Poles]]),"")</f>
        <v>0</v>
      </c>
      <c r="E557" s="1">
        <f>IFERROR(Table3[[#This Row],[Ductile Iron (D)]]/Table3[[#This Row],[Total Poles]],"")</f>
        <v>0</v>
      </c>
      <c r="F557">
        <v>19</v>
      </c>
      <c r="G557" s="1">
        <f>IFERROR(Table3[[#This Row],[Fiberglass (F)]]/Table3[[#This Row],[Total Poles]],"")</f>
        <v>3.0595813204508857E-2</v>
      </c>
      <c r="H557">
        <v>6</v>
      </c>
      <c r="I557" s="1">
        <f>IFERROR(Table3[[#This Row],[Steel (S)]]/Table3[[#This Row],[Total Poles]],"")</f>
        <v>9.6618357487922701E-3</v>
      </c>
      <c r="J557">
        <v>596</v>
      </c>
      <c r="K557" s="1">
        <f>IFERROR(Table3[[#This Row],[Wood (W)]]/Table3[[#This Row],[Total Poles]],"")</f>
        <v>0.95974235104669892</v>
      </c>
      <c r="L557">
        <v>621</v>
      </c>
    </row>
    <row r="558" spans="1:12" x14ac:dyDescent="0.25">
      <c r="A558" t="s">
        <v>799</v>
      </c>
      <c r="B558">
        <v>3</v>
      </c>
      <c r="C558" s="1">
        <f>IFERROR((Table3[[#This Row],[Concrete (C)]]/Table3[[#This Row],[Total Poles]]),"")</f>
        <v>6.5934065934065934E-3</v>
      </c>
      <c r="E558" s="1">
        <f>IFERROR(Table3[[#This Row],[Ductile Iron (D)]]/Table3[[#This Row],[Total Poles]],"")</f>
        <v>0</v>
      </c>
      <c r="G558" s="1">
        <f>IFERROR(Table3[[#This Row],[Fiberglass (F)]]/Table3[[#This Row],[Total Poles]],"")</f>
        <v>0</v>
      </c>
      <c r="I558" s="1">
        <f>IFERROR(Table3[[#This Row],[Steel (S)]]/Table3[[#This Row],[Total Poles]],"")</f>
        <v>0</v>
      </c>
      <c r="J558">
        <v>452</v>
      </c>
      <c r="K558" s="1">
        <f>IFERROR(Table3[[#This Row],[Wood (W)]]/Table3[[#This Row],[Total Poles]],"")</f>
        <v>0.99340659340659343</v>
      </c>
      <c r="L558">
        <v>455</v>
      </c>
    </row>
    <row r="559" spans="1:12" x14ac:dyDescent="0.25">
      <c r="A559" t="s">
        <v>800</v>
      </c>
      <c r="C559" s="1">
        <f>IFERROR((Table3[[#This Row],[Concrete (C)]]/Table3[[#This Row],[Total Poles]]),"")</f>
        <v>0</v>
      </c>
      <c r="E559" s="1">
        <f>IFERROR(Table3[[#This Row],[Ductile Iron (D)]]/Table3[[#This Row],[Total Poles]],"")</f>
        <v>0</v>
      </c>
      <c r="G559" s="1">
        <f>IFERROR(Table3[[#This Row],[Fiberglass (F)]]/Table3[[#This Row],[Total Poles]],"")</f>
        <v>0</v>
      </c>
      <c r="I559" s="1">
        <f>IFERROR(Table3[[#This Row],[Steel (S)]]/Table3[[#This Row],[Total Poles]],"")</f>
        <v>0</v>
      </c>
      <c r="J559">
        <v>511</v>
      </c>
      <c r="K559" s="1">
        <f>IFERROR(Table3[[#This Row],[Wood (W)]]/Table3[[#This Row],[Total Poles]],"")</f>
        <v>1</v>
      </c>
      <c r="L559">
        <v>511</v>
      </c>
    </row>
    <row r="560" spans="1:12" x14ac:dyDescent="0.25">
      <c r="A560" t="s">
        <v>801</v>
      </c>
      <c r="C560" s="1">
        <f>IFERROR((Table3[[#This Row],[Concrete (C)]]/Table3[[#This Row],[Total Poles]]),"")</f>
        <v>0</v>
      </c>
      <c r="E560" s="1">
        <f>IFERROR(Table3[[#This Row],[Ductile Iron (D)]]/Table3[[#This Row],[Total Poles]],"")</f>
        <v>0</v>
      </c>
      <c r="F560">
        <v>3</v>
      </c>
      <c r="G560" s="1">
        <f>IFERROR(Table3[[#This Row],[Fiberglass (F)]]/Table3[[#This Row],[Total Poles]],"")</f>
        <v>9.7087378640776691E-3</v>
      </c>
      <c r="H560">
        <v>1</v>
      </c>
      <c r="I560" s="1">
        <f>IFERROR(Table3[[#This Row],[Steel (S)]]/Table3[[#This Row],[Total Poles]],"")</f>
        <v>3.2362459546925568E-3</v>
      </c>
      <c r="J560">
        <v>305</v>
      </c>
      <c r="K560" s="1">
        <f>IFERROR(Table3[[#This Row],[Wood (W)]]/Table3[[#This Row],[Total Poles]],"")</f>
        <v>0.98705501618122982</v>
      </c>
      <c r="L560">
        <v>309</v>
      </c>
    </row>
    <row r="561" spans="1:12" x14ac:dyDescent="0.25">
      <c r="A561" t="s">
        <v>21</v>
      </c>
      <c r="B561">
        <v>1</v>
      </c>
      <c r="C561" s="1">
        <f>IFERROR((Table3[[#This Row],[Concrete (C)]]/Table3[[#This Row],[Total Poles]]),"")</f>
        <v>7.874015748031496E-3</v>
      </c>
      <c r="E561" s="1">
        <f>IFERROR(Table3[[#This Row],[Ductile Iron (D)]]/Table3[[#This Row],[Total Poles]],"")</f>
        <v>0</v>
      </c>
      <c r="G561" s="1">
        <f>IFERROR(Table3[[#This Row],[Fiberglass (F)]]/Table3[[#This Row],[Total Poles]],"")</f>
        <v>0</v>
      </c>
      <c r="H561">
        <v>4</v>
      </c>
      <c r="I561" s="1">
        <f>IFERROR(Table3[[#This Row],[Steel (S)]]/Table3[[#This Row],[Total Poles]],"")</f>
        <v>3.1496062992125984E-2</v>
      </c>
      <c r="J561">
        <v>122</v>
      </c>
      <c r="K561" s="1">
        <f>IFERROR(Table3[[#This Row],[Wood (W)]]/Table3[[#This Row],[Total Poles]],"")</f>
        <v>0.96062992125984248</v>
      </c>
      <c r="L561">
        <v>127</v>
      </c>
    </row>
    <row r="562" spans="1:12" x14ac:dyDescent="0.25">
      <c r="A562" t="s">
        <v>802</v>
      </c>
      <c r="C562" s="1">
        <f>IFERROR((Table3[[#This Row],[Concrete (C)]]/Table3[[#This Row],[Total Poles]]),"")</f>
        <v>0</v>
      </c>
      <c r="E562" s="1">
        <f>IFERROR(Table3[[#This Row],[Ductile Iron (D)]]/Table3[[#This Row],[Total Poles]],"")</f>
        <v>0</v>
      </c>
      <c r="F562">
        <v>1</v>
      </c>
      <c r="G562" s="1">
        <f>IFERROR(Table3[[#This Row],[Fiberglass (F)]]/Table3[[#This Row],[Total Poles]],"")</f>
        <v>5.0251256281407036E-3</v>
      </c>
      <c r="I562" s="1">
        <f>IFERROR(Table3[[#This Row],[Steel (S)]]/Table3[[#This Row],[Total Poles]],"")</f>
        <v>0</v>
      </c>
      <c r="J562">
        <v>198</v>
      </c>
      <c r="K562" s="1">
        <f>IFERROR(Table3[[#This Row],[Wood (W)]]/Table3[[#This Row],[Total Poles]],"")</f>
        <v>0.99497487437185927</v>
      </c>
      <c r="L562">
        <v>199</v>
      </c>
    </row>
    <row r="563" spans="1:12" x14ac:dyDescent="0.25">
      <c r="A563" t="s">
        <v>803</v>
      </c>
      <c r="B563">
        <v>6</v>
      </c>
      <c r="C563" s="1">
        <f>IFERROR((Table3[[#This Row],[Concrete (C)]]/Table3[[#This Row],[Total Poles]]),"")</f>
        <v>1.0563380281690141E-2</v>
      </c>
      <c r="E563" s="1">
        <f>IFERROR(Table3[[#This Row],[Ductile Iron (D)]]/Table3[[#This Row],[Total Poles]],"")</f>
        <v>0</v>
      </c>
      <c r="G563" s="1">
        <f>IFERROR(Table3[[#This Row],[Fiberglass (F)]]/Table3[[#This Row],[Total Poles]],"")</f>
        <v>0</v>
      </c>
      <c r="H563">
        <v>2</v>
      </c>
      <c r="I563" s="1">
        <f>IFERROR(Table3[[#This Row],[Steel (S)]]/Table3[[#This Row],[Total Poles]],"")</f>
        <v>3.5211267605633804E-3</v>
      </c>
      <c r="J563">
        <v>560</v>
      </c>
      <c r="K563" s="1">
        <f>IFERROR(Table3[[#This Row],[Wood (W)]]/Table3[[#This Row],[Total Poles]],"")</f>
        <v>0.9859154929577465</v>
      </c>
      <c r="L563">
        <v>568</v>
      </c>
    </row>
    <row r="564" spans="1:12" x14ac:dyDescent="0.25">
      <c r="A564" t="s">
        <v>804</v>
      </c>
      <c r="B564">
        <v>2</v>
      </c>
      <c r="C564" s="1">
        <f>IFERROR((Table3[[#This Row],[Concrete (C)]]/Table3[[#This Row],[Total Poles]]),"")</f>
        <v>5.4945054945054949E-3</v>
      </c>
      <c r="E564" s="1">
        <f>IFERROR(Table3[[#This Row],[Ductile Iron (D)]]/Table3[[#This Row],[Total Poles]],"")</f>
        <v>0</v>
      </c>
      <c r="F564">
        <v>3</v>
      </c>
      <c r="G564" s="1">
        <f>IFERROR(Table3[[#This Row],[Fiberglass (F)]]/Table3[[#This Row],[Total Poles]],"")</f>
        <v>8.241758241758242E-3</v>
      </c>
      <c r="I564" s="1">
        <f>IFERROR(Table3[[#This Row],[Steel (S)]]/Table3[[#This Row],[Total Poles]],"")</f>
        <v>0</v>
      </c>
      <c r="J564">
        <v>359</v>
      </c>
      <c r="K564" s="1">
        <f>IFERROR(Table3[[#This Row],[Wood (W)]]/Table3[[#This Row],[Total Poles]],"")</f>
        <v>0.98626373626373631</v>
      </c>
      <c r="L564">
        <v>364</v>
      </c>
    </row>
    <row r="565" spans="1:12" x14ac:dyDescent="0.25">
      <c r="A565" t="s">
        <v>805</v>
      </c>
      <c r="C565" s="1">
        <f>IFERROR((Table3[[#This Row],[Concrete (C)]]/Table3[[#This Row],[Total Poles]]),"")</f>
        <v>0</v>
      </c>
      <c r="E565" s="1">
        <f>IFERROR(Table3[[#This Row],[Ductile Iron (D)]]/Table3[[#This Row],[Total Poles]],"")</f>
        <v>0</v>
      </c>
      <c r="F565">
        <v>1</v>
      </c>
      <c r="G565" s="1">
        <f>IFERROR(Table3[[#This Row],[Fiberglass (F)]]/Table3[[#This Row],[Total Poles]],"")</f>
        <v>2.2988505747126436E-3</v>
      </c>
      <c r="H565">
        <v>1</v>
      </c>
      <c r="I565" s="1">
        <f>IFERROR(Table3[[#This Row],[Steel (S)]]/Table3[[#This Row],[Total Poles]],"")</f>
        <v>2.2988505747126436E-3</v>
      </c>
      <c r="J565">
        <v>433</v>
      </c>
      <c r="K565" s="1">
        <f>IFERROR(Table3[[#This Row],[Wood (W)]]/Table3[[#This Row],[Total Poles]],"")</f>
        <v>0.99540229885057474</v>
      </c>
      <c r="L565">
        <v>435</v>
      </c>
    </row>
    <row r="566" spans="1:12" x14ac:dyDescent="0.25">
      <c r="A566" t="s">
        <v>806</v>
      </c>
      <c r="B566">
        <v>1</v>
      </c>
      <c r="C566" s="1">
        <f>IFERROR((Table3[[#This Row],[Concrete (C)]]/Table3[[#This Row],[Total Poles]]),"")</f>
        <v>2.5125628140703518E-3</v>
      </c>
      <c r="E566" s="1">
        <f>IFERROR(Table3[[#This Row],[Ductile Iron (D)]]/Table3[[#This Row],[Total Poles]],"")</f>
        <v>0</v>
      </c>
      <c r="F566">
        <v>3</v>
      </c>
      <c r="G566" s="1">
        <f>IFERROR(Table3[[#This Row],[Fiberglass (F)]]/Table3[[#This Row],[Total Poles]],"")</f>
        <v>7.537688442211055E-3</v>
      </c>
      <c r="H566">
        <v>9</v>
      </c>
      <c r="I566" s="1">
        <f>IFERROR(Table3[[#This Row],[Steel (S)]]/Table3[[#This Row],[Total Poles]],"")</f>
        <v>2.2613065326633167E-2</v>
      </c>
      <c r="J566">
        <v>385</v>
      </c>
      <c r="K566" s="1">
        <f>IFERROR(Table3[[#This Row],[Wood (W)]]/Table3[[#This Row],[Total Poles]],"")</f>
        <v>0.96733668341708545</v>
      </c>
      <c r="L566">
        <v>398</v>
      </c>
    </row>
    <row r="567" spans="1:12" x14ac:dyDescent="0.25">
      <c r="A567" t="s">
        <v>807</v>
      </c>
      <c r="C567" s="1">
        <f>IFERROR((Table3[[#This Row],[Concrete (C)]]/Table3[[#This Row],[Total Poles]]),"")</f>
        <v>0</v>
      </c>
      <c r="E567" s="1">
        <f>IFERROR(Table3[[#This Row],[Ductile Iron (D)]]/Table3[[#This Row],[Total Poles]],"")</f>
        <v>0</v>
      </c>
      <c r="G567" s="1">
        <f>IFERROR(Table3[[#This Row],[Fiberglass (F)]]/Table3[[#This Row],[Total Poles]],"")</f>
        <v>0</v>
      </c>
      <c r="I567" s="1">
        <f>IFERROR(Table3[[#This Row],[Steel (S)]]/Table3[[#This Row],[Total Poles]],"")</f>
        <v>0</v>
      </c>
      <c r="J567">
        <v>32</v>
      </c>
      <c r="K567" s="1">
        <f>IFERROR(Table3[[#This Row],[Wood (W)]]/Table3[[#This Row],[Total Poles]],"")</f>
        <v>1</v>
      </c>
      <c r="L567">
        <v>32</v>
      </c>
    </row>
    <row r="568" spans="1:12" x14ac:dyDescent="0.25">
      <c r="A568" t="s">
        <v>168</v>
      </c>
      <c r="B568">
        <v>2</v>
      </c>
      <c r="C568" s="1">
        <f>IFERROR((Table3[[#This Row],[Concrete (C)]]/Table3[[#This Row],[Total Poles]]),"")</f>
        <v>4.11522633744856E-3</v>
      </c>
      <c r="E568" s="1">
        <f>IFERROR(Table3[[#This Row],[Ductile Iron (D)]]/Table3[[#This Row],[Total Poles]],"")</f>
        <v>0</v>
      </c>
      <c r="F568">
        <v>2</v>
      </c>
      <c r="G568" s="1">
        <f>IFERROR(Table3[[#This Row],[Fiberglass (F)]]/Table3[[#This Row],[Total Poles]],"")</f>
        <v>4.11522633744856E-3</v>
      </c>
      <c r="I568" s="1">
        <f>IFERROR(Table3[[#This Row],[Steel (S)]]/Table3[[#This Row],[Total Poles]],"")</f>
        <v>0</v>
      </c>
      <c r="J568">
        <v>482</v>
      </c>
      <c r="K568" s="1">
        <f>IFERROR(Table3[[#This Row],[Wood (W)]]/Table3[[#This Row],[Total Poles]],"")</f>
        <v>0.99176954732510292</v>
      </c>
      <c r="L568">
        <v>486</v>
      </c>
    </row>
    <row r="569" spans="1:12" x14ac:dyDescent="0.25">
      <c r="A569" t="s">
        <v>808</v>
      </c>
      <c r="C569" s="1">
        <f>IFERROR((Table3[[#This Row],[Concrete (C)]]/Table3[[#This Row],[Total Poles]]),"")</f>
        <v>0</v>
      </c>
      <c r="E569" s="1">
        <f>IFERROR(Table3[[#This Row],[Ductile Iron (D)]]/Table3[[#This Row],[Total Poles]],"")</f>
        <v>0</v>
      </c>
      <c r="F569">
        <v>1</v>
      </c>
      <c r="G569" s="1">
        <f>IFERROR(Table3[[#This Row],[Fiberglass (F)]]/Table3[[#This Row],[Total Poles]],"")</f>
        <v>2.4752475247524753E-3</v>
      </c>
      <c r="I569" s="1">
        <f>IFERROR(Table3[[#This Row],[Steel (S)]]/Table3[[#This Row],[Total Poles]],"")</f>
        <v>0</v>
      </c>
      <c r="J569">
        <v>403</v>
      </c>
      <c r="K569" s="1">
        <f>IFERROR(Table3[[#This Row],[Wood (W)]]/Table3[[#This Row],[Total Poles]],"")</f>
        <v>0.99752475247524752</v>
      </c>
      <c r="L569">
        <v>404</v>
      </c>
    </row>
    <row r="570" spans="1:12" x14ac:dyDescent="0.25">
      <c r="A570" t="s">
        <v>809</v>
      </c>
      <c r="B570">
        <v>2</v>
      </c>
      <c r="C570" s="1">
        <f>IFERROR((Table3[[#This Row],[Concrete (C)]]/Table3[[#This Row],[Total Poles]]),"")</f>
        <v>4.2826552462526769E-3</v>
      </c>
      <c r="D570">
        <v>1</v>
      </c>
      <c r="E570" s="1">
        <f>IFERROR(Table3[[#This Row],[Ductile Iron (D)]]/Table3[[#This Row],[Total Poles]],"")</f>
        <v>2.1413276231263384E-3</v>
      </c>
      <c r="G570" s="1">
        <f>IFERROR(Table3[[#This Row],[Fiberglass (F)]]/Table3[[#This Row],[Total Poles]],"")</f>
        <v>0</v>
      </c>
      <c r="I570" s="1">
        <f>IFERROR(Table3[[#This Row],[Steel (S)]]/Table3[[#This Row],[Total Poles]],"")</f>
        <v>0</v>
      </c>
      <c r="J570">
        <v>464</v>
      </c>
      <c r="K570" s="1">
        <f>IFERROR(Table3[[#This Row],[Wood (W)]]/Table3[[#This Row],[Total Poles]],"")</f>
        <v>0.99357601713062094</v>
      </c>
      <c r="L570">
        <v>467</v>
      </c>
    </row>
    <row r="571" spans="1:12" x14ac:dyDescent="0.25">
      <c r="A571" t="s">
        <v>22</v>
      </c>
      <c r="B571">
        <v>10</v>
      </c>
      <c r="C571" s="1">
        <f>IFERROR((Table3[[#This Row],[Concrete (C)]]/Table3[[#This Row],[Total Poles]]),"")</f>
        <v>4.9261083743842367E-2</v>
      </c>
      <c r="E571" s="1">
        <f>IFERROR(Table3[[#This Row],[Ductile Iron (D)]]/Table3[[#This Row],[Total Poles]],"")</f>
        <v>0</v>
      </c>
      <c r="G571" s="1">
        <f>IFERROR(Table3[[#This Row],[Fiberglass (F)]]/Table3[[#This Row],[Total Poles]],"")</f>
        <v>0</v>
      </c>
      <c r="I571" s="1">
        <f>IFERROR(Table3[[#This Row],[Steel (S)]]/Table3[[#This Row],[Total Poles]],"")</f>
        <v>0</v>
      </c>
      <c r="J571">
        <v>193</v>
      </c>
      <c r="K571" s="1">
        <f>IFERROR(Table3[[#This Row],[Wood (W)]]/Table3[[#This Row],[Total Poles]],"")</f>
        <v>0.95073891625615758</v>
      </c>
      <c r="L571">
        <v>203</v>
      </c>
    </row>
    <row r="572" spans="1:12" x14ac:dyDescent="0.25">
      <c r="A572" t="s">
        <v>169</v>
      </c>
      <c r="C572" s="1">
        <f>IFERROR((Table3[[#This Row],[Concrete (C)]]/Table3[[#This Row],[Total Poles]]),"")</f>
        <v>0</v>
      </c>
      <c r="E572" s="1">
        <f>IFERROR(Table3[[#This Row],[Ductile Iron (D)]]/Table3[[#This Row],[Total Poles]],"")</f>
        <v>0</v>
      </c>
      <c r="F572">
        <v>1</v>
      </c>
      <c r="G572" s="1">
        <f>IFERROR(Table3[[#This Row],[Fiberglass (F)]]/Table3[[#This Row],[Total Poles]],"")</f>
        <v>1.7331022530329288E-3</v>
      </c>
      <c r="I572" s="1">
        <f>IFERROR(Table3[[#This Row],[Steel (S)]]/Table3[[#This Row],[Total Poles]],"")</f>
        <v>0</v>
      </c>
      <c r="J572">
        <v>576</v>
      </c>
      <c r="K572" s="1">
        <f>IFERROR(Table3[[#This Row],[Wood (W)]]/Table3[[#This Row],[Total Poles]],"")</f>
        <v>0.99826689774696709</v>
      </c>
      <c r="L572">
        <v>577</v>
      </c>
    </row>
    <row r="573" spans="1:12" x14ac:dyDescent="0.25">
      <c r="A573" t="s">
        <v>170</v>
      </c>
      <c r="C573" s="1">
        <f>IFERROR((Table3[[#This Row],[Concrete (C)]]/Table3[[#This Row],[Total Poles]]),"")</f>
        <v>0</v>
      </c>
      <c r="E573" s="1">
        <f>IFERROR(Table3[[#This Row],[Ductile Iron (D)]]/Table3[[#This Row],[Total Poles]],"")</f>
        <v>0</v>
      </c>
      <c r="G573" s="1">
        <f>IFERROR(Table3[[#This Row],[Fiberglass (F)]]/Table3[[#This Row],[Total Poles]],"")</f>
        <v>0</v>
      </c>
      <c r="I573" s="1">
        <f>IFERROR(Table3[[#This Row],[Steel (S)]]/Table3[[#This Row],[Total Poles]],"")</f>
        <v>0</v>
      </c>
      <c r="J573">
        <v>871</v>
      </c>
      <c r="K573" s="1">
        <f>IFERROR(Table3[[#This Row],[Wood (W)]]/Table3[[#This Row],[Total Poles]],"")</f>
        <v>1</v>
      </c>
      <c r="L573">
        <v>871</v>
      </c>
    </row>
    <row r="574" spans="1:12" x14ac:dyDescent="0.25">
      <c r="A574" t="s">
        <v>810</v>
      </c>
      <c r="C574" s="1">
        <f>IFERROR((Table3[[#This Row],[Concrete (C)]]/Table3[[#This Row],[Total Poles]]),"")</f>
        <v>0</v>
      </c>
      <c r="E574" s="1">
        <f>IFERROR(Table3[[#This Row],[Ductile Iron (D)]]/Table3[[#This Row],[Total Poles]],"")</f>
        <v>0</v>
      </c>
      <c r="G574" s="1">
        <f>IFERROR(Table3[[#This Row],[Fiberglass (F)]]/Table3[[#This Row],[Total Poles]],"")</f>
        <v>0</v>
      </c>
      <c r="I574" s="1">
        <f>IFERROR(Table3[[#This Row],[Steel (S)]]/Table3[[#This Row],[Total Poles]],"")</f>
        <v>0</v>
      </c>
      <c r="J574">
        <v>235</v>
      </c>
      <c r="K574" s="1">
        <f>IFERROR(Table3[[#This Row],[Wood (W)]]/Table3[[#This Row],[Total Poles]],"")</f>
        <v>1</v>
      </c>
      <c r="L574">
        <v>235</v>
      </c>
    </row>
    <row r="575" spans="1:12" x14ac:dyDescent="0.25">
      <c r="A575" t="s">
        <v>171</v>
      </c>
      <c r="B575">
        <v>1</v>
      </c>
      <c r="C575" s="1">
        <f>IFERROR((Table3[[#This Row],[Concrete (C)]]/Table3[[#This Row],[Total Poles]]),"")</f>
        <v>3.0674846625766872E-3</v>
      </c>
      <c r="E575" s="1">
        <f>IFERROR(Table3[[#This Row],[Ductile Iron (D)]]/Table3[[#This Row],[Total Poles]],"")</f>
        <v>0</v>
      </c>
      <c r="G575" s="1">
        <f>IFERROR(Table3[[#This Row],[Fiberglass (F)]]/Table3[[#This Row],[Total Poles]],"")</f>
        <v>0</v>
      </c>
      <c r="I575" s="1">
        <f>IFERROR(Table3[[#This Row],[Steel (S)]]/Table3[[#This Row],[Total Poles]],"")</f>
        <v>0</v>
      </c>
      <c r="J575">
        <v>325</v>
      </c>
      <c r="K575" s="1">
        <f>IFERROR(Table3[[#This Row],[Wood (W)]]/Table3[[#This Row],[Total Poles]],"")</f>
        <v>0.99693251533742333</v>
      </c>
      <c r="L575">
        <v>326</v>
      </c>
    </row>
    <row r="576" spans="1:12" x14ac:dyDescent="0.25">
      <c r="A576" t="s">
        <v>811</v>
      </c>
      <c r="C576" s="1">
        <f>IFERROR((Table3[[#This Row],[Concrete (C)]]/Table3[[#This Row],[Total Poles]]),"")</f>
        <v>0</v>
      </c>
      <c r="D576">
        <v>1</v>
      </c>
      <c r="E576" s="1">
        <f>IFERROR(Table3[[#This Row],[Ductile Iron (D)]]/Table3[[#This Row],[Total Poles]],"")</f>
        <v>5.9136605558840927E-4</v>
      </c>
      <c r="F576">
        <v>6</v>
      </c>
      <c r="G576" s="1">
        <f>IFERROR(Table3[[#This Row],[Fiberglass (F)]]/Table3[[#This Row],[Total Poles]],"")</f>
        <v>3.5481963335304554E-3</v>
      </c>
      <c r="I576" s="1">
        <f>IFERROR(Table3[[#This Row],[Steel (S)]]/Table3[[#This Row],[Total Poles]],"")</f>
        <v>0</v>
      </c>
      <c r="J576">
        <v>1684</v>
      </c>
      <c r="K576" s="1">
        <f>IFERROR(Table3[[#This Row],[Wood (W)]]/Table3[[#This Row],[Total Poles]],"")</f>
        <v>0.99586043761088117</v>
      </c>
      <c r="L576">
        <v>1691</v>
      </c>
    </row>
    <row r="577" spans="1:12" x14ac:dyDescent="0.25">
      <c r="A577" t="s">
        <v>23</v>
      </c>
      <c r="B577">
        <v>2</v>
      </c>
      <c r="C577" s="1">
        <f>IFERROR((Table3[[#This Row],[Concrete (C)]]/Table3[[#This Row],[Total Poles]]),"")</f>
        <v>1.3333333333333333E-3</v>
      </c>
      <c r="E577" s="1">
        <f>IFERROR(Table3[[#This Row],[Ductile Iron (D)]]/Table3[[#This Row],[Total Poles]],"")</f>
        <v>0</v>
      </c>
      <c r="F577">
        <v>87</v>
      </c>
      <c r="G577" s="1">
        <f>IFERROR(Table3[[#This Row],[Fiberglass (F)]]/Table3[[#This Row],[Total Poles]],"")</f>
        <v>5.8000000000000003E-2</v>
      </c>
      <c r="I577" s="1">
        <f>IFERROR(Table3[[#This Row],[Steel (S)]]/Table3[[#This Row],[Total Poles]],"")</f>
        <v>0</v>
      </c>
      <c r="J577">
        <v>1411</v>
      </c>
      <c r="K577" s="1">
        <f>IFERROR(Table3[[#This Row],[Wood (W)]]/Table3[[#This Row],[Total Poles]],"")</f>
        <v>0.94066666666666665</v>
      </c>
      <c r="L577">
        <v>1500</v>
      </c>
    </row>
    <row r="578" spans="1:12" x14ac:dyDescent="0.25">
      <c r="A578" t="s">
        <v>812</v>
      </c>
      <c r="C578" s="1">
        <f>IFERROR((Table3[[#This Row],[Concrete (C)]]/Table3[[#This Row],[Total Poles]]),"")</f>
        <v>0</v>
      </c>
      <c r="E578" s="1">
        <f>IFERROR(Table3[[#This Row],[Ductile Iron (D)]]/Table3[[#This Row],[Total Poles]],"")</f>
        <v>0</v>
      </c>
      <c r="F578">
        <v>15</v>
      </c>
      <c r="G578" s="1">
        <f>IFERROR(Table3[[#This Row],[Fiberglass (F)]]/Table3[[#This Row],[Total Poles]],"")</f>
        <v>6.6607460035523975E-3</v>
      </c>
      <c r="I578" s="1">
        <f>IFERROR(Table3[[#This Row],[Steel (S)]]/Table3[[#This Row],[Total Poles]],"")</f>
        <v>0</v>
      </c>
      <c r="J578">
        <v>2237</v>
      </c>
      <c r="K578" s="1">
        <f>IFERROR(Table3[[#This Row],[Wood (W)]]/Table3[[#This Row],[Total Poles]],"")</f>
        <v>0.99333925399644762</v>
      </c>
      <c r="L578">
        <v>2252</v>
      </c>
    </row>
    <row r="579" spans="1:12" x14ac:dyDescent="0.25">
      <c r="A579" t="s">
        <v>24</v>
      </c>
      <c r="B579">
        <v>2</v>
      </c>
      <c r="C579" s="1">
        <f>IFERROR((Table3[[#This Row],[Concrete (C)]]/Table3[[#This Row],[Total Poles]]),"")</f>
        <v>6.5789473684210525E-4</v>
      </c>
      <c r="E579" s="1">
        <f>IFERROR(Table3[[#This Row],[Ductile Iron (D)]]/Table3[[#This Row],[Total Poles]],"")</f>
        <v>0</v>
      </c>
      <c r="F579">
        <v>14</v>
      </c>
      <c r="G579" s="1">
        <f>IFERROR(Table3[[#This Row],[Fiberglass (F)]]/Table3[[#This Row],[Total Poles]],"")</f>
        <v>4.6052631578947364E-3</v>
      </c>
      <c r="I579" s="1">
        <f>IFERROR(Table3[[#This Row],[Steel (S)]]/Table3[[#This Row],[Total Poles]],"")</f>
        <v>0</v>
      </c>
      <c r="J579">
        <v>3024</v>
      </c>
      <c r="K579" s="1">
        <f>IFERROR(Table3[[#This Row],[Wood (W)]]/Table3[[#This Row],[Total Poles]],"")</f>
        <v>0.99473684210526314</v>
      </c>
      <c r="L579">
        <v>3040</v>
      </c>
    </row>
    <row r="580" spans="1:12" x14ac:dyDescent="0.25">
      <c r="A580" t="s">
        <v>25</v>
      </c>
      <c r="B580">
        <v>3</v>
      </c>
      <c r="C580" s="1">
        <f>IFERROR((Table3[[#This Row],[Concrete (C)]]/Table3[[#This Row],[Total Poles]]),"")</f>
        <v>2.2140221402214021E-3</v>
      </c>
      <c r="D580">
        <v>5</v>
      </c>
      <c r="E580" s="1">
        <f>IFERROR(Table3[[#This Row],[Ductile Iron (D)]]/Table3[[#This Row],[Total Poles]],"")</f>
        <v>3.6900369003690036E-3</v>
      </c>
      <c r="F580">
        <v>31</v>
      </c>
      <c r="G580" s="1">
        <f>IFERROR(Table3[[#This Row],[Fiberglass (F)]]/Table3[[#This Row],[Total Poles]],"")</f>
        <v>2.2878228782287822E-2</v>
      </c>
      <c r="I580" s="1">
        <f>IFERROR(Table3[[#This Row],[Steel (S)]]/Table3[[#This Row],[Total Poles]],"")</f>
        <v>0</v>
      </c>
      <c r="J580">
        <v>1316</v>
      </c>
      <c r="K580" s="1">
        <f>IFERROR(Table3[[#This Row],[Wood (W)]]/Table3[[#This Row],[Total Poles]],"")</f>
        <v>0.97121771217712172</v>
      </c>
      <c r="L580">
        <v>1355</v>
      </c>
    </row>
    <row r="581" spans="1:12" x14ac:dyDescent="0.25">
      <c r="A581" t="s">
        <v>26</v>
      </c>
      <c r="B581">
        <v>2</v>
      </c>
      <c r="C581" s="1">
        <f>IFERROR((Table3[[#This Row],[Concrete (C)]]/Table3[[#This Row],[Total Poles]]),"")</f>
        <v>4.5248868778280547E-3</v>
      </c>
      <c r="E581" s="1">
        <f>IFERROR(Table3[[#This Row],[Ductile Iron (D)]]/Table3[[#This Row],[Total Poles]],"")</f>
        <v>0</v>
      </c>
      <c r="F581">
        <v>8</v>
      </c>
      <c r="G581" s="1">
        <f>IFERROR(Table3[[#This Row],[Fiberglass (F)]]/Table3[[#This Row],[Total Poles]],"")</f>
        <v>1.8099547511312219E-2</v>
      </c>
      <c r="I581" s="1">
        <f>IFERROR(Table3[[#This Row],[Steel (S)]]/Table3[[#This Row],[Total Poles]],"")</f>
        <v>0</v>
      </c>
      <c r="J581">
        <v>432</v>
      </c>
      <c r="K581" s="1">
        <f>IFERROR(Table3[[#This Row],[Wood (W)]]/Table3[[#This Row],[Total Poles]],"")</f>
        <v>0.9773755656108597</v>
      </c>
      <c r="L581">
        <v>442</v>
      </c>
    </row>
    <row r="582" spans="1:12" x14ac:dyDescent="0.25">
      <c r="A582" t="s">
        <v>813</v>
      </c>
      <c r="B582">
        <v>3</v>
      </c>
      <c r="C582" s="1">
        <f>IFERROR((Table3[[#This Row],[Concrete (C)]]/Table3[[#This Row],[Total Poles]]),"")</f>
        <v>4.8387096774193551E-3</v>
      </c>
      <c r="D582">
        <v>1</v>
      </c>
      <c r="E582" s="1">
        <f>IFERROR(Table3[[#This Row],[Ductile Iron (D)]]/Table3[[#This Row],[Total Poles]],"")</f>
        <v>1.6129032258064516E-3</v>
      </c>
      <c r="F582">
        <v>2</v>
      </c>
      <c r="G582" s="1">
        <f>IFERROR(Table3[[#This Row],[Fiberglass (F)]]/Table3[[#This Row],[Total Poles]],"")</f>
        <v>3.2258064516129032E-3</v>
      </c>
      <c r="I582" s="1">
        <f>IFERROR(Table3[[#This Row],[Steel (S)]]/Table3[[#This Row],[Total Poles]],"")</f>
        <v>0</v>
      </c>
      <c r="J582">
        <v>614</v>
      </c>
      <c r="K582" s="1">
        <f>IFERROR(Table3[[#This Row],[Wood (W)]]/Table3[[#This Row],[Total Poles]],"")</f>
        <v>0.99032258064516132</v>
      </c>
      <c r="L582">
        <v>620</v>
      </c>
    </row>
    <row r="583" spans="1:12" x14ac:dyDescent="0.25">
      <c r="A583" t="s">
        <v>814</v>
      </c>
      <c r="C583" s="1">
        <f>IFERROR((Table3[[#This Row],[Concrete (C)]]/Table3[[#This Row],[Total Poles]]),"")</f>
        <v>0</v>
      </c>
      <c r="E583" s="1">
        <f>IFERROR(Table3[[#This Row],[Ductile Iron (D)]]/Table3[[#This Row],[Total Poles]],"")</f>
        <v>0</v>
      </c>
      <c r="F583">
        <v>1</v>
      </c>
      <c r="G583" s="1">
        <f>IFERROR(Table3[[#This Row],[Fiberglass (F)]]/Table3[[#This Row],[Total Poles]],"")</f>
        <v>2.8985507246376812E-3</v>
      </c>
      <c r="I583" s="1">
        <f>IFERROR(Table3[[#This Row],[Steel (S)]]/Table3[[#This Row],[Total Poles]],"")</f>
        <v>0</v>
      </c>
      <c r="J583">
        <v>344</v>
      </c>
      <c r="K583" s="1">
        <f>IFERROR(Table3[[#This Row],[Wood (W)]]/Table3[[#This Row],[Total Poles]],"")</f>
        <v>0.99710144927536237</v>
      </c>
      <c r="L583">
        <v>345</v>
      </c>
    </row>
    <row r="584" spans="1:12" x14ac:dyDescent="0.25">
      <c r="A584" t="s">
        <v>815</v>
      </c>
      <c r="B584">
        <v>2</v>
      </c>
      <c r="C584" s="1">
        <f>IFERROR((Table3[[#This Row],[Concrete (C)]]/Table3[[#This Row],[Total Poles]]),"")</f>
        <v>3.838771593090211E-3</v>
      </c>
      <c r="E584" s="1">
        <f>IFERROR(Table3[[#This Row],[Ductile Iron (D)]]/Table3[[#This Row],[Total Poles]],"")</f>
        <v>0</v>
      </c>
      <c r="F584">
        <v>2</v>
      </c>
      <c r="G584" s="1">
        <f>IFERROR(Table3[[#This Row],[Fiberglass (F)]]/Table3[[#This Row],[Total Poles]],"")</f>
        <v>3.838771593090211E-3</v>
      </c>
      <c r="I584" s="1">
        <f>IFERROR(Table3[[#This Row],[Steel (S)]]/Table3[[#This Row],[Total Poles]],"")</f>
        <v>0</v>
      </c>
      <c r="J584">
        <v>517</v>
      </c>
      <c r="K584" s="1">
        <f>IFERROR(Table3[[#This Row],[Wood (W)]]/Table3[[#This Row],[Total Poles]],"")</f>
        <v>0.99232245681381959</v>
      </c>
      <c r="L584">
        <v>521</v>
      </c>
    </row>
    <row r="585" spans="1:12" x14ac:dyDescent="0.25">
      <c r="A585" t="s">
        <v>816</v>
      </c>
      <c r="B585">
        <v>1</v>
      </c>
      <c r="C585" s="1">
        <f>IFERROR((Table3[[#This Row],[Concrete (C)]]/Table3[[#This Row],[Total Poles]]),"")</f>
        <v>9.4607379375591296E-4</v>
      </c>
      <c r="E585" s="1">
        <f>IFERROR(Table3[[#This Row],[Ductile Iron (D)]]/Table3[[#This Row],[Total Poles]],"")</f>
        <v>0</v>
      </c>
      <c r="G585" s="1">
        <f>IFERROR(Table3[[#This Row],[Fiberglass (F)]]/Table3[[#This Row],[Total Poles]],"")</f>
        <v>0</v>
      </c>
      <c r="H585">
        <v>6</v>
      </c>
      <c r="I585" s="1">
        <f>IFERROR(Table3[[#This Row],[Steel (S)]]/Table3[[#This Row],[Total Poles]],"")</f>
        <v>5.6764427625354778E-3</v>
      </c>
      <c r="J585">
        <v>1050</v>
      </c>
      <c r="K585" s="1">
        <f>IFERROR(Table3[[#This Row],[Wood (W)]]/Table3[[#This Row],[Total Poles]],"")</f>
        <v>0.99337748344370858</v>
      </c>
      <c r="L585">
        <v>1057</v>
      </c>
    </row>
    <row r="586" spans="1:12" x14ac:dyDescent="0.25">
      <c r="A586" t="s">
        <v>817</v>
      </c>
      <c r="C586" s="1">
        <f>IFERROR((Table3[[#This Row],[Concrete (C)]]/Table3[[#This Row],[Total Poles]]),"")</f>
        <v>0</v>
      </c>
      <c r="E586" s="1">
        <f>IFERROR(Table3[[#This Row],[Ductile Iron (D)]]/Table3[[#This Row],[Total Poles]],"")</f>
        <v>0</v>
      </c>
      <c r="F586">
        <v>4</v>
      </c>
      <c r="G586" s="1">
        <f>IFERROR(Table3[[#This Row],[Fiberglass (F)]]/Table3[[#This Row],[Total Poles]],"")</f>
        <v>6.1162079510703364E-3</v>
      </c>
      <c r="I586" s="1">
        <f>IFERROR(Table3[[#This Row],[Steel (S)]]/Table3[[#This Row],[Total Poles]],"")</f>
        <v>0</v>
      </c>
      <c r="J586">
        <v>650</v>
      </c>
      <c r="K586" s="1">
        <f>IFERROR(Table3[[#This Row],[Wood (W)]]/Table3[[#This Row],[Total Poles]],"")</f>
        <v>0.99388379204892963</v>
      </c>
      <c r="L586">
        <v>654</v>
      </c>
    </row>
    <row r="587" spans="1:12" x14ac:dyDescent="0.25">
      <c r="A587" t="s">
        <v>818</v>
      </c>
      <c r="C587" s="1">
        <f>IFERROR((Table3[[#This Row],[Concrete (C)]]/Table3[[#This Row],[Total Poles]]),"")</f>
        <v>0</v>
      </c>
      <c r="E587" s="1">
        <f>IFERROR(Table3[[#This Row],[Ductile Iron (D)]]/Table3[[#This Row],[Total Poles]],"")</f>
        <v>0</v>
      </c>
      <c r="F587">
        <v>2</v>
      </c>
      <c r="G587" s="1">
        <f>IFERROR(Table3[[#This Row],[Fiberglass (F)]]/Table3[[#This Row],[Total Poles]],"")</f>
        <v>4.1237113402061857E-3</v>
      </c>
      <c r="H587">
        <v>14</v>
      </c>
      <c r="I587" s="1">
        <f>IFERROR(Table3[[#This Row],[Steel (S)]]/Table3[[#This Row],[Total Poles]],"")</f>
        <v>2.88659793814433E-2</v>
      </c>
      <c r="J587">
        <v>469</v>
      </c>
      <c r="K587" s="1">
        <f>IFERROR(Table3[[#This Row],[Wood (W)]]/Table3[[#This Row],[Total Poles]],"")</f>
        <v>0.96701030927835052</v>
      </c>
      <c r="L587">
        <v>485</v>
      </c>
    </row>
    <row r="588" spans="1:12" x14ac:dyDescent="0.25">
      <c r="A588" t="s">
        <v>172</v>
      </c>
      <c r="C588" s="1">
        <f>IFERROR((Table3[[#This Row],[Concrete (C)]]/Table3[[#This Row],[Total Poles]]),"")</f>
        <v>0</v>
      </c>
      <c r="E588" s="1">
        <f>IFERROR(Table3[[#This Row],[Ductile Iron (D)]]/Table3[[#This Row],[Total Poles]],"")</f>
        <v>0</v>
      </c>
      <c r="F588">
        <v>3</v>
      </c>
      <c r="G588" s="1">
        <f>IFERROR(Table3[[#This Row],[Fiberglass (F)]]/Table3[[#This Row],[Total Poles]],"")</f>
        <v>3.2894736842105261E-3</v>
      </c>
      <c r="H588">
        <v>1</v>
      </c>
      <c r="I588" s="1">
        <f>IFERROR(Table3[[#This Row],[Steel (S)]]/Table3[[#This Row],[Total Poles]],"")</f>
        <v>1.0964912280701754E-3</v>
      </c>
      <c r="J588">
        <v>908</v>
      </c>
      <c r="K588" s="1">
        <f>IFERROR(Table3[[#This Row],[Wood (W)]]/Table3[[#This Row],[Total Poles]],"")</f>
        <v>0.99561403508771928</v>
      </c>
      <c r="L588">
        <v>912</v>
      </c>
    </row>
    <row r="589" spans="1:12" x14ac:dyDescent="0.25">
      <c r="A589" t="s">
        <v>173</v>
      </c>
      <c r="B589">
        <v>2</v>
      </c>
      <c r="C589" s="1">
        <f>IFERROR((Table3[[#This Row],[Concrete (C)]]/Table3[[#This Row],[Total Poles]]),"")</f>
        <v>1.7513134851138354E-3</v>
      </c>
      <c r="E589" s="1">
        <f>IFERROR(Table3[[#This Row],[Ductile Iron (D)]]/Table3[[#This Row],[Total Poles]],"")</f>
        <v>0</v>
      </c>
      <c r="F589">
        <v>24</v>
      </c>
      <c r="G589" s="1">
        <f>IFERROR(Table3[[#This Row],[Fiberglass (F)]]/Table3[[#This Row],[Total Poles]],"")</f>
        <v>2.1015761821366025E-2</v>
      </c>
      <c r="H589">
        <v>2</v>
      </c>
      <c r="I589" s="1">
        <f>IFERROR(Table3[[#This Row],[Steel (S)]]/Table3[[#This Row],[Total Poles]],"")</f>
        <v>1.7513134851138354E-3</v>
      </c>
      <c r="J589">
        <v>1114</v>
      </c>
      <c r="K589" s="1">
        <f>IFERROR(Table3[[#This Row],[Wood (W)]]/Table3[[#This Row],[Total Poles]],"")</f>
        <v>0.97548161120840626</v>
      </c>
      <c r="L589">
        <v>1142</v>
      </c>
    </row>
    <row r="590" spans="1:12" x14ac:dyDescent="0.25">
      <c r="A590" t="s">
        <v>174</v>
      </c>
      <c r="C590" s="1">
        <f>IFERROR((Table3[[#This Row],[Concrete (C)]]/Table3[[#This Row],[Total Poles]]),"")</f>
        <v>0</v>
      </c>
      <c r="D590">
        <v>1</v>
      </c>
      <c r="E590" s="1">
        <f>IFERROR(Table3[[#This Row],[Ductile Iron (D)]]/Table3[[#This Row],[Total Poles]],"")</f>
        <v>1.5698587127158557E-3</v>
      </c>
      <c r="F590">
        <v>5</v>
      </c>
      <c r="G590" s="1">
        <f>IFERROR(Table3[[#This Row],[Fiberglass (F)]]/Table3[[#This Row],[Total Poles]],"")</f>
        <v>7.8492935635792772E-3</v>
      </c>
      <c r="H590">
        <v>2</v>
      </c>
      <c r="I590" s="1">
        <f>IFERROR(Table3[[#This Row],[Steel (S)]]/Table3[[#This Row],[Total Poles]],"")</f>
        <v>3.1397174254317113E-3</v>
      </c>
      <c r="J590">
        <v>629</v>
      </c>
      <c r="K590" s="1">
        <f>IFERROR(Table3[[#This Row],[Wood (W)]]/Table3[[#This Row],[Total Poles]],"")</f>
        <v>0.98744113029827318</v>
      </c>
      <c r="L590">
        <v>637</v>
      </c>
    </row>
    <row r="591" spans="1:12" x14ac:dyDescent="0.25">
      <c r="A591" t="s">
        <v>175</v>
      </c>
      <c r="C591" s="1">
        <f>IFERROR((Table3[[#This Row],[Concrete (C)]]/Table3[[#This Row],[Total Poles]]),"")</f>
        <v>0</v>
      </c>
      <c r="E591" s="1">
        <f>IFERROR(Table3[[#This Row],[Ductile Iron (D)]]/Table3[[#This Row],[Total Poles]],"")</f>
        <v>0</v>
      </c>
      <c r="F591">
        <v>2</v>
      </c>
      <c r="G591" s="1">
        <f>IFERROR(Table3[[#This Row],[Fiberglass (F)]]/Table3[[#This Row],[Total Poles]],"")</f>
        <v>2.6595744680851063E-3</v>
      </c>
      <c r="I591" s="1">
        <f>IFERROR(Table3[[#This Row],[Steel (S)]]/Table3[[#This Row],[Total Poles]],"")</f>
        <v>0</v>
      </c>
      <c r="J591">
        <v>750</v>
      </c>
      <c r="K591" s="1">
        <f>IFERROR(Table3[[#This Row],[Wood (W)]]/Table3[[#This Row],[Total Poles]],"")</f>
        <v>0.99734042553191493</v>
      </c>
      <c r="L591">
        <v>752</v>
      </c>
    </row>
    <row r="592" spans="1:12" x14ac:dyDescent="0.25">
      <c r="A592" t="s">
        <v>176</v>
      </c>
      <c r="B592">
        <v>2</v>
      </c>
      <c r="C592" s="1">
        <f>IFERROR((Table3[[#This Row],[Concrete (C)]]/Table3[[#This Row],[Total Poles]]),"")</f>
        <v>2.1052631578947368E-3</v>
      </c>
      <c r="E592" s="1">
        <f>IFERROR(Table3[[#This Row],[Ductile Iron (D)]]/Table3[[#This Row],[Total Poles]],"")</f>
        <v>0</v>
      </c>
      <c r="F592">
        <v>17</v>
      </c>
      <c r="G592" s="1">
        <f>IFERROR(Table3[[#This Row],[Fiberglass (F)]]/Table3[[#This Row],[Total Poles]],"")</f>
        <v>1.7894736842105262E-2</v>
      </c>
      <c r="H592">
        <v>1</v>
      </c>
      <c r="I592" s="1">
        <f>IFERROR(Table3[[#This Row],[Steel (S)]]/Table3[[#This Row],[Total Poles]],"")</f>
        <v>1.0526315789473684E-3</v>
      </c>
      <c r="J592">
        <v>930</v>
      </c>
      <c r="K592" s="1">
        <f>IFERROR(Table3[[#This Row],[Wood (W)]]/Table3[[#This Row],[Total Poles]],"")</f>
        <v>0.97894736842105268</v>
      </c>
      <c r="L592">
        <v>950</v>
      </c>
    </row>
    <row r="593" spans="1:12" x14ac:dyDescent="0.25">
      <c r="A593" t="s">
        <v>177</v>
      </c>
      <c r="C593" s="1">
        <f>IFERROR((Table3[[#This Row],[Concrete (C)]]/Table3[[#This Row],[Total Poles]]),"")</f>
        <v>0</v>
      </c>
      <c r="E593" s="1">
        <f>IFERROR(Table3[[#This Row],[Ductile Iron (D)]]/Table3[[#This Row],[Total Poles]],"")</f>
        <v>0</v>
      </c>
      <c r="F593">
        <v>1</v>
      </c>
      <c r="G593" s="1">
        <f>IFERROR(Table3[[#This Row],[Fiberglass (F)]]/Table3[[#This Row],[Total Poles]],"")</f>
        <v>4.5045045045045045E-3</v>
      </c>
      <c r="I593" s="1">
        <f>IFERROR(Table3[[#This Row],[Steel (S)]]/Table3[[#This Row],[Total Poles]],"")</f>
        <v>0</v>
      </c>
      <c r="J593">
        <v>221</v>
      </c>
      <c r="K593" s="1">
        <f>IFERROR(Table3[[#This Row],[Wood (W)]]/Table3[[#This Row],[Total Poles]],"")</f>
        <v>0.99549549549549554</v>
      </c>
      <c r="L593">
        <v>222</v>
      </c>
    </row>
    <row r="594" spans="1:12" x14ac:dyDescent="0.25">
      <c r="A594" t="s">
        <v>178</v>
      </c>
      <c r="C594" s="1">
        <f>IFERROR((Table3[[#This Row],[Concrete (C)]]/Table3[[#This Row],[Total Poles]]),"")</f>
        <v>0</v>
      </c>
      <c r="E594" s="1">
        <f>IFERROR(Table3[[#This Row],[Ductile Iron (D)]]/Table3[[#This Row],[Total Poles]],"")</f>
        <v>0</v>
      </c>
      <c r="F594">
        <v>41</v>
      </c>
      <c r="G594" s="1">
        <f>IFERROR(Table3[[#This Row],[Fiberglass (F)]]/Table3[[#This Row],[Total Poles]],"")</f>
        <v>5.9766763848396499E-2</v>
      </c>
      <c r="I594" s="1">
        <f>IFERROR(Table3[[#This Row],[Steel (S)]]/Table3[[#This Row],[Total Poles]],"")</f>
        <v>0</v>
      </c>
      <c r="J594">
        <v>645</v>
      </c>
      <c r="K594" s="1">
        <f>IFERROR(Table3[[#This Row],[Wood (W)]]/Table3[[#This Row],[Total Poles]],"")</f>
        <v>0.94023323615160348</v>
      </c>
      <c r="L594">
        <v>686</v>
      </c>
    </row>
    <row r="595" spans="1:12" x14ac:dyDescent="0.25">
      <c r="A595" t="s">
        <v>819</v>
      </c>
      <c r="C595" s="1">
        <f>IFERROR((Table3[[#This Row],[Concrete (C)]]/Table3[[#This Row],[Total Poles]]),"")</f>
        <v>0</v>
      </c>
      <c r="E595" s="1">
        <f>IFERROR(Table3[[#This Row],[Ductile Iron (D)]]/Table3[[#This Row],[Total Poles]],"")</f>
        <v>0</v>
      </c>
      <c r="F595">
        <v>3</v>
      </c>
      <c r="G595" s="1">
        <f>IFERROR(Table3[[#This Row],[Fiberglass (F)]]/Table3[[#This Row],[Total Poles]],"")</f>
        <v>2.6246719160104987E-3</v>
      </c>
      <c r="I595" s="1">
        <f>IFERROR(Table3[[#This Row],[Steel (S)]]/Table3[[#This Row],[Total Poles]],"")</f>
        <v>0</v>
      </c>
      <c r="J595">
        <v>1140</v>
      </c>
      <c r="K595" s="1">
        <f>IFERROR(Table3[[#This Row],[Wood (W)]]/Table3[[#This Row],[Total Poles]],"")</f>
        <v>0.99737532808398954</v>
      </c>
      <c r="L595">
        <v>1143</v>
      </c>
    </row>
    <row r="596" spans="1:12" x14ac:dyDescent="0.25">
      <c r="A596" t="s">
        <v>179</v>
      </c>
      <c r="C596" s="1">
        <f>IFERROR((Table3[[#This Row],[Concrete (C)]]/Table3[[#This Row],[Total Poles]]),"")</f>
        <v>0</v>
      </c>
      <c r="D596">
        <v>3</v>
      </c>
      <c r="E596" s="1">
        <f>IFERROR(Table3[[#This Row],[Ductile Iron (D)]]/Table3[[#This Row],[Total Poles]],"")</f>
        <v>3.2292787944025836E-3</v>
      </c>
      <c r="F596">
        <v>2</v>
      </c>
      <c r="G596" s="1">
        <f>IFERROR(Table3[[#This Row],[Fiberglass (F)]]/Table3[[#This Row],[Total Poles]],"")</f>
        <v>2.1528525296017221E-3</v>
      </c>
      <c r="I596" s="1">
        <f>IFERROR(Table3[[#This Row],[Steel (S)]]/Table3[[#This Row],[Total Poles]],"")</f>
        <v>0</v>
      </c>
      <c r="J596">
        <v>924</v>
      </c>
      <c r="K596" s="1">
        <f>IFERROR(Table3[[#This Row],[Wood (W)]]/Table3[[#This Row],[Total Poles]],"")</f>
        <v>0.99461786867599566</v>
      </c>
      <c r="L596">
        <v>929</v>
      </c>
    </row>
    <row r="597" spans="1:12" x14ac:dyDescent="0.25">
      <c r="A597" t="s">
        <v>180</v>
      </c>
      <c r="C597" s="1">
        <f>IFERROR((Table3[[#This Row],[Concrete (C)]]/Table3[[#This Row],[Total Poles]]),"")</f>
        <v>0</v>
      </c>
      <c r="E597" s="1">
        <f>IFERROR(Table3[[#This Row],[Ductile Iron (D)]]/Table3[[#This Row],[Total Poles]],"")</f>
        <v>0</v>
      </c>
      <c r="G597" s="1">
        <f>IFERROR(Table3[[#This Row],[Fiberglass (F)]]/Table3[[#This Row],[Total Poles]],"")</f>
        <v>0</v>
      </c>
      <c r="I597" s="1">
        <f>IFERROR(Table3[[#This Row],[Steel (S)]]/Table3[[#This Row],[Total Poles]],"")</f>
        <v>0</v>
      </c>
      <c r="J597">
        <v>474</v>
      </c>
      <c r="K597" s="1">
        <f>IFERROR(Table3[[#This Row],[Wood (W)]]/Table3[[#This Row],[Total Poles]],"")</f>
        <v>1</v>
      </c>
      <c r="L597">
        <v>474</v>
      </c>
    </row>
    <row r="598" spans="1:12" x14ac:dyDescent="0.25">
      <c r="A598" t="s">
        <v>820</v>
      </c>
      <c r="C598" s="1">
        <f>IFERROR((Table3[[#This Row],[Concrete (C)]]/Table3[[#This Row],[Total Poles]]),"")</f>
        <v>0</v>
      </c>
      <c r="E598" s="1">
        <f>IFERROR(Table3[[#This Row],[Ductile Iron (D)]]/Table3[[#This Row],[Total Poles]],"")</f>
        <v>0</v>
      </c>
      <c r="F598">
        <v>2</v>
      </c>
      <c r="G598" s="1">
        <f>IFERROR(Table3[[#This Row],[Fiberglass (F)]]/Table3[[#This Row],[Total Poles]],"")</f>
        <v>1.1049723756906077E-2</v>
      </c>
      <c r="I598" s="1">
        <f>IFERROR(Table3[[#This Row],[Steel (S)]]/Table3[[#This Row],[Total Poles]],"")</f>
        <v>0</v>
      </c>
      <c r="J598">
        <v>179</v>
      </c>
      <c r="K598" s="1">
        <f>IFERROR(Table3[[#This Row],[Wood (W)]]/Table3[[#This Row],[Total Poles]],"")</f>
        <v>0.98895027624309395</v>
      </c>
      <c r="L598">
        <v>181</v>
      </c>
    </row>
    <row r="599" spans="1:12" x14ac:dyDescent="0.25">
      <c r="A599" t="s">
        <v>181</v>
      </c>
      <c r="C599" s="1">
        <f>IFERROR((Table3[[#This Row],[Concrete (C)]]/Table3[[#This Row],[Total Poles]]),"")</f>
        <v>0</v>
      </c>
      <c r="E599" s="1">
        <f>IFERROR(Table3[[#This Row],[Ductile Iron (D)]]/Table3[[#This Row],[Total Poles]],"")</f>
        <v>0</v>
      </c>
      <c r="G599" s="1">
        <f>IFERROR(Table3[[#This Row],[Fiberglass (F)]]/Table3[[#This Row],[Total Poles]],"")</f>
        <v>0</v>
      </c>
      <c r="I599" s="1">
        <f>IFERROR(Table3[[#This Row],[Steel (S)]]/Table3[[#This Row],[Total Poles]],"")</f>
        <v>0</v>
      </c>
      <c r="J599">
        <v>290</v>
      </c>
      <c r="K599" s="1">
        <f>IFERROR(Table3[[#This Row],[Wood (W)]]/Table3[[#This Row],[Total Poles]],"")</f>
        <v>1</v>
      </c>
      <c r="L599">
        <v>290</v>
      </c>
    </row>
    <row r="600" spans="1:12" x14ac:dyDescent="0.25">
      <c r="A600" t="s">
        <v>182</v>
      </c>
      <c r="B600">
        <v>4</v>
      </c>
      <c r="C600" s="1">
        <f>IFERROR((Table3[[#This Row],[Concrete (C)]]/Table3[[#This Row],[Total Poles]]),"")</f>
        <v>1.4981273408239701E-2</v>
      </c>
      <c r="E600" s="1">
        <f>IFERROR(Table3[[#This Row],[Ductile Iron (D)]]/Table3[[#This Row],[Total Poles]],"")</f>
        <v>0</v>
      </c>
      <c r="G600" s="1">
        <f>IFERROR(Table3[[#This Row],[Fiberglass (F)]]/Table3[[#This Row],[Total Poles]],"")</f>
        <v>0</v>
      </c>
      <c r="H600">
        <v>1</v>
      </c>
      <c r="I600" s="1">
        <f>IFERROR(Table3[[#This Row],[Steel (S)]]/Table3[[#This Row],[Total Poles]],"")</f>
        <v>3.7453183520599251E-3</v>
      </c>
      <c r="J600">
        <v>262</v>
      </c>
      <c r="K600" s="1">
        <f>IFERROR(Table3[[#This Row],[Wood (W)]]/Table3[[#This Row],[Total Poles]],"")</f>
        <v>0.98127340823970033</v>
      </c>
      <c r="L600">
        <v>267</v>
      </c>
    </row>
    <row r="601" spans="1:12" x14ac:dyDescent="0.25">
      <c r="A601" t="s">
        <v>821</v>
      </c>
      <c r="C601" s="1">
        <f>IFERROR((Table3[[#This Row],[Concrete (C)]]/Table3[[#This Row],[Total Poles]]),"")</f>
        <v>0</v>
      </c>
      <c r="E601" s="1">
        <f>IFERROR(Table3[[#This Row],[Ductile Iron (D)]]/Table3[[#This Row],[Total Poles]],"")</f>
        <v>0</v>
      </c>
      <c r="F601">
        <v>2</v>
      </c>
      <c r="G601" s="1">
        <f>IFERROR(Table3[[#This Row],[Fiberglass (F)]]/Table3[[#This Row],[Total Poles]],"")</f>
        <v>3.875968992248062E-3</v>
      </c>
      <c r="I601" s="1">
        <f>IFERROR(Table3[[#This Row],[Steel (S)]]/Table3[[#This Row],[Total Poles]],"")</f>
        <v>0</v>
      </c>
      <c r="J601">
        <v>514</v>
      </c>
      <c r="K601" s="1">
        <f>IFERROR(Table3[[#This Row],[Wood (W)]]/Table3[[#This Row],[Total Poles]],"")</f>
        <v>0.99612403100775193</v>
      </c>
      <c r="L601">
        <v>516</v>
      </c>
    </row>
    <row r="602" spans="1:12" x14ac:dyDescent="0.25">
      <c r="A602" t="s">
        <v>822</v>
      </c>
      <c r="C602" s="1">
        <f>IFERROR((Table3[[#This Row],[Concrete (C)]]/Table3[[#This Row],[Total Poles]]),"")</f>
        <v>0</v>
      </c>
      <c r="E602" s="1">
        <f>IFERROR(Table3[[#This Row],[Ductile Iron (D)]]/Table3[[#This Row],[Total Poles]],"")</f>
        <v>0</v>
      </c>
      <c r="F602">
        <v>5</v>
      </c>
      <c r="G602" s="1">
        <f>IFERROR(Table3[[#This Row],[Fiberglass (F)]]/Table3[[#This Row],[Total Poles]],"")</f>
        <v>9.3632958801498131E-3</v>
      </c>
      <c r="H602">
        <v>3</v>
      </c>
      <c r="I602" s="1">
        <f>IFERROR(Table3[[#This Row],[Steel (S)]]/Table3[[#This Row],[Total Poles]],"")</f>
        <v>5.6179775280898875E-3</v>
      </c>
      <c r="J602">
        <v>526</v>
      </c>
      <c r="K602" s="1">
        <f>IFERROR(Table3[[#This Row],[Wood (W)]]/Table3[[#This Row],[Total Poles]],"")</f>
        <v>0.98501872659176026</v>
      </c>
      <c r="L602">
        <v>534</v>
      </c>
    </row>
    <row r="603" spans="1:12" x14ac:dyDescent="0.25">
      <c r="A603" t="s">
        <v>823</v>
      </c>
      <c r="B603">
        <v>1</v>
      </c>
      <c r="C603" s="1">
        <f>IFERROR((Table3[[#This Row],[Concrete (C)]]/Table3[[#This Row],[Total Poles]]),"")</f>
        <v>1.5313935681470138E-3</v>
      </c>
      <c r="E603" s="1">
        <f>IFERROR(Table3[[#This Row],[Ductile Iron (D)]]/Table3[[#This Row],[Total Poles]],"")</f>
        <v>0</v>
      </c>
      <c r="F603">
        <v>5</v>
      </c>
      <c r="G603" s="1">
        <f>IFERROR(Table3[[#This Row],[Fiberglass (F)]]/Table3[[#This Row],[Total Poles]],"")</f>
        <v>7.656967840735069E-3</v>
      </c>
      <c r="I603" s="1">
        <f>IFERROR(Table3[[#This Row],[Steel (S)]]/Table3[[#This Row],[Total Poles]],"")</f>
        <v>0</v>
      </c>
      <c r="J603">
        <v>647</v>
      </c>
      <c r="K603" s="1">
        <f>IFERROR(Table3[[#This Row],[Wood (W)]]/Table3[[#This Row],[Total Poles]],"")</f>
        <v>0.99081163859111787</v>
      </c>
      <c r="L603">
        <v>653</v>
      </c>
    </row>
    <row r="604" spans="1:12" x14ac:dyDescent="0.25">
      <c r="A604" t="s">
        <v>824</v>
      </c>
      <c r="C604" s="1">
        <f>IFERROR((Table3[[#This Row],[Concrete (C)]]/Table3[[#This Row],[Total Poles]]),"")</f>
        <v>0</v>
      </c>
      <c r="E604" s="1">
        <f>IFERROR(Table3[[#This Row],[Ductile Iron (D)]]/Table3[[#This Row],[Total Poles]],"")</f>
        <v>0</v>
      </c>
      <c r="F604">
        <v>5</v>
      </c>
      <c r="G604" s="1">
        <f>IFERROR(Table3[[#This Row],[Fiberglass (F)]]/Table3[[#This Row],[Total Poles]],"")</f>
        <v>2.5773195876288658E-2</v>
      </c>
      <c r="H604">
        <v>6</v>
      </c>
      <c r="I604" s="1">
        <f>IFERROR(Table3[[#This Row],[Steel (S)]]/Table3[[#This Row],[Total Poles]],"")</f>
        <v>3.0927835051546393E-2</v>
      </c>
      <c r="J604">
        <v>183</v>
      </c>
      <c r="K604" s="1">
        <f>IFERROR(Table3[[#This Row],[Wood (W)]]/Table3[[#This Row],[Total Poles]],"")</f>
        <v>0.94329896907216493</v>
      </c>
      <c r="L604">
        <v>194</v>
      </c>
    </row>
    <row r="605" spans="1:12" x14ac:dyDescent="0.25">
      <c r="A605" t="s">
        <v>183</v>
      </c>
      <c r="B605">
        <v>1</v>
      </c>
      <c r="C605" s="1">
        <f>IFERROR((Table3[[#This Row],[Concrete (C)]]/Table3[[#This Row],[Total Poles]]),"")</f>
        <v>3.787878787878788E-3</v>
      </c>
      <c r="E605" s="1">
        <f>IFERROR(Table3[[#This Row],[Ductile Iron (D)]]/Table3[[#This Row],[Total Poles]],"")</f>
        <v>0</v>
      </c>
      <c r="F605">
        <v>13</v>
      </c>
      <c r="G605" s="1">
        <f>IFERROR(Table3[[#This Row],[Fiberglass (F)]]/Table3[[#This Row],[Total Poles]],"")</f>
        <v>4.924242424242424E-2</v>
      </c>
      <c r="I605" s="1">
        <f>IFERROR(Table3[[#This Row],[Steel (S)]]/Table3[[#This Row],[Total Poles]],"")</f>
        <v>0</v>
      </c>
      <c r="J605">
        <v>250</v>
      </c>
      <c r="K605" s="1">
        <f>IFERROR(Table3[[#This Row],[Wood (W)]]/Table3[[#This Row],[Total Poles]],"")</f>
        <v>0.94696969696969702</v>
      </c>
      <c r="L605">
        <v>264</v>
      </c>
    </row>
    <row r="606" spans="1:12" x14ac:dyDescent="0.25">
      <c r="A606" t="s">
        <v>825</v>
      </c>
      <c r="C606" s="1">
        <f>IFERROR((Table3[[#This Row],[Concrete (C)]]/Table3[[#This Row],[Total Poles]]),"")</f>
        <v>0</v>
      </c>
      <c r="E606" s="1">
        <f>IFERROR(Table3[[#This Row],[Ductile Iron (D)]]/Table3[[#This Row],[Total Poles]],"")</f>
        <v>0</v>
      </c>
      <c r="F606">
        <v>8</v>
      </c>
      <c r="G606" s="1">
        <f>IFERROR(Table3[[#This Row],[Fiberglass (F)]]/Table3[[#This Row],[Total Poles]],"")</f>
        <v>9.512485136741973E-3</v>
      </c>
      <c r="H606">
        <v>2</v>
      </c>
      <c r="I606" s="1">
        <f>IFERROR(Table3[[#This Row],[Steel (S)]]/Table3[[#This Row],[Total Poles]],"")</f>
        <v>2.3781212841854932E-3</v>
      </c>
      <c r="J606">
        <v>831</v>
      </c>
      <c r="K606" s="1">
        <f>IFERROR(Table3[[#This Row],[Wood (W)]]/Table3[[#This Row],[Total Poles]],"")</f>
        <v>0.98810939357907257</v>
      </c>
      <c r="L606">
        <v>841</v>
      </c>
    </row>
    <row r="607" spans="1:12" x14ac:dyDescent="0.25">
      <c r="A607" t="s">
        <v>826</v>
      </c>
      <c r="C607" s="1">
        <f>IFERROR((Table3[[#This Row],[Concrete (C)]]/Table3[[#This Row],[Total Poles]]),"")</f>
        <v>0</v>
      </c>
      <c r="E607" s="1">
        <f>IFERROR(Table3[[#This Row],[Ductile Iron (D)]]/Table3[[#This Row],[Total Poles]],"")</f>
        <v>0</v>
      </c>
      <c r="G607" s="1">
        <f>IFERROR(Table3[[#This Row],[Fiberglass (F)]]/Table3[[#This Row],[Total Poles]],"")</f>
        <v>0</v>
      </c>
      <c r="I607" s="1">
        <f>IFERROR(Table3[[#This Row],[Steel (S)]]/Table3[[#This Row],[Total Poles]],"")</f>
        <v>0</v>
      </c>
      <c r="J607">
        <v>600</v>
      </c>
      <c r="K607" s="1">
        <f>IFERROR(Table3[[#This Row],[Wood (W)]]/Table3[[#This Row],[Total Poles]],"")</f>
        <v>1</v>
      </c>
      <c r="L607">
        <v>600</v>
      </c>
    </row>
    <row r="608" spans="1:12" x14ac:dyDescent="0.25">
      <c r="A608" t="s">
        <v>827</v>
      </c>
      <c r="B608">
        <v>1</v>
      </c>
      <c r="C608" s="1">
        <f>IFERROR((Table3[[#This Row],[Concrete (C)]]/Table3[[#This Row],[Total Poles]]),"")</f>
        <v>3.105590062111801E-3</v>
      </c>
      <c r="E608" s="1">
        <f>IFERROR(Table3[[#This Row],[Ductile Iron (D)]]/Table3[[#This Row],[Total Poles]],"")</f>
        <v>0</v>
      </c>
      <c r="F608">
        <v>37</v>
      </c>
      <c r="G608" s="1">
        <f>IFERROR(Table3[[#This Row],[Fiberglass (F)]]/Table3[[#This Row],[Total Poles]],"")</f>
        <v>0.11490683229813664</v>
      </c>
      <c r="I608" s="1">
        <f>IFERROR(Table3[[#This Row],[Steel (S)]]/Table3[[#This Row],[Total Poles]],"")</f>
        <v>0</v>
      </c>
      <c r="J608">
        <v>284</v>
      </c>
      <c r="K608" s="1">
        <f>IFERROR(Table3[[#This Row],[Wood (W)]]/Table3[[#This Row],[Total Poles]],"")</f>
        <v>0.88198757763975155</v>
      </c>
      <c r="L608">
        <v>322</v>
      </c>
    </row>
    <row r="609" spans="1:12" x14ac:dyDescent="0.25">
      <c r="A609" t="s">
        <v>828</v>
      </c>
      <c r="C609" s="1">
        <f>IFERROR((Table3[[#This Row],[Concrete (C)]]/Table3[[#This Row],[Total Poles]]),"")</f>
        <v>0</v>
      </c>
      <c r="D609">
        <v>1</v>
      </c>
      <c r="E609" s="1">
        <f>IFERROR(Table3[[#This Row],[Ductile Iron (D)]]/Table3[[#This Row],[Total Poles]],"")</f>
        <v>1.7123287671232876E-3</v>
      </c>
      <c r="F609">
        <v>24</v>
      </c>
      <c r="G609" s="1">
        <f>IFERROR(Table3[[#This Row],[Fiberglass (F)]]/Table3[[#This Row],[Total Poles]],"")</f>
        <v>4.1095890410958902E-2</v>
      </c>
      <c r="I609" s="1">
        <f>IFERROR(Table3[[#This Row],[Steel (S)]]/Table3[[#This Row],[Total Poles]],"")</f>
        <v>0</v>
      </c>
      <c r="J609">
        <v>559</v>
      </c>
      <c r="K609" s="1">
        <f>IFERROR(Table3[[#This Row],[Wood (W)]]/Table3[[#This Row],[Total Poles]],"")</f>
        <v>0.9571917808219178</v>
      </c>
      <c r="L609">
        <v>584</v>
      </c>
    </row>
    <row r="610" spans="1:12" x14ac:dyDescent="0.25">
      <c r="A610" t="s">
        <v>27</v>
      </c>
      <c r="B610">
        <v>1</v>
      </c>
      <c r="C610" s="1">
        <f>IFERROR((Table3[[#This Row],[Concrete (C)]]/Table3[[#This Row],[Total Poles]]),"")</f>
        <v>3.105590062111801E-3</v>
      </c>
      <c r="E610" s="1">
        <f>IFERROR(Table3[[#This Row],[Ductile Iron (D)]]/Table3[[#This Row],[Total Poles]],"")</f>
        <v>0</v>
      </c>
      <c r="F610">
        <v>1</v>
      </c>
      <c r="G610" s="1">
        <f>IFERROR(Table3[[#This Row],[Fiberglass (F)]]/Table3[[#This Row],[Total Poles]],"")</f>
        <v>3.105590062111801E-3</v>
      </c>
      <c r="H610">
        <v>51</v>
      </c>
      <c r="I610" s="1">
        <f>IFERROR(Table3[[#This Row],[Steel (S)]]/Table3[[#This Row],[Total Poles]],"")</f>
        <v>0.15838509316770186</v>
      </c>
      <c r="J610">
        <v>269</v>
      </c>
      <c r="K610" s="1">
        <f>IFERROR(Table3[[#This Row],[Wood (W)]]/Table3[[#This Row],[Total Poles]],"")</f>
        <v>0.8354037267080745</v>
      </c>
      <c r="L610">
        <v>322</v>
      </c>
    </row>
    <row r="611" spans="1:12" x14ac:dyDescent="0.25">
      <c r="A611" t="s">
        <v>184</v>
      </c>
      <c r="B611">
        <v>3</v>
      </c>
      <c r="C611" s="1">
        <f>IFERROR((Table3[[#This Row],[Concrete (C)]]/Table3[[#This Row],[Total Poles]]),"")</f>
        <v>6.9767441860465115E-3</v>
      </c>
      <c r="E611" s="1">
        <f>IFERROR(Table3[[#This Row],[Ductile Iron (D)]]/Table3[[#This Row],[Total Poles]],"")</f>
        <v>0</v>
      </c>
      <c r="F611">
        <v>2</v>
      </c>
      <c r="G611" s="1">
        <f>IFERROR(Table3[[#This Row],[Fiberglass (F)]]/Table3[[#This Row],[Total Poles]],"")</f>
        <v>4.6511627906976744E-3</v>
      </c>
      <c r="H611">
        <v>2</v>
      </c>
      <c r="I611" s="1">
        <f>IFERROR(Table3[[#This Row],[Steel (S)]]/Table3[[#This Row],[Total Poles]],"")</f>
        <v>4.6511627906976744E-3</v>
      </c>
      <c r="J611">
        <v>423</v>
      </c>
      <c r="K611" s="1">
        <f>IFERROR(Table3[[#This Row],[Wood (W)]]/Table3[[#This Row],[Total Poles]],"")</f>
        <v>0.98372093023255813</v>
      </c>
      <c r="L611">
        <v>430</v>
      </c>
    </row>
    <row r="612" spans="1:12" x14ac:dyDescent="0.25">
      <c r="A612" t="s">
        <v>829</v>
      </c>
      <c r="C612" s="1">
        <f>IFERROR((Table3[[#This Row],[Concrete (C)]]/Table3[[#This Row],[Total Poles]]),"")</f>
        <v>0</v>
      </c>
      <c r="E612" s="1">
        <f>IFERROR(Table3[[#This Row],[Ductile Iron (D)]]/Table3[[#This Row],[Total Poles]],"")</f>
        <v>0</v>
      </c>
      <c r="G612" s="1">
        <f>IFERROR(Table3[[#This Row],[Fiberglass (F)]]/Table3[[#This Row],[Total Poles]],"")</f>
        <v>0</v>
      </c>
      <c r="H612">
        <v>6</v>
      </c>
      <c r="I612" s="1">
        <f>IFERROR(Table3[[#This Row],[Steel (S)]]/Table3[[#This Row],[Total Poles]],"")</f>
        <v>3.6363636363636362E-2</v>
      </c>
      <c r="J612">
        <v>159</v>
      </c>
      <c r="K612" s="1">
        <f>IFERROR(Table3[[#This Row],[Wood (W)]]/Table3[[#This Row],[Total Poles]],"")</f>
        <v>0.96363636363636362</v>
      </c>
      <c r="L612">
        <v>165</v>
      </c>
    </row>
    <row r="613" spans="1:12" x14ac:dyDescent="0.25">
      <c r="A613" t="s">
        <v>185</v>
      </c>
      <c r="B613">
        <v>1</v>
      </c>
      <c r="C613" s="1">
        <f>IFERROR((Table3[[#This Row],[Concrete (C)]]/Table3[[#This Row],[Total Poles]]),"")</f>
        <v>6.8027210884353739E-3</v>
      </c>
      <c r="E613" s="1">
        <f>IFERROR(Table3[[#This Row],[Ductile Iron (D)]]/Table3[[#This Row],[Total Poles]],"")</f>
        <v>0</v>
      </c>
      <c r="G613" s="1">
        <f>IFERROR(Table3[[#This Row],[Fiberglass (F)]]/Table3[[#This Row],[Total Poles]],"")</f>
        <v>0</v>
      </c>
      <c r="I613" s="1">
        <f>IFERROR(Table3[[#This Row],[Steel (S)]]/Table3[[#This Row],[Total Poles]],"")</f>
        <v>0</v>
      </c>
      <c r="J613">
        <v>146</v>
      </c>
      <c r="K613" s="1">
        <f>IFERROR(Table3[[#This Row],[Wood (W)]]/Table3[[#This Row],[Total Poles]],"")</f>
        <v>0.99319727891156462</v>
      </c>
      <c r="L613">
        <v>147</v>
      </c>
    </row>
    <row r="614" spans="1:12" x14ac:dyDescent="0.25">
      <c r="A614" t="s">
        <v>830</v>
      </c>
      <c r="C614" s="1">
        <f>IFERROR((Table3[[#This Row],[Concrete (C)]]/Table3[[#This Row],[Total Poles]]),"")</f>
        <v>0</v>
      </c>
      <c r="D614">
        <v>1</v>
      </c>
      <c r="E614" s="1">
        <f>IFERROR(Table3[[#This Row],[Ductile Iron (D)]]/Table3[[#This Row],[Total Poles]],"")</f>
        <v>1.2642225031605564E-3</v>
      </c>
      <c r="F614">
        <v>1</v>
      </c>
      <c r="G614" s="1">
        <f>IFERROR(Table3[[#This Row],[Fiberglass (F)]]/Table3[[#This Row],[Total Poles]],"")</f>
        <v>1.2642225031605564E-3</v>
      </c>
      <c r="I614" s="1">
        <f>IFERROR(Table3[[#This Row],[Steel (S)]]/Table3[[#This Row],[Total Poles]],"")</f>
        <v>0</v>
      </c>
      <c r="J614">
        <v>789</v>
      </c>
      <c r="K614" s="1">
        <f>IFERROR(Table3[[#This Row],[Wood (W)]]/Table3[[#This Row],[Total Poles]],"")</f>
        <v>0.9974715549936789</v>
      </c>
      <c r="L614">
        <v>791</v>
      </c>
    </row>
    <row r="615" spans="1:12" x14ac:dyDescent="0.25">
      <c r="A615" t="s">
        <v>831</v>
      </c>
      <c r="B615">
        <v>1</v>
      </c>
      <c r="C615" s="1">
        <f>IFERROR((Table3[[#This Row],[Concrete (C)]]/Table3[[#This Row],[Total Poles]]),"")</f>
        <v>1.6750418760469012E-3</v>
      </c>
      <c r="E615" s="1">
        <f>IFERROR(Table3[[#This Row],[Ductile Iron (D)]]/Table3[[#This Row],[Total Poles]],"")</f>
        <v>0</v>
      </c>
      <c r="F615">
        <v>1</v>
      </c>
      <c r="G615" s="1">
        <f>IFERROR(Table3[[#This Row],[Fiberglass (F)]]/Table3[[#This Row],[Total Poles]],"")</f>
        <v>1.6750418760469012E-3</v>
      </c>
      <c r="I615" s="1">
        <f>IFERROR(Table3[[#This Row],[Steel (S)]]/Table3[[#This Row],[Total Poles]],"")</f>
        <v>0</v>
      </c>
      <c r="J615">
        <v>595</v>
      </c>
      <c r="K615" s="1">
        <f>IFERROR(Table3[[#This Row],[Wood (W)]]/Table3[[#This Row],[Total Poles]],"")</f>
        <v>0.99664991624790622</v>
      </c>
      <c r="L615">
        <v>597</v>
      </c>
    </row>
    <row r="616" spans="1:12" x14ac:dyDescent="0.25">
      <c r="A616" t="s">
        <v>28</v>
      </c>
      <c r="C616" s="1">
        <f>IFERROR((Table3[[#This Row],[Concrete (C)]]/Table3[[#This Row],[Total Poles]]),"")</f>
        <v>0</v>
      </c>
      <c r="E616" s="1">
        <f>IFERROR(Table3[[#This Row],[Ductile Iron (D)]]/Table3[[#This Row],[Total Poles]],"")</f>
        <v>0</v>
      </c>
      <c r="F616">
        <v>1</v>
      </c>
      <c r="G616" s="1">
        <f>IFERROR(Table3[[#This Row],[Fiberglass (F)]]/Table3[[#This Row],[Total Poles]],"")</f>
        <v>9.1743119266055051E-4</v>
      </c>
      <c r="I616" s="1">
        <f>IFERROR(Table3[[#This Row],[Steel (S)]]/Table3[[#This Row],[Total Poles]],"")</f>
        <v>0</v>
      </c>
      <c r="J616">
        <v>1089</v>
      </c>
      <c r="K616" s="1">
        <f>IFERROR(Table3[[#This Row],[Wood (W)]]/Table3[[#This Row],[Total Poles]],"")</f>
        <v>0.99908256880733948</v>
      </c>
      <c r="L616">
        <v>1090</v>
      </c>
    </row>
    <row r="617" spans="1:12" x14ac:dyDescent="0.25">
      <c r="A617" t="s">
        <v>832</v>
      </c>
      <c r="C617" s="1">
        <f>IFERROR((Table3[[#This Row],[Concrete (C)]]/Table3[[#This Row],[Total Poles]]),"")</f>
        <v>0</v>
      </c>
      <c r="D617">
        <v>1</v>
      </c>
      <c r="E617" s="1">
        <f>IFERROR(Table3[[#This Row],[Ductile Iron (D)]]/Table3[[#This Row],[Total Poles]],"")</f>
        <v>1.639344262295082E-3</v>
      </c>
      <c r="G617" s="1">
        <f>IFERROR(Table3[[#This Row],[Fiberglass (F)]]/Table3[[#This Row],[Total Poles]],"")</f>
        <v>0</v>
      </c>
      <c r="H617">
        <v>2</v>
      </c>
      <c r="I617" s="1">
        <f>IFERROR(Table3[[#This Row],[Steel (S)]]/Table3[[#This Row],[Total Poles]],"")</f>
        <v>3.2786885245901639E-3</v>
      </c>
      <c r="J617">
        <v>607</v>
      </c>
      <c r="K617" s="1">
        <f>IFERROR(Table3[[#This Row],[Wood (W)]]/Table3[[#This Row],[Total Poles]],"")</f>
        <v>0.9950819672131147</v>
      </c>
      <c r="L617">
        <v>610</v>
      </c>
    </row>
    <row r="618" spans="1:12" x14ac:dyDescent="0.25">
      <c r="A618" t="s">
        <v>833</v>
      </c>
      <c r="C618" s="1">
        <f>IFERROR((Table3[[#This Row],[Concrete (C)]]/Table3[[#This Row],[Total Poles]]),"")</f>
        <v>0</v>
      </c>
      <c r="E618" s="1">
        <f>IFERROR(Table3[[#This Row],[Ductile Iron (D)]]/Table3[[#This Row],[Total Poles]],"")</f>
        <v>0</v>
      </c>
      <c r="F618">
        <v>1</v>
      </c>
      <c r="G618" s="1">
        <f>IFERROR(Table3[[#This Row],[Fiberglass (F)]]/Table3[[#This Row],[Total Poles]],"")</f>
        <v>8.2644628099173556E-3</v>
      </c>
      <c r="I618" s="1">
        <f>IFERROR(Table3[[#This Row],[Steel (S)]]/Table3[[#This Row],[Total Poles]],"")</f>
        <v>0</v>
      </c>
      <c r="J618">
        <v>120</v>
      </c>
      <c r="K618" s="1">
        <f>IFERROR(Table3[[#This Row],[Wood (W)]]/Table3[[#This Row],[Total Poles]],"")</f>
        <v>0.99173553719008267</v>
      </c>
      <c r="L618">
        <v>121</v>
      </c>
    </row>
    <row r="619" spans="1:12" x14ac:dyDescent="0.25">
      <c r="A619" t="s">
        <v>186</v>
      </c>
      <c r="C619" s="1">
        <f>IFERROR((Table3[[#This Row],[Concrete (C)]]/Table3[[#This Row],[Total Poles]]),"")</f>
        <v>0</v>
      </c>
      <c r="D619">
        <v>1</v>
      </c>
      <c r="E619" s="1">
        <f>IFERROR(Table3[[#This Row],[Ductile Iron (D)]]/Table3[[#This Row],[Total Poles]],"")</f>
        <v>1.1235955056179775E-2</v>
      </c>
      <c r="F619">
        <v>1</v>
      </c>
      <c r="G619" s="1">
        <f>IFERROR(Table3[[#This Row],[Fiberglass (F)]]/Table3[[#This Row],[Total Poles]],"")</f>
        <v>1.1235955056179775E-2</v>
      </c>
      <c r="I619" s="1">
        <f>IFERROR(Table3[[#This Row],[Steel (S)]]/Table3[[#This Row],[Total Poles]],"")</f>
        <v>0</v>
      </c>
      <c r="J619">
        <v>87</v>
      </c>
      <c r="K619" s="1">
        <f>IFERROR(Table3[[#This Row],[Wood (W)]]/Table3[[#This Row],[Total Poles]],"")</f>
        <v>0.97752808988764039</v>
      </c>
      <c r="L619">
        <v>89</v>
      </c>
    </row>
    <row r="620" spans="1:12" x14ac:dyDescent="0.25">
      <c r="A620" t="s">
        <v>834</v>
      </c>
      <c r="C620" s="1">
        <f>IFERROR((Table3[[#This Row],[Concrete (C)]]/Table3[[#This Row],[Total Poles]]),"")</f>
        <v>0</v>
      </c>
      <c r="E620" s="1">
        <f>IFERROR(Table3[[#This Row],[Ductile Iron (D)]]/Table3[[#This Row],[Total Poles]],"")</f>
        <v>0</v>
      </c>
      <c r="F620">
        <v>2</v>
      </c>
      <c r="G620" s="1">
        <f>IFERROR(Table3[[#This Row],[Fiberglass (F)]]/Table3[[#This Row],[Total Poles]],"")</f>
        <v>9.7560975609756097E-3</v>
      </c>
      <c r="H620">
        <v>1</v>
      </c>
      <c r="I620" s="1">
        <f>IFERROR(Table3[[#This Row],[Steel (S)]]/Table3[[#This Row],[Total Poles]],"")</f>
        <v>4.8780487804878049E-3</v>
      </c>
      <c r="J620">
        <v>202</v>
      </c>
      <c r="K620" s="1">
        <f>IFERROR(Table3[[#This Row],[Wood (W)]]/Table3[[#This Row],[Total Poles]],"")</f>
        <v>0.98536585365853657</v>
      </c>
      <c r="L620">
        <v>205</v>
      </c>
    </row>
    <row r="621" spans="1:12" x14ac:dyDescent="0.25">
      <c r="A621" t="s">
        <v>835</v>
      </c>
      <c r="C621" s="1">
        <f>IFERROR((Table3[[#This Row],[Concrete (C)]]/Table3[[#This Row],[Total Poles]]),"")</f>
        <v>0</v>
      </c>
      <c r="E621" s="1">
        <f>IFERROR(Table3[[#This Row],[Ductile Iron (D)]]/Table3[[#This Row],[Total Poles]],"")</f>
        <v>0</v>
      </c>
      <c r="F621">
        <v>6</v>
      </c>
      <c r="G621" s="1">
        <f>IFERROR(Table3[[#This Row],[Fiberglass (F)]]/Table3[[#This Row],[Total Poles]],"")</f>
        <v>3.2085561497326207E-2</v>
      </c>
      <c r="I621" s="1">
        <f>IFERROR(Table3[[#This Row],[Steel (S)]]/Table3[[#This Row],[Total Poles]],"")</f>
        <v>0</v>
      </c>
      <c r="J621">
        <v>181</v>
      </c>
      <c r="K621" s="1">
        <f>IFERROR(Table3[[#This Row],[Wood (W)]]/Table3[[#This Row],[Total Poles]],"")</f>
        <v>0.96791443850267378</v>
      </c>
      <c r="L621">
        <v>187</v>
      </c>
    </row>
    <row r="622" spans="1:12" x14ac:dyDescent="0.25">
      <c r="A622" t="s">
        <v>836</v>
      </c>
      <c r="C622" s="1">
        <f>IFERROR((Table3[[#This Row],[Concrete (C)]]/Table3[[#This Row],[Total Poles]]),"")</f>
        <v>0</v>
      </c>
      <c r="D622">
        <v>1</v>
      </c>
      <c r="E622" s="1">
        <f>IFERROR(Table3[[#This Row],[Ductile Iron (D)]]/Table3[[#This Row],[Total Poles]],"")</f>
        <v>5.1282051282051282E-3</v>
      </c>
      <c r="F622">
        <v>2</v>
      </c>
      <c r="G622" s="1">
        <f>IFERROR(Table3[[#This Row],[Fiberglass (F)]]/Table3[[#This Row],[Total Poles]],"")</f>
        <v>1.0256410256410256E-2</v>
      </c>
      <c r="I622" s="1">
        <f>IFERROR(Table3[[#This Row],[Steel (S)]]/Table3[[#This Row],[Total Poles]],"")</f>
        <v>0</v>
      </c>
      <c r="J622">
        <v>192</v>
      </c>
      <c r="K622" s="1">
        <f>IFERROR(Table3[[#This Row],[Wood (W)]]/Table3[[#This Row],[Total Poles]],"")</f>
        <v>0.98461538461538467</v>
      </c>
      <c r="L622">
        <v>195</v>
      </c>
    </row>
    <row r="623" spans="1:12" x14ac:dyDescent="0.25">
      <c r="A623" t="s">
        <v>837</v>
      </c>
      <c r="B623">
        <v>50</v>
      </c>
      <c r="C623" s="1">
        <f>IFERROR((Table3[[#This Row],[Concrete (C)]]/Table3[[#This Row],[Total Poles]]),"")</f>
        <v>0.20576131687242799</v>
      </c>
      <c r="E623" s="1">
        <f>IFERROR(Table3[[#This Row],[Ductile Iron (D)]]/Table3[[#This Row],[Total Poles]],"")</f>
        <v>0</v>
      </c>
      <c r="G623" s="1">
        <f>IFERROR(Table3[[#This Row],[Fiberglass (F)]]/Table3[[#This Row],[Total Poles]],"")</f>
        <v>0</v>
      </c>
      <c r="I623" s="1">
        <f>IFERROR(Table3[[#This Row],[Steel (S)]]/Table3[[#This Row],[Total Poles]],"")</f>
        <v>0</v>
      </c>
      <c r="J623">
        <v>193</v>
      </c>
      <c r="K623" s="1">
        <f>IFERROR(Table3[[#This Row],[Wood (W)]]/Table3[[#This Row],[Total Poles]],"")</f>
        <v>0.79423868312757206</v>
      </c>
      <c r="L623">
        <v>243</v>
      </c>
    </row>
    <row r="624" spans="1:12" x14ac:dyDescent="0.25">
      <c r="A624" t="s">
        <v>838</v>
      </c>
      <c r="C624" s="1">
        <f>IFERROR((Table3[[#This Row],[Concrete (C)]]/Table3[[#This Row],[Total Poles]]),"")</f>
        <v>0</v>
      </c>
      <c r="E624" s="1">
        <f>IFERROR(Table3[[#This Row],[Ductile Iron (D)]]/Table3[[#This Row],[Total Poles]],"")</f>
        <v>0</v>
      </c>
      <c r="F624">
        <v>1</v>
      </c>
      <c r="G624" s="1">
        <f>IFERROR(Table3[[#This Row],[Fiberglass (F)]]/Table3[[#This Row],[Total Poles]],"")</f>
        <v>4.2016806722689074E-3</v>
      </c>
      <c r="I624" s="1">
        <f>IFERROR(Table3[[#This Row],[Steel (S)]]/Table3[[#This Row],[Total Poles]],"")</f>
        <v>0</v>
      </c>
      <c r="J624">
        <v>237</v>
      </c>
      <c r="K624" s="1">
        <f>IFERROR(Table3[[#This Row],[Wood (W)]]/Table3[[#This Row],[Total Poles]],"")</f>
        <v>0.99579831932773111</v>
      </c>
      <c r="L624">
        <v>238</v>
      </c>
    </row>
    <row r="625" spans="1:12" x14ac:dyDescent="0.25">
      <c r="A625" t="s">
        <v>839</v>
      </c>
      <c r="C625" s="1">
        <f>IFERROR((Table3[[#This Row],[Concrete (C)]]/Table3[[#This Row],[Total Poles]]),"")</f>
        <v>0</v>
      </c>
      <c r="E625" s="1">
        <f>IFERROR(Table3[[#This Row],[Ductile Iron (D)]]/Table3[[#This Row],[Total Poles]],"")</f>
        <v>0</v>
      </c>
      <c r="F625">
        <v>1</v>
      </c>
      <c r="G625" s="1">
        <f>IFERROR(Table3[[#This Row],[Fiberglass (F)]]/Table3[[#This Row],[Total Poles]],"")</f>
        <v>2.4875621890547263E-3</v>
      </c>
      <c r="I625" s="1">
        <f>IFERROR(Table3[[#This Row],[Steel (S)]]/Table3[[#This Row],[Total Poles]],"")</f>
        <v>0</v>
      </c>
      <c r="J625">
        <v>401</v>
      </c>
      <c r="K625" s="1">
        <f>IFERROR(Table3[[#This Row],[Wood (W)]]/Table3[[#This Row],[Total Poles]],"")</f>
        <v>0.99751243781094523</v>
      </c>
      <c r="L625">
        <v>402</v>
      </c>
    </row>
    <row r="626" spans="1:12" x14ac:dyDescent="0.25">
      <c r="A626" t="s">
        <v>187</v>
      </c>
      <c r="C626" s="1">
        <f>IFERROR((Table3[[#This Row],[Concrete (C)]]/Table3[[#This Row],[Total Poles]]),"")</f>
        <v>0</v>
      </c>
      <c r="E626" s="1">
        <f>IFERROR(Table3[[#This Row],[Ductile Iron (D)]]/Table3[[#This Row],[Total Poles]],"")</f>
        <v>0</v>
      </c>
      <c r="G626" s="1">
        <f>IFERROR(Table3[[#This Row],[Fiberglass (F)]]/Table3[[#This Row],[Total Poles]],"")</f>
        <v>0</v>
      </c>
      <c r="I626" s="1">
        <f>IFERROR(Table3[[#This Row],[Steel (S)]]/Table3[[#This Row],[Total Poles]],"")</f>
        <v>0</v>
      </c>
      <c r="J626">
        <v>205</v>
      </c>
      <c r="K626" s="1">
        <f>IFERROR(Table3[[#This Row],[Wood (W)]]/Table3[[#This Row],[Total Poles]],"")</f>
        <v>1</v>
      </c>
      <c r="L626">
        <v>205</v>
      </c>
    </row>
    <row r="627" spans="1:12" x14ac:dyDescent="0.25">
      <c r="A627" t="s">
        <v>840</v>
      </c>
      <c r="B627">
        <v>22</v>
      </c>
      <c r="C627" s="1">
        <f>IFERROR((Table3[[#This Row],[Concrete (C)]]/Table3[[#This Row],[Total Poles]]),"")</f>
        <v>8.6274509803921567E-2</v>
      </c>
      <c r="E627" s="1">
        <f>IFERROR(Table3[[#This Row],[Ductile Iron (D)]]/Table3[[#This Row],[Total Poles]],"")</f>
        <v>0</v>
      </c>
      <c r="F627">
        <v>1</v>
      </c>
      <c r="G627" s="1">
        <f>IFERROR(Table3[[#This Row],[Fiberglass (F)]]/Table3[[#This Row],[Total Poles]],"")</f>
        <v>3.9215686274509803E-3</v>
      </c>
      <c r="I627" s="1">
        <f>IFERROR(Table3[[#This Row],[Steel (S)]]/Table3[[#This Row],[Total Poles]],"")</f>
        <v>0</v>
      </c>
      <c r="J627">
        <v>232</v>
      </c>
      <c r="K627" s="1">
        <f>IFERROR(Table3[[#This Row],[Wood (W)]]/Table3[[#This Row],[Total Poles]],"")</f>
        <v>0.90980392156862744</v>
      </c>
      <c r="L627">
        <v>255</v>
      </c>
    </row>
    <row r="628" spans="1:12" x14ac:dyDescent="0.25">
      <c r="A628" t="s">
        <v>188</v>
      </c>
      <c r="B628">
        <v>1</v>
      </c>
      <c r="C628" s="1">
        <f>IFERROR((Table3[[#This Row],[Concrete (C)]]/Table3[[#This Row],[Total Poles]]),"")</f>
        <v>4.0983606557377051E-3</v>
      </c>
      <c r="D628">
        <v>1</v>
      </c>
      <c r="E628" s="1">
        <f>IFERROR(Table3[[#This Row],[Ductile Iron (D)]]/Table3[[#This Row],[Total Poles]],"")</f>
        <v>4.0983606557377051E-3</v>
      </c>
      <c r="F628">
        <v>2</v>
      </c>
      <c r="G628" s="1">
        <f>IFERROR(Table3[[#This Row],[Fiberglass (F)]]/Table3[[#This Row],[Total Poles]],"")</f>
        <v>8.1967213114754103E-3</v>
      </c>
      <c r="I628" s="1">
        <f>IFERROR(Table3[[#This Row],[Steel (S)]]/Table3[[#This Row],[Total Poles]],"")</f>
        <v>0</v>
      </c>
      <c r="J628">
        <v>240</v>
      </c>
      <c r="K628" s="1">
        <f>IFERROR(Table3[[#This Row],[Wood (W)]]/Table3[[#This Row],[Total Poles]],"")</f>
        <v>0.98360655737704916</v>
      </c>
      <c r="L628">
        <v>244</v>
      </c>
    </row>
    <row r="629" spans="1:12" x14ac:dyDescent="0.25">
      <c r="A629" t="s">
        <v>841</v>
      </c>
      <c r="B629">
        <v>7</v>
      </c>
      <c r="C629" s="1">
        <f>IFERROR((Table3[[#This Row],[Concrete (C)]]/Table3[[#This Row],[Total Poles]]),"")</f>
        <v>2.4137931034482758E-2</v>
      </c>
      <c r="D629">
        <v>2</v>
      </c>
      <c r="E629" s="1">
        <f>IFERROR(Table3[[#This Row],[Ductile Iron (D)]]/Table3[[#This Row],[Total Poles]],"")</f>
        <v>6.8965517241379309E-3</v>
      </c>
      <c r="G629" s="1">
        <f>IFERROR(Table3[[#This Row],[Fiberglass (F)]]/Table3[[#This Row],[Total Poles]],"")</f>
        <v>0</v>
      </c>
      <c r="I629" s="1">
        <f>IFERROR(Table3[[#This Row],[Steel (S)]]/Table3[[#This Row],[Total Poles]],"")</f>
        <v>0</v>
      </c>
      <c r="J629">
        <v>281</v>
      </c>
      <c r="K629" s="1">
        <f>IFERROR(Table3[[#This Row],[Wood (W)]]/Table3[[#This Row],[Total Poles]],"")</f>
        <v>0.96896551724137936</v>
      </c>
      <c r="L629">
        <v>290</v>
      </c>
    </row>
    <row r="630" spans="1:12" x14ac:dyDescent="0.25">
      <c r="A630" t="s">
        <v>842</v>
      </c>
      <c r="C630" s="1">
        <f>IFERROR((Table3[[#This Row],[Concrete (C)]]/Table3[[#This Row],[Total Poles]]),"")</f>
        <v>0</v>
      </c>
      <c r="E630" s="1">
        <f>IFERROR(Table3[[#This Row],[Ductile Iron (D)]]/Table3[[#This Row],[Total Poles]],"")</f>
        <v>0</v>
      </c>
      <c r="G630" s="1">
        <f>IFERROR(Table3[[#This Row],[Fiberglass (F)]]/Table3[[#This Row],[Total Poles]],"")</f>
        <v>0</v>
      </c>
      <c r="I630" s="1">
        <f>IFERROR(Table3[[#This Row],[Steel (S)]]/Table3[[#This Row],[Total Poles]],"")</f>
        <v>0</v>
      </c>
      <c r="J630">
        <v>607</v>
      </c>
      <c r="K630" s="1">
        <f>IFERROR(Table3[[#This Row],[Wood (W)]]/Table3[[#This Row],[Total Poles]],"")</f>
        <v>1</v>
      </c>
      <c r="L630">
        <v>607</v>
      </c>
    </row>
    <row r="631" spans="1:12" x14ac:dyDescent="0.25">
      <c r="A631" t="s">
        <v>189</v>
      </c>
      <c r="B631">
        <v>1</v>
      </c>
      <c r="C631" s="1">
        <f>IFERROR((Table3[[#This Row],[Concrete (C)]]/Table3[[#This Row],[Total Poles]]),"")</f>
        <v>5.3191489361702126E-3</v>
      </c>
      <c r="E631" s="1">
        <f>IFERROR(Table3[[#This Row],[Ductile Iron (D)]]/Table3[[#This Row],[Total Poles]],"")</f>
        <v>0</v>
      </c>
      <c r="G631" s="1">
        <f>IFERROR(Table3[[#This Row],[Fiberglass (F)]]/Table3[[#This Row],[Total Poles]],"")</f>
        <v>0</v>
      </c>
      <c r="I631" s="1">
        <f>IFERROR(Table3[[#This Row],[Steel (S)]]/Table3[[#This Row],[Total Poles]],"")</f>
        <v>0</v>
      </c>
      <c r="J631">
        <v>187</v>
      </c>
      <c r="K631" s="1">
        <f>IFERROR(Table3[[#This Row],[Wood (W)]]/Table3[[#This Row],[Total Poles]],"")</f>
        <v>0.99468085106382975</v>
      </c>
      <c r="L631">
        <v>188</v>
      </c>
    </row>
    <row r="632" spans="1:12" x14ac:dyDescent="0.25">
      <c r="A632" t="s">
        <v>843</v>
      </c>
      <c r="C632" s="1">
        <f>IFERROR((Table3[[#This Row],[Concrete (C)]]/Table3[[#This Row],[Total Poles]]),"")</f>
        <v>0</v>
      </c>
      <c r="E632" s="1">
        <f>IFERROR(Table3[[#This Row],[Ductile Iron (D)]]/Table3[[#This Row],[Total Poles]],"")</f>
        <v>0</v>
      </c>
      <c r="F632">
        <v>1</v>
      </c>
      <c r="G632" s="1">
        <f>IFERROR(Table3[[#This Row],[Fiberglass (F)]]/Table3[[#This Row],[Total Poles]],"")</f>
        <v>1.6051364365971107E-3</v>
      </c>
      <c r="I632" s="1">
        <f>IFERROR(Table3[[#This Row],[Steel (S)]]/Table3[[#This Row],[Total Poles]],"")</f>
        <v>0</v>
      </c>
      <c r="J632">
        <v>622</v>
      </c>
      <c r="K632" s="1">
        <f>IFERROR(Table3[[#This Row],[Wood (W)]]/Table3[[#This Row],[Total Poles]],"")</f>
        <v>0.9983948635634029</v>
      </c>
      <c r="L632">
        <v>623</v>
      </c>
    </row>
    <row r="633" spans="1:12" x14ac:dyDescent="0.25">
      <c r="A633" t="s">
        <v>190</v>
      </c>
      <c r="C633" s="1">
        <f>IFERROR((Table3[[#This Row],[Concrete (C)]]/Table3[[#This Row],[Total Poles]]),"")</f>
        <v>0</v>
      </c>
      <c r="D633">
        <v>1</v>
      </c>
      <c r="E633" s="1">
        <f>IFERROR(Table3[[#This Row],[Ductile Iron (D)]]/Table3[[#This Row],[Total Poles]],"")</f>
        <v>6.0606060606060606E-4</v>
      </c>
      <c r="F633">
        <v>1</v>
      </c>
      <c r="G633" s="1">
        <f>IFERROR(Table3[[#This Row],[Fiberglass (F)]]/Table3[[#This Row],[Total Poles]],"")</f>
        <v>6.0606060606060606E-4</v>
      </c>
      <c r="H633">
        <v>2</v>
      </c>
      <c r="I633" s="1">
        <f>IFERROR(Table3[[#This Row],[Steel (S)]]/Table3[[#This Row],[Total Poles]],"")</f>
        <v>1.2121212121212121E-3</v>
      </c>
      <c r="J633">
        <v>1646</v>
      </c>
      <c r="K633" s="1">
        <f>IFERROR(Table3[[#This Row],[Wood (W)]]/Table3[[#This Row],[Total Poles]],"")</f>
        <v>0.99757575757575756</v>
      </c>
      <c r="L633">
        <v>1650</v>
      </c>
    </row>
    <row r="634" spans="1:12" x14ac:dyDescent="0.25">
      <c r="A634" t="s">
        <v>191</v>
      </c>
      <c r="C634" s="1">
        <f>IFERROR((Table3[[#This Row],[Concrete (C)]]/Table3[[#This Row],[Total Poles]]),"")</f>
        <v>0</v>
      </c>
      <c r="E634" s="1">
        <f>IFERROR(Table3[[#This Row],[Ductile Iron (D)]]/Table3[[#This Row],[Total Poles]],"")</f>
        <v>0</v>
      </c>
      <c r="G634" s="1">
        <f>IFERROR(Table3[[#This Row],[Fiberglass (F)]]/Table3[[#This Row],[Total Poles]],"")</f>
        <v>0</v>
      </c>
      <c r="H634">
        <v>2</v>
      </c>
      <c r="I634" s="1">
        <f>IFERROR(Table3[[#This Row],[Steel (S)]]/Table3[[#This Row],[Total Poles]],"")</f>
        <v>1.8083182640144665E-3</v>
      </c>
      <c r="J634">
        <v>1104</v>
      </c>
      <c r="K634" s="1">
        <f>IFERROR(Table3[[#This Row],[Wood (W)]]/Table3[[#This Row],[Total Poles]],"")</f>
        <v>0.99819168173598549</v>
      </c>
      <c r="L634">
        <v>1106</v>
      </c>
    </row>
    <row r="635" spans="1:12" x14ac:dyDescent="0.25">
      <c r="A635" t="s">
        <v>844</v>
      </c>
      <c r="C635" s="1">
        <f>IFERROR((Table3[[#This Row],[Concrete (C)]]/Table3[[#This Row],[Total Poles]]),"")</f>
        <v>0</v>
      </c>
      <c r="E635" s="1">
        <f>IFERROR(Table3[[#This Row],[Ductile Iron (D)]]/Table3[[#This Row],[Total Poles]],"")</f>
        <v>0</v>
      </c>
      <c r="F635">
        <v>11</v>
      </c>
      <c r="G635" s="1">
        <f>IFERROR(Table3[[#This Row],[Fiberglass (F)]]/Table3[[#This Row],[Total Poles]],"")</f>
        <v>4.1509433962264149E-2</v>
      </c>
      <c r="I635" s="1">
        <f>IFERROR(Table3[[#This Row],[Steel (S)]]/Table3[[#This Row],[Total Poles]],"")</f>
        <v>0</v>
      </c>
      <c r="J635">
        <v>254</v>
      </c>
      <c r="K635" s="1">
        <f>IFERROR(Table3[[#This Row],[Wood (W)]]/Table3[[#This Row],[Total Poles]],"")</f>
        <v>0.95849056603773586</v>
      </c>
      <c r="L635">
        <v>265</v>
      </c>
    </row>
    <row r="636" spans="1:12" x14ac:dyDescent="0.25">
      <c r="A636" t="s">
        <v>845</v>
      </c>
      <c r="C636" s="1">
        <f>IFERROR((Table3[[#This Row],[Concrete (C)]]/Table3[[#This Row],[Total Poles]]),"")</f>
        <v>0</v>
      </c>
      <c r="E636" s="1">
        <f>IFERROR(Table3[[#This Row],[Ductile Iron (D)]]/Table3[[#This Row],[Total Poles]],"")</f>
        <v>0</v>
      </c>
      <c r="G636" s="1">
        <f>IFERROR(Table3[[#This Row],[Fiberglass (F)]]/Table3[[#This Row],[Total Poles]],"")</f>
        <v>0</v>
      </c>
      <c r="H636">
        <v>4</v>
      </c>
      <c r="I636" s="1">
        <f>IFERROR(Table3[[#This Row],[Steel (S)]]/Table3[[#This Row],[Total Poles]],"")</f>
        <v>1.8957345971563982E-2</v>
      </c>
      <c r="J636">
        <v>207</v>
      </c>
      <c r="K636" s="1">
        <f>IFERROR(Table3[[#This Row],[Wood (W)]]/Table3[[#This Row],[Total Poles]],"")</f>
        <v>0.98104265402843605</v>
      </c>
      <c r="L636">
        <v>211</v>
      </c>
    </row>
    <row r="637" spans="1:12" x14ac:dyDescent="0.25">
      <c r="A637" t="s">
        <v>846</v>
      </c>
      <c r="C637" s="1">
        <f>IFERROR((Table3[[#This Row],[Concrete (C)]]/Table3[[#This Row],[Total Poles]]),"")</f>
        <v>0</v>
      </c>
      <c r="E637" s="1">
        <f>IFERROR(Table3[[#This Row],[Ductile Iron (D)]]/Table3[[#This Row],[Total Poles]],"")</f>
        <v>0</v>
      </c>
      <c r="F637">
        <v>1</v>
      </c>
      <c r="G637" s="1">
        <f>IFERROR(Table3[[#This Row],[Fiberglass (F)]]/Table3[[#This Row],[Total Poles]],"")</f>
        <v>5.7803468208092483E-3</v>
      </c>
      <c r="H637">
        <v>3</v>
      </c>
      <c r="I637" s="1">
        <f>IFERROR(Table3[[#This Row],[Steel (S)]]/Table3[[#This Row],[Total Poles]],"")</f>
        <v>1.7341040462427744E-2</v>
      </c>
      <c r="J637">
        <v>169</v>
      </c>
      <c r="K637" s="1">
        <f>IFERROR(Table3[[#This Row],[Wood (W)]]/Table3[[#This Row],[Total Poles]],"")</f>
        <v>0.97687861271676302</v>
      </c>
      <c r="L637">
        <v>173</v>
      </c>
    </row>
    <row r="638" spans="1:12" x14ac:dyDescent="0.25">
      <c r="A638" t="s">
        <v>847</v>
      </c>
      <c r="C638" s="1">
        <f>IFERROR((Table3[[#This Row],[Concrete (C)]]/Table3[[#This Row],[Total Poles]]),"")</f>
        <v>0</v>
      </c>
      <c r="E638" s="1">
        <f>IFERROR(Table3[[#This Row],[Ductile Iron (D)]]/Table3[[#This Row],[Total Poles]],"")</f>
        <v>0</v>
      </c>
      <c r="G638" s="1">
        <f>IFERROR(Table3[[#This Row],[Fiberglass (F)]]/Table3[[#This Row],[Total Poles]],"")</f>
        <v>0</v>
      </c>
      <c r="I638" s="1">
        <f>IFERROR(Table3[[#This Row],[Steel (S)]]/Table3[[#This Row],[Total Poles]],"")</f>
        <v>0</v>
      </c>
      <c r="J638">
        <v>98</v>
      </c>
      <c r="K638" s="1">
        <f>IFERROR(Table3[[#This Row],[Wood (W)]]/Table3[[#This Row],[Total Poles]],"")</f>
        <v>1</v>
      </c>
      <c r="L638">
        <v>98</v>
      </c>
    </row>
    <row r="639" spans="1:12" x14ac:dyDescent="0.25">
      <c r="A639" t="s">
        <v>848</v>
      </c>
      <c r="C639" s="1">
        <f>IFERROR((Table3[[#This Row],[Concrete (C)]]/Table3[[#This Row],[Total Poles]]),"")</f>
        <v>0</v>
      </c>
      <c r="E639" s="1">
        <f>IFERROR(Table3[[#This Row],[Ductile Iron (D)]]/Table3[[#This Row],[Total Poles]],"")</f>
        <v>0</v>
      </c>
      <c r="G639" s="1">
        <f>IFERROR(Table3[[#This Row],[Fiberglass (F)]]/Table3[[#This Row],[Total Poles]],"")</f>
        <v>0</v>
      </c>
      <c r="I639" s="1">
        <f>IFERROR(Table3[[#This Row],[Steel (S)]]/Table3[[#This Row],[Total Poles]],"")</f>
        <v>0</v>
      </c>
      <c r="J639">
        <v>90</v>
      </c>
      <c r="K639" s="1">
        <f>IFERROR(Table3[[#This Row],[Wood (W)]]/Table3[[#This Row],[Total Poles]],"")</f>
        <v>1</v>
      </c>
      <c r="L639">
        <v>90</v>
      </c>
    </row>
    <row r="640" spans="1:12" x14ac:dyDescent="0.25">
      <c r="A640" t="s">
        <v>849</v>
      </c>
      <c r="B640">
        <v>2</v>
      </c>
      <c r="C640" s="1">
        <f>IFERROR((Table3[[#This Row],[Concrete (C)]]/Table3[[#This Row],[Total Poles]]),"")</f>
        <v>4.4742729306487695E-3</v>
      </c>
      <c r="D640">
        <v>1</v>
      </c>
      <c r="E640" s="1">
        <f>IFERROR(Table3[[#This Row],[Ductile Iron (D)]]/Table3[[#This Row],[Total Poles]],"")</f>
        <v>2.2371364653243847E-3</v>
      </c>
      <c r="F640">
        <v>6</v>
      </c>
      <c r="G640" s="1">
        <f>IFERROR(Table3[[#This Row],[Fiberglass (F)]]/Table3[[#This Row],[Total Poles]],"")</f>
        <v>1.3422818791946308E-2</v>
      </c>
      <c r="I640" s="1">
        <f>IFERROR(Table3[[#This Row],[Steel (S)]]/Table3[[#This Row],[Total Poles]],"")</f>
        <v>0</v>
      </c>
      <c r="J640">
        <v>438</v>
      </c>
      <c r="K640" s="1">
        <f>IFERROR(Table3[[#This Row],[Wood (W)]]/Table3[[#This Row],[Total Poles]],"")</f>
        <v>0.97986577181208057</v>
      </c>
      <c r="L640">
        <v>447</v>
      </c>
    </row>
    <row r="641" spans="1:12" x14ac:dyDescent="0.25">
      <c r="A641" t="s">
        <v>192</v>
      </c>
      <c r="C641" s="1">
        <f>IFERROR((Table3[[#This Row],[Concrete (C)]]/Table3[[#This Row],[Total Poles]]),"")</f>
        <v>0</v>
      </c>
      <c r="E641" s="1">
        <f>IFERROR(Table3[[#This Row],[Ductile Iron (D)]]/Table3[[#This Row],[Total Poles]],"")</f>
        <v>0</v>
      </c>
      <c r="G641" s="1">
        <f>IFERROR(Table3[[#This Row],[Fiberglass (F)]]/Table3[[#This Row],[Total Poles]],"")</f>
        <v>0</v>
      </c>
      <c r="H641">
        <v>5</v>
      </c>
      <c r="I641" s="1">
        <f>IFERROR(Table3[[#This Row],[Steel (S)]]/Table3[[#This Row],[Total Poles]],"")</f>
        <v>1.5337423312883436E-2</v>
      </c>
      <c r="J641">
        <v>321</v>
      </c>
      <c r="K641" s="1">
        <f>IFERROR(Table3[[#This Row],[Wood (W)]]/Table3[[#This Row],[Total Poles]],"")</f>
        <v>0.98466257668711654</v>
      </c>
      <c r="L641">
        <v>326</v>
      </c>
    </row>
    <row r="642" spans="1:12" x14ac:dyDescent="0.25">
      <c r="A642" t="s">
        <v>850</v>
      </c>
      <c r="C642" s="1">
        <f>IFERROR((Table3[[#This Row],[Concrete (C)]]/Table3[[#This Row],[Total Poles]]),"")</f>
        <v>0</v>
      </c>
      <c r="E642" s="1">
        <f>IFERROR(Table3[[#This Row],[Ductile Iron (D)]]/Table3[[#This Row],[Total Poles]],"")</f>
        <v>0</v>
      </c>
      <c r="G642" s="1">
        <f>IFERROR(Table3[[#This Row],[Fiberglass (F)]]/Table3[[#This Row],[Total Poles]],"")</f>
        <v>0</v>
      </c>
      <c r="I642" s="1">
        <f>IFERROR(Table3[[#This Row],[Steel (S)]]/Table3[[#This Row],[Total Poles]],"")</f>
        <v>0</v>
      </c>
      <c r="J642">
        <v>104</v>
      </c>
      <c r="K642" s="1">
        <f>IFERROR(Table3[[#This Row],[Wood (W)]]/Table3[[#This Row],[Total Poles]],"")</f>
        <v>1</v>
      </c>
      <c r="L642">
        <v>104</v>
      </c>
    </row>
    <row r="643" spans="1:12" x14ac:dyDescent="0.25">
      <c r="A643" t="s">
        <v>851</v>
      </c>
      <c r="C643" s="1">
        <f>IFERROR((Table3[[#This Row],[Concrete (C)]]/Table3[[#This Row],[Total Poles]]),"")</f>
        <v>0</v>
      </c>
      <c r="E643" s="1">
        <f>IFERROR(Table3[[#This Row],[Ductile Iron (D)]]/Table3[[#This Row],[Total Poles]],"")</f>
        <v>0</v>
      </c>
      <c r="F643">
        <v>1</v>
      </c>
      <c r="G643" s="1">
        <f>IFERROR(Table3[[#This Row],[Fiberglass (F)]]/Table3[[#This Row],[Total Poles]],"")</f>
        <v>3.1948881789137379E-3</v>
      </c>
      <c r="H643">
        <v>1</v>
      </c>
      <c r="I643" s="1">
        <f>IFERROR(Table3[[#This Row],[Steel (S)]]/Table3[[#This Row],[Total Poles]],"")</f>
        <v>3.1948881789137379E-3</v>
      </c>
      <c r="J643">
        <v>311</v>
      </c>
      <c r="K643" s="1">
        <f>IFERROR(Table3[[#This Row],[Wood (W)]]/Table3[[#This Row],[Total Poles]],"")</f>
        <v>0.99361022364217255</v>
      </c>
      <c r="L643">
        <v>313</v>
      </c>
    </row>
    <row r="644" spans="1:12" x14ac:dyDescent="0.25">
      <c r="A644" t="s">
        <v>852</v>
      </c>
      <c r="B644">
        <v>11</v>
      </c>
      <c r="C644" s="1">
        <f>IFERROR((Table3[[#This Row],[Concrete (C)]]/Table3[[#This Row],[Total Poles]]),"")</f>
        <v>3.3639143730886847E-2</v>
      </c>
      <c r="D644">
        <v>2</v>
      </c>
      <c r="E644" s="1">
        <f>IFERROR(Table3[[#This Row],[Ductile Iron (D)]]/Table3[[#This Row],[Total Poles]],"")</f>
        <v>6.1162079510703364E-3</v>
      </c>
      <c r="F644">
        <v>6</v>
      </c>
      <c r="G644" s="1">
        <f>IFERROR(Table3[[#This Row],[Fiberglass (F)]]/Table3[[#This Row],[Total Poles]],"")</f>
        <v>1.834862385321101E-2</v>
      </c>
      <c r="I644" s="1">
        <f>IFERROR(Table3[[#This Row],[Steel (S)]]/Table3[[#This Row],[Total Poles]],"")</f>
        <v>0</v>
      </c>
      <c r="J644">
        <v>308</v>
      </c>
      <c r="K644" s="1">
        <f>IFERROR(Table3[[#This Row],[Wood (W)]]/Table3[[#This Row],[Total Poles]],"")</f>
        <v>0.94189602446483178</v>
      </c>
      <c r="L644">
        <v>327</v>
      </c>
    </row>
    <row r="645" spans="1:12" x14ac:dyDescent="0.25">
      <c r="A645" t="s">
        <v>853</v>
      </c>
      <c r="B645">
        <v>3</v>
      </c>
      <c r="C645" s="1">
        <f>IFERROR((Table3[[#This Row],[Concrete (C)]]/Table3[[#This Row],[Total Poles]]),"")</f>
        <v>1.8749999999999999E-2</v>
      </c>
      <c r="E645" s="1">
        <f>IFERROR(Table3[[#This Row],[Ductile Iron (D)]]/Table3[[#This Row],[Total Poles]],"")</f>
        <v>0</v>
      </c>
      <c r="F645">
        <v>1</v>
      </c>
      <c r="G645" s="1">
        <f>IFERROR(Table3[[#This Row],[Fiberglass (F)]]/Table3[[#This Row],[Total Poles]],"")</f>
        <v>6.2500000000000003E-3</v>
      </c>
      <c r="I645" s="1">
        <f>IFERROR(Table3[[#This Row],[Steel (S)]]/Table3[[#This Row],[Total Poles]],"")</f>
        <v>0</v>
      </c>
      <c r="J645">
        <v>156</v>
      </c>
      <c r="K645" s="1">
        <f>IFERROR(Table3[[#This Row],[Wood (W)]]/Table3[[#This Row],[Total Poles]],"")</f>
        <v>0.97499999999999998</v>
      </c>
      <c r="L645">
        <v>160</v>
      </c>
    </row>
    <row r="646" spans="1:12" x14ac:dyDescent="0.25">
      <c r="A646" t="s">
        <v>854</v>
      </c>
      <c r="B646">
        <v>10</v>
      </c>
      <c r="C646" s="1">
        <f>IFERROR((Table3[[#This Row],[Concrete (C)]]/Table3[[#This Row],[Total Poles]]),"")</f>
        <v>1.5197568389057751E-2</v>
      </c>
      <c r="E646" s="1">
        <f>IFERROR(Table3[[#This Row],[Ductile Iron (D)]]/Table3[[#This Row],[Total Poles]],"")</f>
        <v>0</v>
      </c>
      <c r="F646">
        <v>1</v>
      </c>
      <c r="G646" s="1">
        <f>IFERROR(Table3[[#This Row],[Fiberglass (F)]]/Table3[[#This Row],[Total Poles]],"")</f>
        <v>1.5197568389057751E-3</v>
      </c>
      <c r="I646" s="1">
        <f>IFERROR(Table3[[#This Row],[Steel (S)]]/Table3[[#This Row],[Total Poles]],"")</f>
        <v>0</v>
      </c>
      <c r="J646">
        <v>647</v>
      </c>
      <c r="K646" s="1">
        <f>IFERROR(Table3[[#This Row],[Wood (W)]]/Table3[[#This Row],[Total Poles]],"")</f>
        <v>0.98328267477203646</v>
      </c>
      <c r="L646">
        <v>658</v>
      </c>
    </row>
    <row r="647" spans="1:12" x14ac:dyDescent="0.25">
      <c r="A647" t="s">
        <v>193</v>
      </c>
      <c r="B647">
        <v>10</v>
      </c>
      <c r="C647" s="1">
        <f>IFERROR((Table3[[#This Row],[Concrete (C)]]/Table3[[#This Row],[Total Poles]]),"")</f>
        <v>2.3201856148491878E-2</v>
      </c>
      <c r="E647" s="1">
        <f>IFERROR(Table3[[#This Row],[Ductile Iron (D)]]/Table3[[#This Row],[Total Poles]],"")</f>
        <v>0</v>
      </c>
      <c r="G647" s="1">
        <f>IFERROR(Table3[[#This Row],[Fiberglass (F)]]/Table3[[#This Row],[Total Poles]],"")</f>
        <v>0</v>
      </c>
      <c r="I647" s="1">
        <f>IFERROR(Table3[[#This Row],[Steel (S)]]/Table3[[#This Row],[Total Poles]],"")</f>
        <v>0</v>
      </c>
      <c r="J647">
        <v>421</v>
      </c>
      <c r="K647" s="1">
        <f>IFERROR(Table3[[#This Row],[Wood (W)]]/Table3[[#This Row],[Total Poles]],"")</f>
        <v>0.97679814385150809</v>
      </c>
      <c r="L647">
        <v>431</v>
      </c>
    </row>
    <row r="648" spans="1:12" x14ac:dyDescent="0.25">
      <c r="A648" t="s">
        <v>194</v>
      </c>
      <c r="B648">
        <v>9</v>
      </c>
      <c r="C648" s="1">
        <f>IFERROR((Table3[[#This Row],[Concrete (C)]]/Table3[[#This Row],[Total Poles]]),"")</f>
        <v>1.8442622950819672E-2</v>
      </c>
      <c r="D648">
        <v>16</v>
      </c>
      <c r="E648" s="1">
        <f>IFERROR(Table3[[#This Row],[Ductile Iron (D)]]/Table3[[#This Row],[Total Poles]],"")</f>
        <v>3.2786885245901641E-2</v>
      </c>
      <c r="F648">
        <v>9</v>
      </c>
      <c r="G648" s="1">
        <f>IFERROR(Table3[[#This Row],[Fiberglass (F)]]/Table3[[#This Row],[Total Poles]],"")</f>
        <v>1.8442622950819672E-2</v>
      </c>
      <c r="I648" s="1">
        <f>IFERROR(Table3[[#This Row],[Steel (S)]]/Table3[[#This Row],[Total Poles]],"")</f>
        <v>0</v>
      </c>
      <c r="J648">
        <v>454</v>
      </c>
      <c r="K648" s="1">
        <f>IFERROR(Table3[[#This Row],[Wood (W)]]/Table3[[#This Row],[Total Poles]],"")</f>
        <v>0.93032786885245899</v>
      </c>
      <c r="L648">
        <v>488</v>
      </c>
    </row>
    <row r="649" spans="1:12" x14ac:dyDescent="0.25">
      <c r="A649" t="s">
        <v>195</v>
      </c>
      <c r="B649">
        <v>7</v>
      </c>
      <c r="C649" s="1">
        <f>IFERROR((Table3[[#This Row],[Concrete (C)]]/Table3[[#This Row],[Total Poles]]),"")</f>
        <v>1.2544802867383513E-2</v>
      </c>
      <c r="E649" s="1">
        <f>IFERROR(Table3[[#This Row],[Ductile Iron (D)]]/Table3[[#This Row],[Total Poles]],"")</f>
        <v>0</v>
      </c>
      <c r="F649">
        <v>2</v>
      </c>
      <c r="G649" s="1">
        <f>IFERROR(Table3[[#This Row],[Fiberglass (F)]]/Table3[[#This Row],[Total Poles]],"")</f>
        <v>3.5842293906810036E-3</v>
      </c>
      <c r="I649" s="1">
        <f>IFERROR(Table3[[#This Row],[Steel (S)]]/Table3[[#This Row],[Total Poles]],"")</f>
        <v>0</v>
      </c>
      <c r="J649">
        <v>549</v>
      </c>
      <c r="K649" s="1">
        <f>IFERROR(Table3[[#This Row],[Wood (W)]]/Table3[[#This Row],[Total Poles]],"")</f>
        <v>0.9838709677419355</v>
      </c>
      <c r="L649">
        <v>558</v>
      </c>
    </row>
    <row r="650" spans="1:12" x14ac:dyDescent="0.25">
      <c r="A650" t="s">
        <v>855</v>
      </c>
      <c r="B650">
        <v>26</v>
      </c>
      <c r="C650" s="1">
        <f>IFERROR((Table3[[#This Row],[Concrete (C)]]/Table3[[#This Row],[Total Poles]]),"")</f>
        <v>3.2459425717852687E-2</v>
      </c>
      <c r="E650" s="1">
        <f>IFERROR(Table3[[#This Row],[Ductile Iron (D)]]/Table3[[#This Row],[Total Poles]],"")</f>
        <v>0</v>
      </c>
      <c r="F650">
        <v>3</v>
      </c>
      <c r="G650" s="1">
        <f>IFERROR(Table3[[#This Row],[Fiberglass (F)]]/Table3[[#This Row],[Total Poles]],"")</f>
        <v>3.7453183520599251E-3</v>
      </c>
      <c r="I650" s="1">
        <f>IFERROR(Table3[[#This Row],[Steel (S)]]/Table3[[#This Row],[Total Poles]],"")</f>
        <v>0</v>
      </c>
      <c r="J650">
        <v>772</v>
      </c>
      <c r="K650" s="1">
        <f>IFERROR(Table3[[#This Row],[Wood (W)]]/Table3[[#This Row],[Total Poles]],"")</f>
        <v>0.96379525593008741</v>
      </c>
      <c r="L650">
        <v>801</v>
      </c>
    </row>
    <row r="651" spans="1:12" x14ac:dyDescent="0.25">
      <c r="A651" t="s">
        <v>856</v>
      </c>
      <c r="B651">
        <v>1</v>
      </c>
      <c r="C651" s="1">
        <f>IFERROR((Table3[[#This Row],[Concrete (C)]]/Table3[[#This Row],[Total Poles]]),"")</f>
        <v>2.4752475247524753E-3</v>
      </c>
      <c r="D651">
        <v>2</v>
      </c>
      <c r="E651" s="1">
        <f>IFERROR(Table3[[#This Row],[Ductile Iron (D)]]/Table3[[#This Row],[Total Poles]],"")</f>
        <v>4.9504950495049506E-3</v>
      </c>
      <c r="G651" s="1">
        <f>IFERROR(Table3[[#This Row],[Fiberglass (F)]]/Table3[[#This Row],[Total Poles]],"")</f>
        <v>0</v>
      </c>
      <c r="I651" s="1">
        <f>IFERROR(Table3[[#This Row],[Steel (S)]]/Table3[[#This Row],[Total Poles]],"")</f>
        <v>0</v>
      </c>
      <c r="J651">
        <v>401</v>
      </c>
      <c r="K651" s="1">
        <f>IFERROR(Table3[[#This Row],[Wood (W)]]/Table3[[#This Row],[Total Poles]],"")</f>
        <v>0.99257425742574257</v>
      </c>
      <c r="L651">
        <v>404</v>
      </c>
    </row>
    <row r="652" spans="1:12" x14ac:dyDescent="0.25">
      <c r="A652" t="s">
        <v>857</v>
      </c>
      <c r="C652" s="1">
        <f>IFERROR((Table3[[#This Row],[Concrete (C)]]/Table3[[#This Row],[Total Poles]]),"")</f>
        <v>0</v>
      </c>
      <c r="E652" s="1">
        <f>IFERROR(Table3[[#This Row],[Ductile Iron (D)]]/Table3[[#This Row],[Total Poles]],"")</f>
        <v>0</v>
      </c>
      <c r="F652">
        <v>4</v>
      </c>
      <c r="G652" s="1">
        <f>IFERROR(Table3[[#This Row],[Fiberglass (F)]]/Table3[[#This Row],[Total Poles]],"")</f>
        <v>6.4000000000000003E-3</v>
      </c>
      <c r="I652" s="1">
        <f>IFERROR(Table3[[#This Row],[Steel (S)]]/Table3[[#This Row],[Total Poles]],"")</f>
        <v>0</v>
      </c>
      <c r="J652">
        <v>621</v>
      </c>
      <c r="K652" s="1">
        <f>IFERROR(Table3[[#This Row],[Wood (W)]]/Table3[[#This Row],[Total Poles]],"")</f>
        <v>0.99360000000000004</v>
      </c>
      <c r="L652">
        <v>625</v>
      </c>
    </row>
    <row r="653" spans="1:12" x14ac:dyDescent="0.25">
      <c r="A653" t="s">
        <v>858</v>
      </c>
      <c r="C653" s="1">
        <f>IFERROR((Table3[[#This Row],[Concrete (C)]]/Table3[[#This Row],[Total Poles]]),"")</f>
        <v>0</v>
      </c>
      <c r="E653" s="1">
        <f>IFERROR(Table3[[#This Row],[Ductile Iron (D)]]/Table3[[#This Row],[Total Poles]],"")</f>
        <v>0</v>
      </c>
      <c r="G653" s="1">
        <f>IFERROR(Table3[[#This Row],[Fiberglass (F)]]/Table3[[#This Row],[Total Poles]],"")</f>
        <v>0</v>
      </c>
      <c r="I653" s="1">
        <f>IFERROR(Table3[[#This Row],[Steel (S)]]/Table3[[#This Row],[Total Poles]],"")</f>
        <v>0</v>
      </c>
      <c r="J653">
        <v>100</v>
      </c>
      <c r="K653" s="1">
        <f>IFERROR(Table3[[#This Row],[Wood (W)]]/Table3[[#This Row],[Total Poles]],"")</f>
        <v>1</v>
      </c>
      <c r="L653">
        <v>100</v>
      </c>
    </row>
    <row r="654" spans="1:12" x14ac:dyDescent="0.25">
      <c r="A654" t="s">
        <v>859</v>
      </c>
      <c r="C654" s="1">
        <f>IFERROR((Table3[[#This Row],[Concrete (C)]]/Table3[[#This Row],[Total Poles]]),"")</f>
        <v>0</v>
      </c>
      <c r="D654">
        <v>1</v>
      </c>
      <c r="E654" s="1">
        <f>IFERROR(Table3[[#This Row],[Ductile Iron (D)]]/Table3[[#This Row],[Total Poles]],"")</f>
        <v>9.2592592592592587E-3</v>
      </c>
      <c r="F654">
        <v>1</v>
      </c>
      <c r="G654" s="1">
        <f>IFERROR(Table3[[#This Row],[Fiberglass (F)]]/Table3[[#This Row],[Total Poles]],"")</f>
        <v>9.2592592592592587E-3</v>
      </c>
      <c r="I654" s="1">
        <f>IFERROR(Table3[[#This Row],[Steel (S)]]/Table3[[#This Row],[Total Poles]],"")</f>
        <v>0</v>
      </c>
      <c r="J654">
        <v>106</v>
      </c>
      <c r="K654" s="1">
        <f>IFERROR(Table3[[#This Row],[Wood (W)]]/Table3[[#This Row],[Total Poles]],"")</f>
        <v>0.98148148148148151</v>
      </c>
      <c r="L654">
        <v>108</v>
      </c>
    </row>
    <row r="655" spans="1:12" x14ac:dyDescent="0.25">
      <c r="A655" t="s">
        <v>860</v>
      </c>
      <c r="C655" s="1">
        <f>IFERROR((Table3[[#This Row],[Concrete (C)]]/Table3[[#This Row],[Total Poles]]),"")</f>
        <v>0</v>
      </c>
      <c r="E655" s="1">
        <f>IFERROR(Table3[[#This Row],[Ductile Iron (D)]]/Table3[[#This Row],[Total Poles]],"")</f>
        <v>0</v>
      </c>
      <c r="G655" s="1">
        <f>IFERROR(Table3[[#This Row],[Fiberglass (F)]]/Table3[[#This Row],[Total Poles]],"")</f>
        <v>0</v>
      </c>
      <c r="I655" s="1">
        <f>IFERROR(Table3[[#This Row],[Steel (S)]]/Table3[[#This Row],[Total Poles]],"")</f>
        <v>0</v>
      </c>
      <c r="J655">
        <v>83</v>
      </c>
      <c r="K655" s="1">
        <f>IFERROR(Table3[[#This Row],[Wood (W)]]/Table3[[#This Row],[Total Poles]],"")</f>
        <v>1</v>
      </c>
      <c r="L655">
        <v>83</v>
      </c>
    </row>
    <row r="656" spans="1:12" x14ac:dyDescent="0.25">
      <c r="A656" t="s">
        <v>861</v>
      </c>
      <c r="C656" s="1">
        <f>IFERROR((Table3[[#This Row],[Concrete (C)]]/Table3[[#This Row],[Total Poles]]),"")</f>
        <v>0</v>
      </c>
      <c r="D656">
        <v>10</v>
      </c>
      <c r="E656" s="1">
        <f>IFERROR(Table3[[#This Row],[Ductile Iron (D)]]/Table3[[#This Row],[Total Poles]],"")</f>
        <v>0.13513513513513514</v>
      </c>
      <c r="F656">
        <v>3</v>
      </c>
      <c r="G656" s="1">
        <f>IFERROR(Table3[[#This Row],[Fiberglass (F)]]/Table3[[#This Row],[Total Poles]],"")</f>
        <v>4.0540540540540543E-2</v>
      </c>
      <c r="I656" s="1">
        <f>IFERROR(Table3[[#This Row],[Steel (S)]]/Table3[[#This Row],[Total Poles]],"")</f>
        <v>0</v>
      </c>
      <c r="J656">
        <v>61</v>
      </c>
      <c r="K656" s="1">
        <f>IFERROR(Table3[[#This Row],[Wood (W)]]/Table3[[#This Row],[Total Poles]],"")</f>
        <v>0.82432432432432434</v>
      </c>
      <c r="L656">
        <v>74</v>
      </c>
    </row>
    <row r="657" spans="1:12" x14ac:dyDescent="0.25">
      <c r="A657" t="s">
        <v>862</v>
      </c>
      <c r="C657" s="1">
        <f>IFERROR((Table3[[#This Row],[Concrete (C)]]/Table3[[#This Row],[Total Poles]]),"")</f>
        <v>0</v>
      </c>
      <c r="E657" s="1">
        <f>IFERROR(Table3[[#This Row],[Ductile Iron (D)]]/Table3[[#This Row],[Total Poles]],"")</f>
        <v>0</v>
      </c>
      <c r="F657">
        <v>1</v>
      </c>
      <c r="G657" s="1">
        <f>IFERROR(Table3[[#This Row],[Fiberglass (F)]]/Table3[[#This Row],[Total Poles]],"")</f>
        <v>4.0000000000000001E-3</v>
      </c>
      <c r="I657" s="1">
        <f>IFERROR(Table3[[#This Row],[Steel (S)]]/Table3[[#This Row],[Total Poles]],"")</f>
        <v>0</v>
      </c>
      <c r="J657">
        <v>249</v>
      </c>
      <c r="K657" s="1">
        <f>IFERROR(Table3[[#This Row],[Wood (W)]]/Table3[[#This Row],[Total Poles]],"")</f>
        <v>0.996</v>
      </c>
      <c r="L657">
        <v>250</v>
      </c>
    </row>
    <row r="658" spans="1:12" x14ac:dyDescent="0.25">
      <c r="A658" t="s">
        <v>863</v>
      </c>
      <c r="C658" s="1">
        <f>IFERROR((Table3[[#This Row],[Concrete (C)]]/Table3[[#This Row],[Total Poles]]),"")</f>
        <v>0</v>
      </c>
      <c r="E658" s="1">
        <f>IFERROR(Table3[[#This Row],[Ductile Iron (D)]]/Table3[[#This Row],[Total Poles]],"")</f>
        <v>0</v>
      </c>
      <c r="F658">
        <v>1</v>
      </c>
      <c r="G658" s="1">
        <f>IFERROR(Table3[[#This Row],[Fiberglass (F)]]/Table3[[#This Row],[Total Poles]],"")</f>
        <v>8.6956521739130436E-3</v>
      </c>
      <c r="I658" s="1">
        <f>IFERROR(Table3[[#This Row],[Steel (S)]]/Table3[[#This Row],[Total Poles]],"")</f>
        <v>0</v>
      </c>
      <c r="J658">
        <v>114</v>
      </c>
      <c r="K658" s="1">
        <f>IFERROR(Table3[[#This Row],[Wood (W)]]/Table3[[#This Row],[Total Poles]],"")</f>
        <v>0.99130434782608701</v>
      </c>
      <c r="L658">
        <v>115</v>
      </c>
    </row>
    <row r="659" spans="1:12" x14ac:dyDescent="0.25">
      <c r="A659" t="s">
        <v>864</v>
      </c>
      <c r="C659" s="1">
        <f>IFERROR((Table3[[#This Row],[Concrete (C)]]/Table3[[#This Row],[Total Poles]]),"")</f>
        <v>0</v>
      </c>
      <c r="E659" s="1">
        <f>IFERROR(Table3[[#This Row],[Ductile Iron (D)]]/Table3[[#This Row],[Total Poles]],"")</f>
        <v>0</v>
      </c>
      <c r="F659">
        <v>6</v>
      </c>
      <c r="G659" s="1">
        <f>IFERROR(Table3[[#This Row],[Fiberglass (F)]]/Table3[[#This Row],[Total Poles]],"")</f>
        <v>1.5915119363395226E-2</v>
      </c>
      <c r="I659" s="1">
        <f>IFERROR(Table3[[#This Row],[Steel (S)]]/Table3[[#This Row],[Total Poles]],"")</f>
        <v>0</v>
      </c>
      <c r="J659">
        <v>371</v>
      </c>
      <c r="K659" s="1">
        <f>IFERROR(Table3[[#This Row],[Wood (W)]]/Table3[[#This Row],[Total Poles]],"")</f>
        <v>0.98408488063660482</v>
      </c>
      <c r="L659">
        <v>377</v>
      </c>
    </row>
    <row r="660" spans="1:12" x14ac:dyDescent="0.25">
      <c r="A660" t="s">
        <v>196</v>
      </c>
      <c r="B660">
        <v>1</v>
      </c>
      <c r="C660" s="1">
        <f>IFERROR((Table3[[#This Row],[Concrete (C)]]/Table3[[#This Row],[Total Poles]]),"")</f>
        <v>2.2831050228310501E-3</v>
      </c>
      <c r="E660" s="1">
        <f>IFERROR(Table3[[#This Row],[Ductile Iron (D)]]/Table3[[#This Row],[Total Poles]],"")</f>
        <v>0</v>
      </c>
      <c r="F660">
        <v>4</v>
      </c>
      <c r="G660" s="1">
        <f>IFERROR(Table3[[#This Row],[Fiberglass (F)]]/Table3[[#This Row],[Total Poles]],"")</f>
        <v>9.1324200913242004E-3</v>
      </c>
      <c r="H660">
        <v>2</v>
      </c>
      <c r="I660" s="1">
        <f>IFERROR(Table3[[#This Row],[Steel (S)]]/Table3[[#This Row],[Total Poles]],"")</f>
        <v>4.5662100456621002E-3</v>
      </c>
      <c r="J660">
        <v>431</v>
      </c>
      <c r="K660" s="1">
        <f>IFERROR(Table3[[#This Row],[Wood (W)]]/Table3[[#This Row],[Total Poles]],"")</f>
        <v>0.98401826484018262</v>
      </c>
      <c r="L660">
        <v>438</v>
      </c>
    </row>
    <row r="661" spans="1:12" x14ac:dyDescent="0.25">
      <c r="A661" t="s">
        <v>865</v>
      </c>
      <c r="C661" s="1">
        <f>IFERROR((Table3[[#This Row],[Concrete (C)]]/Table3[[#This Row],[Total Poles]]),"")</f>
        <v>0</v>
      </c>
      <c r="E661" s="1">
        <f>IFERROR(Table3[[#This Row],[Ductile Iron (D)]]/Table3[[#This Row],[Total Poles]],"")</f>
        <v>0</v>
      </c>
      <c r="F661">
        <v>7</v>
      </c>
      <c r="G661" s="1">
        <f>IFERROR(Table3[[#This Row],[Fiberglass (F)]]/Table3[[#This Row],[Total Poles]],"")</f>
        <v>2.9166666666666667E-2</v>
      </c>
      <c r="I661" s="1">
        <f>IFERROR(Table3[[#This Row],[Steel (S)]]/Table3[[#This Row],[Total Poles]],"")</f>
        <v>0</v>
      </c>
      <c r="J661">
        <v>233</v>
      </c>
      <c r="K661" s="1">
        <f>IFERROR(Table3[[#This Row],[Wood (W)]]/Table3[[#This Row],[Total Poles]],"")</f>
        <v>0.97083333333333333</v>
      </c>
      <c r="L661">
        <v>240</v>
      </c>
    </row>
    <row r="662" spans="1:12" x14ac:dyDescent="0.25">
      <c r="A662" t="s">
        <v>197</v>
      </c>
      <c r="C662" s="1">
        <f>IFERROR((Table3[[#This Row],[Concrete (C)]]/Table3[[#This Row],[Total Poles]]),"")</f>
        <v>0</v>
      </c>
      <c r="E662" s="1">
        <f>IFERROR(Table3[[#This Row],[Ductile Iron (D)]]/Table3[[#This Row],[Total Poles]],"")</f>
        <v>0</v>
      </c>
      <c r="F662">
        <v>18</v>
      </c>
      <c r="G662" s="1">
        <f>IFERROR(Table3[[#This Row],[Fiberglass (F)]]/Table3[[#This Row],[Total Poles]],"")</f>
        <v>3.1034482758620689E-2</v>
      </c>
      <c r="H662">
        <v>1</v>
      </c>
      <c r="I662" s="1">
        <f>IFERROR(Table3[[#This Row],[Steel (S)]]/Table3[[#This Row],[Total Poles]],"")</f>
        <v>1.7241379310344827E-3</v>
      </c>
      <c r="J662">
        <v>561</v>
      </c>
      <c r="K662" s="1">
        <f>IFERROR(Table3[[#This Row],[Wood (W)]]/Table3[[#This Row],[Total Poles]],"")</f>
        <v>0.96724137931034482</v>
      </c>
      <c r="L662">
        <v>580</v>
      </c>
    </row>
    <row r="663" spans="1:12" x14ac:dyDescent="0.25">
      <c r="A663" t="s">
        <v>198</v>
      </c>
      <c r="C663" s="1">
        <f>IFERROR((Table3[[#This Row],[Concrete (C)]]/Table3[[#This Row],[Total Poles]]),"")</f>
        <v>0</v>
      </c>
      <c r="E663" s="1">
        <f>IFERROR(Table3[[#This Row],[Ductile Iron (D)]]/Table3[[#This Row],[Total Poles]],"")</f>
        <v>0</v>
      </c>
      <c r="F663">
        <v>11</v>
      </c>
      <c r="G663" s="1">
        <f>IFERROR(Table3[[#This Row],[Fiberglass (F)]]/Table3[[#This Row],[Total Poles]],"")</f>
        <v>3.0898876404494381E-2</v>
      </c>
      <c r="I663" s="1">
        <f>IFERROR(Table3[[#This Row],[Steel (S)]]/Table3[[#This Row],[Total Poles]],"")</f>
        <v>0</v>
      </c>
      <c r="J663">
        <v>345</v>
      </c>
      <c r="K663" s="1">
        <f>IFERROR(Table3[[#This Row],[Wood (W)]]/Table3[[#This Row],[Total Poles]],"")</f>
        <v>0.9691011235955056</v>
      </c>
      <c r="L663">
        <v>356</v>
      </c>
    </row>
    <row r="664" spans="1:12" x14ac:dyDescent="0.25">
      <c r="A664" t="s">
        <v>866</v>
      </c>
      <c r="C664" s="1">
        <f>IFERROR((Table3[[#This Row],[Concrete (C)]]/Table3[[#This Row],[Total Poles]]),"")</f>
        <v>0</v>
      </c>
      <c r="E664" s="1">
        <f>IFERROR(Table3[[#This Row],[Ductile Iron (D)]]/Table3[[#This Row],[Total Poles]],"")</f>
        <v>0</v>
      </c>
      <c r="F664">
        <v>5</v>
      </c>
      <c r="G664" s="1">
        <f>IFERROR(Table3[[#This Row],[Fiberglass (F)]]/Table3[[#This Row],[Total Poles]],"")</f>
        <v>9.1240875912408752E-3</v>
      </c>
      <c r="H664">
        <v>1</v>
      </c>
      <c r="I664" s="1">
        <f>IFERROR(Table3[[#This Row],[Steel (S)]]/Table3[[#This Row],[Total Poles]],"")</f>
        <v>1.8248175182481751E-3</v>
      </c>
      <c r="J664">
        <v>542</v>
      </c>
      <c r="K664" s="1">
        <f>IFERROR(Table3[[#This Row],[Wood (W)]]/Table3[[#This Row],[Total Poles]],"")</f>
        <v>0.98905109489051091</v>
      </c>
      <c r="L664">
        <v>548</v>
      </c>
    </row>
    <row r="665" spans="1:12" x14ac:dyDescent="0.25">
      <c r="A665" t="s">
        <v>867</v>
      </c>
      <c r="C665" s="1">
        <f>IFERROR((Table3[[#This Row],[Concrete (C)]]/Table3[[#This Row],[Total Poles]]),"")</f>
        <v>0</v>
      </c>
      <c r="E665" s="1">
        <f>IFERROR(Table3[[#This Row],[Ductile Iron (D)]]/Table3[[#This Row],[Total Poles]],"")</f>
        <v>0</v>
      </c>
      <c r="G665" s="1">
        <f>IFERROR(Table3[[#This Row],[Fiberglass (F)]]/Table3[[#This Row],[Total Poles]],"")</f>
        <v>0</v>
      </c>
      <c r="I665" s="1">
        <f>IFERROR(Table3[[#This Row],[Steel (S)]]/Table3[[#This Row],[Total Poles]],"")</f>
        <v>0</v>
      </c>
      <c r="J665">
        <v>62</v>
      </c>
      <c r="K665" s="1">
        <f>IFERROR(Table3[[#This Row],[Wood (W)]]/Table3[[#This Row],[Total Poles]],"")</f>
        <v>1</v>
      </c>
      <c r="L665">
        <v>62</v>
      </c>
    </row>
    <row r="666" spans="1:12" x14ac:dyDescent="0.25">
      <c r="A666" t="s">
        <v>868</v>
      </c>
      <c r="C666" s="1">
        <f>IFERROR((Table3[[#This Row],[Concrete (C)]]/Table3[[#This Row],[Total Poles]]),"")</f>
        <v>0</v>
      </c>
      <c r="E666" s="1">
        <f>IFERROR(Table3[[#This Row],[Ductile Iron (D)]]/Table3[[#This Row],[Total Poles]],"")</f>
        <v>0</v>
      </c>
      <c r="F666">
        <v>1</v>
      </c>
      <c r="G666" s="1">
        <f>IFERROR(Table3[[#This Row],[Fiberglass (F)]]/Table3[[#This Row],[Total Poles]],"")</f>
        <v>5.9880239520958087E-3</v>
      </c>
      <c r="I666" s="1">
        <f>IFERROR(Table3[[#This Row],[Steel (S)]]/Table3[[#This Row],[Total Poles]],"")</f>
        <v>0</v>
      </c>
      <c r="J666">
        <v>166</v>
      </c>
      <c r="K666" s="1">
        <f>IFERROR(Table3[[#This Row],[Wood (W)]]/Table3[[#This Row],[Total Poles]],"")</f>
        <v>0.99401197604790414</v>
      </c>
      <c r="L666">
        <v>167</v>
      </c>
    </row>
    <row r="667" spans="1:12" x14ac:dyDescent="0.25">
      <c r="A667" t="s">
        <v>199</v>
      </c>
      <c r="B667">
        <v>4</v>
      </c>
      <c r="C667" s="1">
        <f>IFERROR((Table3[[#This Row],[Concrete (C)]]/Table3[[#This Row],[Total Poles]]),"")</f>
        <v>2.0335536349771225E-3</v>
      </c>
      <c r="E667" s="1">
        <f>IFERROR(Table3[[#This Row],[Ductile Iron (D)]]/Table3[[#This Row],[Total Poles]],"")</f>
        <v>0</v>
      </c>
      <c r="F667">
        <v>4</v>
      </c>
      <c r="G667" s="1">
        <f>IFERROR(Table3[[#This Row],[Fiberglass (F)]]/Table3[[#This Row],[Total Poles]],"")</f>
        <v>2.0335536349771225E-3</v>
      </c>
      <c r="I667" s="1">
        <f>IFERROR(Table3[[#This Row],[Steel (S)]]/Table3[[#This Row],[Total Poles]],"")</f>
        <v>0</v>
      </c>
      <c r="J667">
        <v>1959</v>
      </c>
      <c r="K667" s="1">
        <f>IFERROR(Table3[[#This Row],[Wood (W)]]/Table3[[#This Row],[Total Poles]],"")</f>
        <v>0.9959328927300457</v>
      </c>
      <c r="L667">
        <v>1967</v>
      </c>
    </row>
    <row r="668" spans="1:12" x14ac:dyDescent="0.25">
      <c r="A668" t="s">
        <v>200</v>
      </c>
      <c r="B668">
        <v>1</v>
      </c>
      <c r="C668" s="1">
        <f>IFERROR((Table3[[#This Row],[Concrete (C)]]/Table3[[#This Row],[Total Poles]]),"")</f>
        <v>7.1479628305932811E-4</v>
      </c>
      <c r="E668" s="1">
        <f>IFERROR(Table3[[#This Row],[Ductile Iron (D)]]/Table3[[#This Row],[Total Poles]],"")</f>
        <v>0</v>
      </c>
      <c r="G668" s="1">
        <f>IFERROR(Table3[[#This Row],[Fiberglass (F)]]/Table3[[#This Row],[Total Poles]],"")</f>
        <v>0</v>
      </c>
      <c r="H668">
        <v>2</v>
      </c>
      <c r="I668" s="1">
        <f>IFERROR(Table3[[#This Row],[Steel (S)]]/Table3[[#This Row],[Total Poles]],"")</f>
        <v>1.4295925661186562E-3</v>
      </c>
      <c r="J668">
        <v>1396</v>
      </c>
      <c r="K668" s="1">
        <f>IFERROR(Table3[[#This Row],[Wood (W)]]/Table3[[#This Row],[Total Poles]],"")</f>
        <v>0.997855611150822</v>
      </c>
      <c r="L668">
        <v>1399</v>
      </c>
    </row>
    <row r="669" spans="1:12" x14ac:dyDescent="0.25">
      <c r="A669" t="s">
        <v>201</v>
      </c>
      <c r="C669" s="1">
        <f>IFERROR((Table3[[#This Row],[Concrete (C)]]/Table3[[#This Row],[Total Poles]]),"")</f>
        <v>0</v>
      </c>
      <c r="E669" s="1">
        <f>IFERROR(Table3[[#This Row],[Ductile Iron (D)]]/Table3[[#This Row],[Total Poles]],"")</f>
        <v>0</v>
      </c>
      <c r="F669">
        <v>2</v>
      </c>
      <c r="G669" s="1">
        <f>IFERROR(Table3[[#This Row],[Fiberglass (F)]]/Table3[[#This Row],[Total Poles]],"")</f>
        <v>2.911208151382824E-3</v>
      </c>
      <c r="H669">
        <v>6</v>
      </c>
      <c r="I669" s="1">
        <f>IFERROR(Table3[[#This Row],[Steel (S)]]/Table3[[#This Row],[Total Poles]],"")</f>
        <v>8.7336244541484712E-3</v>
      </c>
      <c r="J669">
        <v>679</v>
      </c>
      <c r="K669" s="1">
        <f>IFERROR(Table3[[#This Row],[Wood (W)]]/Table3[[#This Row],[Total Poles]],"")</f>
        <v>0.98835516739446871</v>
      </c>
      <c r="L669">
        <v>687</v>
      </c>
    </row>
    <row r="670" spans="1:12" x14ac:dyDescent="0.25">
      <c r="A670" t="s">
        <v>869</v>
      </c>
      <c r="B670">
        <v>1</v>
      </c>
      <c r="C670" s="1">
        <f>IFERROR((Table3[[#This Row],[Concrete (C)]]/Table3[[#This Row],[Total Poles]]),"")</f>
        <v>5.681818181818182E-3</v>
      </c>
      <c r="E670" s="1">
        <f>IFERROR(Table3[[#This Row],[Ductile Iron (D)]]/Table3[[#This Row],[Total Poles]],"")</f>
        <v>0</v>
      </c>
      <c r="F670">
        <v>1</v>
      </c>
      <c r="G670" s="1">
        <f>IFERROR(Table3[[#This Row],[Fiberglass (F)]]/Table3[[#This Row],[Total Poles]],"")</f>
        <v>5.681818181818182E-3</v>
      </c>
      <c r="I670" s="1">
        <f>IFERROR(Table3[[#This Row],[Steel (S)]]/Table3[[#This Row],[Total Poles]],"")</f>
        <v>0</v>
      </c>
      <c r="J670">
        <v>174</v>
      </c>
      <c r="K670" s="1">
        <f>IFERROR(Table3[[#This Row],[Wood (W)]]/Table3[[#This Row],[Total Poles]],"")</f>
        <v>0.98863636363636365</v>
      </c>
      <c r="L670">
        <v>176</v>
      </c>
    </row>
    <row r="671" spans="1:12" x14ac:dyDescent="0.25">
      <c r="A671" t="s">
        <v>870</v>
      </c>
      <c r="C671" s="1">
        <f>IFERROR((Table3[[#This Row],[Concrete (C)]]/Table3[[#This Row],[Total Poles]]),"")</f>
        <v>0</v>
      </c>
      <c r="E671" s="1">
        <f>IFERROR(Table3[[#This Row],[Ductile Iron (D)]]/Table3[[#This Row],[Total Poles]],"")</f>
        <v>0</v>
      </c>
      <c r="F671">
        <v>21</v>
      </c>
      <c r="G671" s="1">
        <f>IFERROR(Table3[[#This Row],[Fiberglass (F)]]/Table3[[#This Row],[Total Poles]],"")</f>
        <v>0.1</v>
      </c>
      <c r="I671" s="1">
        <f>IFERROR(Table3[[#This Row],[Steel (S)]]/Table3[[#This Row],[Total Poles]],"")</f>
        <v>0</v>
      </c>
      <c r="J671">
        <v>189</v>
      </c>
      <c r="K671" s="1">
        <f>IFERROR(Table3[[#This Row],[Wood (W)]]/Table3[[#This Row],[Total Poles]],"")</f>
        <v>0.9</v>
      </c>
      <c r="L671">
        <v>210</v>
      </c>
    </row>
    <row r="672" spans="1:12" x14ac:dyDescent="0.25">
      <c r="A672" t="s">
        <v>871</v>
      </c>
      <c r="B672">
        <v>1</v>
      </c>
      <c r="C672" s="1">
        <f>IFERROR((Table3[[#This Row],[Concrete (C)]]/Table3[[#This Row],[Total Poles]]),"")</f>
        <v>9.1743119266055051E-3</v>
      </c>
      <c r="E672" s="1">
        <f>IFERROR(Table3[[#This Row],[Ductile Iron (D)]]/Table3[[#This Row],[Total Poles]],"")</f>
        <v>0</v>
      </c>
      <c r="F672">
        <v>1</v>
      </c>
      <c r="G672" s="1">
        <f>IFERROR(Table3[[#This Row],[Fiberglass (F)]]/Table3[[#This Row],[Total Poles]],"")</f>
        <v>9.1743119266055051E-3</v>
      </c>
      <c r="I672" s="1">
        <f>IFERROR(Table3[[#This Row],[Steel (S)]]/Table3[[#This Row],[Total Poles]],"")</f>
        <v>0</v>
      </c>
      <c r="J672">
        <v>107</v>
      </c>
      <c r="K672" s="1">
        <f>IFERROR(Table3[[#This Row],[Wood (W)]]/Table3[[#This Row],[Total Poles]],"")</f>
        <v>0.98165137614678899</v>
      </c>
      <c r="L672">
        <v>109</v>
      </c>
    </row>
    <row r="673" spans="1:12" x14ac:dyDescent="0.25">
      <c r="A673" t="s">
        <v>872</v>
      </c>
      <c r="C673" s="1">
        <f>IFERROR((Table3[[#This Row],[Concrete (C)]]/Table3[[#This Row],[Total Poles]]),"")</f>
        <v>0</v>
      </c>
      <c r="E673" s="1">
        <f>IFERROR(Table3[[#This Row],[Ductile Iron (D)]]/Table3[[#This Row],[Total Poles]],"")</f>
        <v>0</v>
      </c>
      <c r="F673">
        <v>2</v>
      </c>
      <c r="G673" s="1">
        <f>IFERROR(Table3[[#This Row],[Fiberglass (F)]]/Table3[[#This Row],[Total Poles]],"")</f>
        <v>7.3800738007380072E-3</v>
      </c>
      <c r="I673" s="1">
        <f>IFERROR(Table3[[#This Row],[Steel (S)]]/Table3[[#This Row],[Total Poles]],"")</f>
        <v>0</v>
      </c>
      <c r="J673">
        <v>269</v>
      </c>
      <c r="K673" s="1">
        <f>IFERROR(Table3[[#This Row],[Wood (W)]]/Table3[[#This Row],[Total Poles]],"")</f>
        <v>0.99261992619926198</v>
      </c>
      <c r="L673">
        <v>271</v>
      </c>
    </row>
    <row r="674" spans="1:12" x14ac:dyDescent="0.25">
      <c r="A674" t="s">
        <v>873</v>
      </c>
      <c r="C674" s="1">
        <f>IFERROR((Table3[[#This Row],[Concrete (C)]]/Table3[[#This Row],[Total Poles]]),"")</f>
        <v>0</v>
      </c>
      <c r="E674" s="1">
        <f>IFERROR(Table3[[#This Row],[Ductile Iron (D)]]/Table3[[#This Row],[Total Poles]],"")</f>
        <v>0</v>
      </c>
      <c r="F674">
        <v>6</v>
      </c>
      <c r="G674" s="1">
        <f>IFERROR(Table3[[#This Row],[Fiberglass (F)]]/Table3[[#This Row],[Total Poles]],"")</f>
        <v>2.5316455696202531E-2</v>
      </c>
      <c r="I674" s="1">
        <f>IFERROR(Table3[[#This Row],[Steel (S)]]/Table3[[#This Row],[Total Poles]],"")</f>
        <v>0</v>
      </c>
      <c r="J674">
        <v>231</v>
      </c>
      <c r="K674" s="1">
        <f>IFERROR(Table3[[#This Row],[Wood (W)]]/Table3[[#This Row],[Total Poles]],"")</f>
        <v>0.97468354430379744</v>
      </c>
      <c r="L674">
        <v>237</v>
      </c>
    </row>
    <row r="675" spans="1:12" x14ac:dyDescent="0.25">
      <c r="A675" t="s">
        <v>874</v>
      </c>
      <c r="C675" s="1">
        <f>IFERROR((Table3[[#This Row],[Concrete (C)]]/Table3[[#This Row],[Total Poles]]),"")</f>
        <v>0</v>
      </c>
      <c r="E675" s="1">
        <f>IFERROR(Table3[[#This Row],[Ductile Iron (D)]]/Table3[[#This Row],[Total Poles]],"")</f>
        <v>0</v>
      </c>
      <c r="F675">
        <v>2</v>
      </c>
      <c r="G675" s="1">
        <f>IFERROR(Table3[[#This Row],[Fiberglass (F)]]/Table3[[#This Row],[Total Poles]],"")</f>
        <v>3.616636528028933E-3</v>
      </c>
      <c r="I675" s="1">
        <f>IFERROR(Table3[[#This Row],[Steel (S)]]/Table3[[#This Row],[Total Poles]],"")</f>
        <v>0</v>
      </c>
      <c r="J675">
        <v>551</v>
      </c>
      <c r="K675" s="1">
        <f>IFERROR(Table3[[#This Row],[Wood (W)]]/Table3[[#This Row],[Total Poles]],"")</f>
        <v>0.9963833634719711</v>
      </c>
      <c r="L675">
        <v>553</v>
      </c>
    </row>
    <row r="676" spans="1:12" x14ac:dyDescent="0.25">
      <c r="A676" t="s">
        <v>875</v>
      </c>
      <c r="C676" s="1">
        <f>IFERROR((Table3[[#This Row],[Concrete (C)]]/Table3[[#This Row],[Total Poles]]),"")</f>
        <v>0</v>
      </c>
      <c r="E676" s="1">
        <f>IFERROR(Table3[[#This Row],[Ductile Iron (D)]]/Table3[[#This Row],[Total Poles]],"")</f>
        <v>0</v>
      </c>
      <c r="F676">
        <v>2</v>
      </c>
      <c r="G676" s="1">
        <f>IFERROR(Table3[[#This Row],[Fiberglass (F)]]/Table3[[#This Row],[Total Poles]],"")</f>
        <v>1.2269938650306749E-2</v>
      </c>
      <c r="I676" s="1">
        <f>IFERROR(Table3[[#This Row],[Steel (S)]]/Table3[[#This Row],[Total Poles]],"")</f>
        <v>0</v>
      </c>
      <c r="J676">
        <v>161</v>
      </c>
      <c r="K676" s="1">
        <f>IFERROR(Table3[[#This Row],[Wood (W)]]/Table3[[#This Row],[Total Poles]],"")</f>
        <v>0.98773006134969321</v>
      </c>
      <c r="L676">
        <v>163</v>
      </c>
    </row>
    <row r="677" spans="1:12" x14ac:dyDescent="0.25">
      <c r="A677" t="s">
        <v>202</v>
      </c>
      <c r="B677">
        <v>1</v>
      </c>
      <c r="C677" s="1">
        <f>IFERROR((Table3[[#This Row],[Concrete (C)]]/Table3[[#This Row],[Total Poles]]),"")</f>
        <v>2.1321961620469083E-3</v>
      </c>
      <c r="E677" s="1">
        <f>IFERROR(Table3[[#This Row],[Ductile Iron (D)]]/Table3[[#This Row],[Total Poles]],"")</f>
        <v>0</v>
      </c>
      <c r="F677">
        <v>1</v>
      </c>
      <c r="G677" s="1">
        <f>IFERROR(Table3[[#This Row],[Fiberglass (F)]]/Table3[[#This Row],[Total Poles]],"")</f>
        <v>2.1321961620469083E-3</v>
      </c>
      <c r="I677" s="1">
        <f>IFERROR(Table3[[#This Row],[Steel (S)]]/Table3[[#This Row],[Total Poles]],"")</f>
        <v>0</v>
      </c>
      <c r="J677">
        <v>467</v>
      </c>
      <c r="K677" s="1">
        <f>IFERROR(Table3[[#This Row],[Wood (W)]]/Table3[[#This Row],[Total Poles]],"")</f>
        <v>0.99573560767590619</v>
      </c>
      <c r="L677">
        <v>469</v>
      </c>
    </row>
    <row r="678" spans="1:12" x14ac:dyDescent="0.25">
      <c r="A678" t="s">
        <v>203</v>
      </c>
      <c r="B678">
        <v>6</v>
      </c>
      <c r="C678" s="1">
        <f>IFERROR((Table3[[#This Row],[Concrete (C)]]/Table3[[#This Row],[Total Poles]]),"")</f>
        <v>3.4642032332563512E-3</v>
      </c>
      <c r="D678">
        <v>2</v>
      </c>
      <c r="E678" s="1">
        <f>IFERROR(Table3[[#This Row],[Ductile Iron (D)]]/Table3[[#This Row],[Total Poles]],"")</f>
        <v>1.1547344110854503E-3</v>
      </c>
      <c r="F678">
        <v>26</v>
      </c>
      <c r="G678" s="1">
        <f>IFERROR(Table3[[#This Row],[Fiberglass (F)]]/Table3[[#This Row],[Total Poles]],"")</f>
        <v>1.5011547344110854E-2</v>
      </c>
      <c r="H678">
        <v>21</v>
      </c>
      <c r="I678" s="1">
        <f>IFERROR(Table3[[#This Row],[Steel (S)]]/Table3[[#This Row],[Total Poles]],"")</f>
        <v>1.2124711316397229E-2</v>
      </c>
      <c r="J678">
        <v>1677</v>
      </c>
      <c r="K678" s="1">
        <f>IFERROR(Table3[[#This Row],[Wood (W)]]/Table3[[#This Row],[Total Poles]],"")</f>
        <v>0.96824480369515009</v>
      </c>
      <c r="L678">
        <v>1732</v>
      </c>
    </row>
    <row r="679" spans="1:12" x14ac:dyDescent="0.25">
      <c r="A679" t="s">
        <v>876</v>
      </c>
      <c r="B679">
        <v>6</v>
      </c>
      <c r="C679" s="1">
        <f>IFERROR((Table3[[#This Row],[Concrete (C)]]/Table3[[#This Row],[Total Poles]]),"")</f>
        <v>5.7471264367816091E-3</v>
      </c>
      <c r="D679">
        <v>1</v>
      </c>
      <c r="E679" s="1">
        <f>IFERROR(Table3[[#This Row],[Ductile Iron (D)]]/Table3[[#This Row],[Total Poles]],"")</f>
        <v>9.5785440613026815E-4</v>
      </c>
      <c r="F679">
        <v>34</v>
      </c>
      <c r="G679" s="1">
        <f>IFERROR(Table3[[#This Row],[Fiberglass (F)]]/Table3[[#This Row],[Total Poles]],"")</f>
        <v>3.2567049808429116E-2</v>
      </c>
      <c r="H679">
        <v>2</v>
      </c>
      <c r="I679" s="1">
        <f>IFERROR(Table3[[#This Row],[Steel (S)]]/Table3[[#This Row],[Total Poles]],"")</f>
        <v>1.9157088122605363E-3</v>
      </c>
      <c r="J679">
        <v>1001</v>
      </c>
      <c r="K679" s="1">
        <f>IFERROR(Table3[[#This Row],[Wood (W)]]/Table3[[#This Row],[Total Poles]],"")</f>
        <v>0.95881226053639845</v>
      </c>
      <c r="L679">
        <v>1044</v>
      </c>
    </row>
    <row r="680" spans="1:12" x14ac:dyDescent="0.25">
      <c r="A680" t="s">
        <v>204</v>
      </c>
      <c r="B680">
        <v>2</v>
      </c>
      <c r="C680" s="1">
        <f>IFERROR((Table3[[#This Row],[Concrete (C)]]/Table3[[#This Row],[Total Poles]]),"")</f>
        <v>2.9806259314456036E-3</v>
      </c>
      <c r="E680" s="1">
        <f>IFERROR(Table3[[#This Row],[Ductile Iron (D)]]/Table3[[#This Row],[Total Poles]],"")</f>
        <v>0</v>
      </c>
      <c r="F680">
        <v>3</v>
      </c>
      <c r="G680" s="1">
        <f>IFERROR(Table3[[#This Row],[Fiberglass (F)]]/Table3[[#This Row],[Total Poles]],"")</f>
        <v>4.4709388971684054E-3</v>
      </c>
      <c r="I680" s="1">
        <f>IFERROR(Table3[[#This Row],[Steel (S)]]/Table3[[#This Row],[Total Poles]],"")</f>
        <v>0</v>
      </c>
      <c r="J680">
        <v>666</v>
      </c>
      <c r="K680" s="1">
        <f>IFERROR(Table3[[#This Row],[Wood (W)]]/Table3[[#This Row],[Total Poles]],"")</f>
        <v>0.99254843517138602</v>
      </c>
      <c r="L680">
        <v>671</v>
      </c>
    </row>
    <row r="681" spans="1:12" x14ac:dyDescent="0.25">
      <c r="A681" t="s">
        <v>877</v>
      </c>
      <c r="C681" s="1">
        <f>IFERROR((Table3[[#This Row],[Concrete (C)]]/Table3[[#This Row],[Total Poles]]),"")</f>
        <v>0</v>
      </c>
      <c r="E681" s="1">
        <f>IFERROR(Table3[[#This Row],[Ductile Iron (D)]]/Table3[[#This Row],[Total Poles]],"")</f>
        <v>0</v>
      </c>
      <c r="G681" s="1">
        <f>IFERROR(Table3[[#This Row],[Fiberglass (F)]]/Table3[[#This Row],[Total Poles]],"")</f>
        <v>0</v>
      </c>
      <c r="I681" s="1">
        <f>IFERROR(Table3[[#This Row],[Steel (S)]]/Table3[[#This Row],[Total Poles]],"")</f>
        <v>0</v>
      </c>
      <c r="J681">
        <v>115</v>
      </c>
      <c r="K681" s="1">
        <f>IFERROR(Table3[[#This Row],[Wood (W)]]/Table3[[#This Row],[Total Poles]],"")</f>
        <v>1</v>
      </c>
      <c r="L681">
        <v>115</v>
      </c>
    </row>
    <row r="682" spans="1:12" x14ac:dyDescent="0.25">
      <c r="A682" t="s">
        <v>205</v>
      </c>
      <c r="C682" s="1">
        <f>IFERROR((Table3[[#This Row],[Concrete (C)]]/Table3[[#This Row],[Total Poles]]),"")</f>
        <v>0</v>
      </c>
      <c r="E682" s="1">
        <f>IFERROR(Table3[[#This Row],[Ductile Iron (D)]]/Table3[[#This Row],[Total Poles]],"")</f>
        <v>0</v>
      </c>
      <c r="G682" s="1">
        <f>IFERROR(Table3[[#This Row],[Fiberglass (F)]]/Table3[[#This Row],[Total Poles]],"")</f>
        <v>0</v>
      </c>
      <c r="I682" s="1">
        <f>IFERROR(Table3[[#This Row],[Steel (S)]]/Table3[[#This Row],[Total Poles]],"")</f>
        <v>0</v>
      </c>
      <c r="J682">
        <v>105</v>
      </c>
      <c r="K682" s="1">
        <f>IFERROR(Table3[[#This Row],[Wood (W)]]/Table3[[#This Row],[Total Poles]],"")</f>
        <v>1</v>
      </c>
      <c r="L682">
        <v>105</v>
      </c>
    </row>
    <row r="683" spans="1:12" x14ac:dyDescent="0.25">
      <c r="A683" t="s">
        <v>206</v>
      </c>
      <c r="C683" s="1">
        <f>IFERROR((Table3[[#This Row],[Concrete (C)]]/Table3[[#This Row],[Total Poles]]),"")</f>
        <v>0</v>
      </c>
      <c r="E683" s="1">
        <f>IFERROR(Table3[[#This Row],[Ductile Iron (D)]]/Table3[[#This Row],[Total Poles]],"")</f>
        <v>0</v>
      </c>
      <c r="F683">
        <v>15</v>
      </c>
      <c r="G683" s="1">
        <f>IFERROR(Table3[[#This Row],[Fiberglass (F)]]/Table3[[#This Row],[Total Poles]],"")</f>
        <v>5.9760956175298807E-2</v>
      </c>
      <c r="H683">
        <v>1</v>
      </c>
      <c r="I683" s="1">
        <f>IFERROR(Table3[[#This Row],[Steel (S)]]/Table3[[#This Row],[Total Poles]],"")</f>
        <v>3.9840637450199202E-3</v>
      </c>
      <c r="J683">
        <v>235</v>
      </c>
      <c r="K683" s="1">
        <f>IFERROR(Table3[[#This Row],[Wood (W)]]/Table3[[#This Row],[Total Poles]],"")</f>
        <v>0.93625498007968122</v>
      </c>
      <c r="L683">
        <v>251</v>
      </c>
    </row>
    <row r="684" spans="1:12" x14ac:dyDescent="0.25">
      <c r="A684" t="s">
        <v>878</v>
      </c>
      <c r="B684">
        <v>14</v>
      </c>
      <c r="C684" s="1">
        <f>IFERROR((Table3[[#This Row],[Concrete (C)]]/Table3[[#This Row],[Total Poles]]),"")</f>
        <v>9.5890410958904104E-2</v>
      </c>
      <c r="E684" s="1">
        <f>IFERROR(Table3[[#This Row],[Ductile Iron (D)]]/Table3[[#This Row],[Total Poles]],"")</f>
        <v>0</v>
      </c>
      <c r="G684" s="1">
        <f>IFERROR(Table3[[#This Row],[Fiberglass (F)]]/Table3[[#This Row],[Total Poles]],"")</f>
        <v>0</v>
      </c>
      <c r="I684" s="1">
        <f>IFERROR(Table3[[#This Row],[Steel (S)]]/Table3[[#This Row],[Total Poles]],"")</f>
        <v>0</v>
      </c>
      <c r="J684">
        <v>132</v>
      </c>
      <c r="K684" s="1">
        <f>IFERROR(Table3[[#This Row],[Wood (W)]]/Table3[[#This Row],[Total Poles]],"")</f>
        <v>0.90410958904109584</v>
      </c>
      <c r="L684">
        <v>146</v>
      </c>
    </row>
    <row r="685" spans="1:12" x14ac:dyDescent="0.25">
      <c r="A685" t="s">
        <v>879</v>
      </c>
      <c r="C685" s="1">
        <f>IFERROR((Table3[[#This Row],[Concrete (C)]]/Table3[[#This Row],[Total Poles]]),"")</f>
        <v>0</v>
      </c>
      <c r="D685">
        <v>2</v>
      </c>
      <c r="E685" s="1">
        <f>IFERROR(Table3[[#This Row],[Ductile Iron (D)]]/Table3[[#This Row],[Total Poles]],"")</f>
        <v>3.8167938931297708E-3</v>
      </c>
      <c r="F685">
        <v>8</v>
      </c>
      <c r="G685" s="1">
        <f>IFERROR(Table3[[#This Row],[Fiberglass (F)]]/Table3[[#This Row],[Total Poles]],"")</f>
        <v>1.5267175572519083E-2</v>
      </c>
      <c r="I685" s="1">
        <f>IFERROR(Table3[[#This Row],[Steel (S)]]/Table3[[#This Row],[Total Poles]],"")</f>
        <v>0</v>
      </c>
      <c r="J685">
        <v>514</v>
      </c>
      <c r="K685" s="1">
        <f>IFERROR(Table3[[#This Row],[Wood (W)]]/Table3[[#This Row],[Total Poles]],"")</f>
        <v>0.98091603053435117</v>
      </c>
      <c r="L685">
        <v>524</v>
      </c>
    </row>
    <row r="686" spans="1:12" x14ac:dyDescent="0.25">
      <c r="A686" t="s">
        <v>880</v>
      </c>
      <c r="C686" s="1">
        <f>IFERROR((Table3[[#This Row],[Concrete (C)]]/Table3[[#This Row],[Total Poles]]),"")</f>
        <v>0</v>
      </c>
      <c r="E686" s="1">
        <f>IFERROR(Table3[[#This Row],[Ductile Iron (D)]]/Table3[[#This Row],[Total Poles]],"")</f>
        <v>0</v>
      </c>
      <c r="F686">
        <v>1</v>
      </c>
      <c r="G686" s="1">
        <f>IFERROR(Table3[[#This Row],[Fiberglass (F)]]/Table3[[#This Row],[Total Poles]],"")</f>
        <v>3.0769230769230769E-3</v>
      </c>
      <c r="I686" s="1">
        <f>IFERROR(Table3[[#This Row],[Steel (S)]]/Table3[[#This Row],[Total Poles]],"")</f>
        <v>0</v>
      </c>
      <c r="J686">
        <v>324</v>
      </c>
      <c r="K686" s="1">
        <f>IFERROR(Table3[[#This Row],[Wood (W)]]/Table3[[#This Row],[Total Poles]],"")</f>
        <v>0.99692307692307691</v>
      </c>
      <c r="L686">
        <v>325</v>
      </c>
    </row>
    <row r="687" spans="1:12" x14ac:dyDescent="0.25">
      <c r="A687" t="s">
        <v>881</v>
      </c>
      <c r="C687" s="1">
        <f>IFERROR((Table3[[#This Row],[Concrete (C)]]/Table3[[#This Row],[Total Poles]]),"")</f>
        <v>0</v>
      </c>
      <c r="E687" s="1">
        <f>IFERROR(Table3[[#This Row],[Ductile Iron (D)]]/Table3[[#This Row],[Total Poles]],"")</f>
        <v>0</v>
      </c>
      <c r="F687">
        <v>1</v>
      </c>
      <c r="G687" s="1">
        <f>IFERROR(Table3[[#This Row],[Fiberglass (F)]]/Table3[[#This Row],[Total Poles]],"")</f>
        <v>3.663003663003663E-3</v>
      </c>
      <c r="H687">
        <v>3</v>
      </c>
      <c r="I687" s="1">
        <f>IFERROR(Table3[[#This Row],[Steel (S)]]/Table3[[#This Row],[Total Poles]],"")</f>
        <v>1.098901098901099E-2</v>
      </c>
      <c r="J687">
        <v>269</v>
      </c>
      <c r="K687" s="1">
        <f>IFERROR(Table3[[#This Row],[Wood (W)]]/Table3[[#This Row],[Total Poles]],"")</f>
        <v>0.9853479853479854</v>
      </c>
      <c r="L687">
        <v>273</v>
      </c>
    </row>
    <row r="688" spans="1:12" x14ac:dyDescent="0.25">
      <c r="A688" t="s">
        <v>207</v>
      </c>
      <c r="C688" s="1">
        <f>IFERROR((Table3[[#This Row],[Concrete (C)]]/Table3[[#This Row],[Total Poles]]),"")</f>
        <v>0</v>
      </c>
      <c r="E688" s="1">
        <f>IFERROR(Table3[[#This Row],[Ductile Iron (D)]]/Table3[[#This Row],[Total Poles]],"")</f>
        <v>0</v>
      </c>
      <c r="F688">
        <v>5</v>
      </c>
      <c r="G688" s="1">
        <f>IFERROR(Table3[[#This Row],[Fiberglass (F)]]/Table3[[#This Row],[Total Poles]],"")</f>
        <v>1.7605633802816902E-2</v>
      </c>
      <c r="H688">
        <v>1</v>
      </c>
      <c r="I688" s="1">
        <f>IFERROR(Table3[[#This Row],[Steel (S)]]/Table3[[#This Row],[Total Poles]],"")</f>
        <v>3.5211267605633804E-3</v>
      </c>
      <c r="J688">
        <v>278</v>
      </c>
      <c r="K688" s="1">
        <f>IFERROR(Table3[[#This Row],[Wood (W)]]/Table3[[#This Row],[Total Poles]],"")</f>
        <v>0.97887323943661975</v>
      </c>
      <c r="L688">
        <v>284</v>
      </c>
    </row>
    <row r="689" spans="1:12" x14ac:dyDescent="0.25">
      <c r="A689" t="s">
        <v>882</v>
      </c>
      <c r="C689" s="1">
        <f>IFERROR((Table3[[#This Row],[Concrete (C)]]/Table3[[#This Row],[Total Poles]]),"")</f>
        <v>0</v>
      </c>
      <c r="E689" s="1">
        <f>IFERROR(Table3[[#This Row],[Ductile Iron (D)]]/Table3[[#This Row],[Total Poles]],"")</f>
        <v>0</v>
      </c>
      <c r="F689">
        <v>1</v>
      </c>
      <c r="G689" s="1">
        <f>IFERROR(Table3[[#This Row],[Fiberglass (F)]]/Table3[[#This Row],[Total Poles]],"")</f>
        <v>4.8780487804878049E-3</v>
      </c>
      <c r="H689">
        <v>2</v>
      </c>
      <c r="I689" s="1">
        <f>IFERROR(Table3[[#This Row],[Steel (S)]]/Table3[[#This Row],[Total Poles]],"")</f>
        <v>9.7560975609756097E-3</v>
      </c>
      <c r="J689">
        <v>202</v>
      </c>
      <c r="K689" s="1">
        <f>IFERROR(Table3[[#This Row],[Wood (W)]]/Table3[[#This Row],[Total Poles]],"")</f>
        <v>0.98536585365853657</v>
      </c>
      <c r="L689">
        <v>205</v>
      </c>
    </row>
    <row r="690" spans="1:12" x14ac:dyDescent="0.25">
      <c r="A690" t="s">
        <v>883</v>
      </c>
      <c r="C690" s="1">
        <f>IFERROR((Table3[[#This Row],[Concrete (C)]]/Table3[[#This Row],[Total Poles]]),"")</f>
        <v>0</v>
      </c>
      <c r="E690" s="1">
        <f>IFERROR(Table3[[#This Row],[Ductile Iron (D)]]/Table3[[#This Row],[Total Poles]],"")</f>
        <v>0</v>
      </c>
      <c r="F690">
        <v>1</v>
      </c>
      <c r="G690" s="1">
        <f>IFERROR(Table3[[#This Row],[Fiberglass (F)]]/Table3[[#This Row],[Total Poles]],"")</f>
        <v>2.4154589371980675E-3</v>
      </c>
      <c r="I690" s="1">
        <f>IFERROR(Table3[[#This Row],[Steel (S)]]/Table3[[#This Row],[Total Poles]],"")</f>
        <v>0</v>
      </c>
      <c r="J690">
        <v>413</v>
      </c>
      <c r="K690" s="1">
        <f>IFERROR(Table3[[#This Row],[Wood (W)]]/Table3[[#This Row],[Total Poles]],"")</f>
        <v>0.99758454106280192</v>
      </c>
      <c r="L690">
        <v>414</v>
      </c>
    </row>
    <row r="691" spans="1:12" x14ac:dyDescent="0.25">
      <c r="A691" t="s">
        <v>884</v>
      </c>
      <c r="C691" s="1">
        <f>IFERROR((Table3[[#This Row],[Concrete (C)]]/Table3[[#This Row],[Total Poles]]),"")</f>
        <v>0</v>
      </c>
      <c r="E691" s="1">
        <f>IFERROR(Table3[[#This Row],[Ductile Iron (D)]]/Table3[[#This Row],[Total Poles]],"")</f>
        <v>0</v>
      </c>
      <c r="G691" s="1">
        <f>IFERROR(Table3[[#This Row],[Fiberglass (F)]]/Table3[[#This Row],[Total Poles]],"")</f>
        <v>0</v>
      </c>
      <c r="H691">
        <v>1</v>
      </c>
      <c r="I691" s="1">
        <f>IFERROR(Table3[[#This Row],[Steel (S)]]/Table3[[#This Row],[Total Poles]],"")</f>
        <v>1.2987012987012988E-2</v>
      </c>
      <c r="J691">
        <v>76</v>
      </c>
      <c r="K691" s="1">
        <f>IFERROR(Table3[[#This Row],[Wood (W)]]/Table3[[#This Row],[Total Poles]],"")</f>
        <v>0.98701298701298701</v>
      </c>
      <c r="L691">
        <v>77</v>
      </c>
    </row>
    <row r="692" spans="1:12" x14ac:dyDescent="0.25">
      <c r="A692" t="s">
        <v>885</v>
      </c>
      <c r="B692">
        <v>1</v>
      </c>
      <c r="C692" s="1">
        <f>IFERROR((Table3[[#This Row],[Concrete (C)]]/Table3[[#This Row],[Total Poles]]),"")</f>
        <v>8.2644628099173556E-3</v>
      </c>
      <c r="E692" s="1">
        <f>IFERROR(Table3[[#This Row],[Ductile Iron (D)]]/Table3[[#This Row],[Total Poles]],"")</f>
        <v>0</v>
      </c>
      <c r="F692">
        <v>3</v>
      </c>
      <c r="G692" s="1">
        <f>IFERROR(Table3[[#This Row],[Fiberglass (F)]]/Table3[[#This Row],[Total Poles]],"")</f>
        <v>2.4793388429752067E-2</v>
      </c>
      <c r="H692">
        <v>1</v>
      </c>
      <c r="I692" s="1">
        <f>IFERROR(Table3[[#This Row],[Steel (S)]]/Table3[[#This Row],[Total Poles]],"")</f>
        <v>8.2644628099173556E-3</v>
      </c>
      <c r="J692">
        <v>116</v>
      </c>
      <c r="K692" s="1">
        <f>IFERROR(Table3[[#This Row],[Wood (W)]]/Table3[[#This Row],[Total Poles]],"")</f>
        <v>0.95867768595041325</v>
      </c>
      <c r="L692">
        <v>121</v>
      </c>
    </row>
    <row r="693" spans="1:12" x14ac:dyDescent="0.25">
      <c r="A693" t="s">
        <v>886</v>
      </c>
      <c r="B693">
        <v>2</v>
      </c>
      <c r="C693" s="1">
        <f>IFERROR((Table3[[#This Row],[Concrete (C)]]/Table3[[#This Row],[Total Poles]]),"")</f>
        <v>9.0090090090090089E-3</v>
      </c>
      <c r="D693">
        <v>1</v>
      </c>
      <c r="E693" s="1">
        <f>IFERROR(Table3[[#This Row],[Ductile Iron (D)]]/Table3[[#This Row],[Total Poles]],"")</f>
        <v>4.5045045045045045E-3</v>
      </c>
      <c r="G693" s="1">
        <f>IFERROR(Table3[[#This Row],[Fiberglass (F)]]/Table3[[#This Row],[Total Poles]],"")</f>
        <v>0</v>
      </c>
      <c r="H693">
        <v>7</v>
      </c>
      <c r="I693" s="1">
        <f>IFERROR(Table3[[#This Row],[Steel (S)]]/Table3[[#This Row],[Total Poles]],"")</f>
        <v>3.1531531531531529E-2</v>
      </c>
      <c r="J693">
        <v>212</v>
      </c>
      <c r="K693" s="1">
        <f>IFERROR(Table3[[#This Row],[Wood (W)]]/Table3[[#This Row],[Total Poles]],"")</f>
        <v>0.95495495495495497</v>
      </c>
      <c r="L693">
        <v>222</v>
      </c>
    </row>
    <row r="694" spans="1:12" x14ac:dyDescent="0.25">
      <c r="A694" t="s">
        <v>887</v>
      </c>
      <c r="B694">
        <v>1</v>
      </c>
      <c r="C694" s="1">
        <f>IFERROR((Table3[[#This Row],[Concrete (C)]]/Table3[[#This Row],[Total Poles]]),"")</f>
        <v>6.2111801242236021E-3</v>
      </c>
      <c r="E694" s="1">
        <f>IFERROR(Table3[[#This Row],[Ductile Iron (D)]]/Table3[[#This Row],[Total Poles]],"")</f>
        <v>0</v>
      </c>
      <c r="F694">
        <v>2</v>
      </c>
      <c r="G694" s="1">
        <f>IFERROR(Table3[[#This Row],[Fiberglass (F)]]/Table3[[#This Row],[Total Poles]],"")</f>
        <v>1.2422360248447204E-2</v>
      </c>
      <c r="I694" s="1">
        <f>IFERROR(Table3[[#This Row],[Steel (S)]]/Table3[[#This Row],[Total Poles]],"")</f>
        <v>0</v>
      </c>
      <c r="J694">
        <v>158</v>
      </c>
      <c r="K694" s="1">
        <f>IFERROR(Table3[[#This Row],[Wood (W)]]/Table3[[#This Row],[Total Poles]],"")</f>
        <v>0.98136645962732916</v>
      </c>
      <c r="L694">
        <v>161</v>
      </c>
    </row>
    <row r="695" spans="1:12" x14ac:dyDescent="0.25">
      <c r="A695" t="s">
        <v>888</v>
      </c>
      <c r="B695">
        <v>5</v>
      </c>
      <c r="C695" s="1">
        <f>IFERROR((Table3[[#This Row],[Concrete (C)]]/Table3[[#This Row],[Total Poles]]),"")</f>
        <v>5.5991041433370659E-3</v>
      </c>
      <c r="E695" s="1">
        <f>IFERROR(Table3[[#This Row],[Ductile Iron (D)]]/Table3[[#This Row],[Total Poles]],"")</f>
        <v>0</v>
      </c>
      <c r="F695">
        <v>2</v>
      </c>
      <c r="G695" s="1">
        <f>IFERROR(Table3[[#This Row],[Fiberglass (F)]]/Table3[[#This Row],[Total Poles]],"")</f>
        <v>2.2396416573348264E-3</v>
      </c>
      <c r="I695" s="1">
        <f>IFERROR(Table3[[#This Row],[Steel (S)]]/Table3[[#This Row],[Total Poles]],"")</f>
        <v>0</v>
      </c>
      <c r="J695">
        <v>886</v>
      </c>
      <c r="K695" s="1">
        <f>IFERROR(Table3[[#This Row],[Wood (W)]]/Table3[[#This Row],[Total Poles]],"")</f>
        <v>0.9921612541993281</v>
      </c>
      <c r="L695">
        <v>893</v>
      </c>
    </row>
    <row r="696" spans="1:12" x14ac:dyDescent="0.25">
      <c r="A696" t="s">
        <v>889</v>
      </c>
      <c r="C696" s="1">
        <f>IFERROR((Table3[[#This Row],[Concrete (C)]]/Table3[[#This Row],[Total Poles]]),"")</f>
        <v>0</v>
      </c>
      <c r="D696">
        <v>1</v>
      </c>
      <c r="E696" s="1">
        <f>IFERROR(Table3[[#This Row],[Ductile Iron (D)]]/Table3[[#This Row],[Total Poles]],"")</f>
        <v>1.697792869269949E-3</v>
      </c>
      <c r="F696">
        <v>5</v>
      </c>
      <c r="G696" s="1">
        <f>IFERROR(Table3[[#This Row],[Fiberglass (F)]]/Table3[[#This Row],[Total Poles]],"")</f>
        <v>8.4889643463497456E-3</v>
      </c>
      <c r="H696">
        <v>2</v>
      </c>
      <c r="I696" s="1">
        <f>IFERROR(Table3[[#This Row],[Steel (S)]]/Table3[[#This Row],[Total Poles]],"")</f>
        <v>3.3955857385398981E-3</v>
      </c>
      <c r="J696">
        <v>581</v>
      </c>
      <c r="K696" s="1">
        <f>IFERROR(Table3[[#This Row],[Wood (W)]]/Table3[[#This Row],[Total Poles]],"")</f>
        <v>0.98641765704584039</v>
      </c>
      <c r="L696">
        <v>589</v>
      </c>
    </row>
    <row r="697" spans="1:12" x14ac:dyDescent="0.25">
      <c r="A697" t="s">
        <v>208</v>
      </c>
      <c r="C697" s="1">
        <f>IFERROR((Table3[[#This Row],[Concrete (C)]]/Table3[[#This Row],[Total Poles]]),"")</f>
        <v>0</v>
      </c>
      <c r="E697" s="1">
        <f>IFERROR(Table3[[#This Row],[Ductile Iron (D)]]/Table3[[#This Row],[Total Poles]],"")</f>
        <v>0</v>
      </c>
      <c r="F697">
        <v>6</v>
      </c>
      <c r="G697" s="1">
        <f>IFERROR(Table3[[#This Row],[Fiberglass (F)]]/Table3[[#This Row],[Total Poles]],"")</f>
        <v>4.608294930875576E-3</v>
      </c>
      <c r="I697" s="1">
        <f>IFERROR(Table3[[#This Row],[Steel (S)]]/Table3[[#This Row],[Total Poles]],"")</f>
        <v>0</v>
      </c>
      <c r="J697">
        <v>1296</v>
      </c>
      <c r="K697" s="1">
        <f>IFERROR(Table3[[#This Row],[Wood (W)]]/Table3[[#This Row],[Total Poles]],"")</f>
        <v>0.99539170506912444</v>
      </c>
      <c r="L697">
        <v>1302</v>
      </c>
    </row>
    <row r="698" spans="1:12" x14ac:dyDescent="0.25">
      <c r="A698" t="s">
        <v>209</v>
      </c>
      <c r="C698" s="1">
        <f>IFERROR((Table3[[#This Row],[Concrete (C)]]/Table3[[#This Row],[Total Poles]]),"")</f>
        <v>0</v>
      </c>
      <c r="D698">
        <v>1</v>
      </c>
      <c r="E698" s="1">
        <f>IFERROR(Table3[[#This Row],[Ductile Iron (D)]]/Table3[[#This Row],[Total Poles]],"")</f>
        <v>3.5587188612099642E-3</v>
      </c>
      <c r="F698">
        <v>1</v>
      </c>
      <c r="G698" s="1">
        <f>IFERROR(Table3[[#This Row],[Fiberglass (F)]]/Table3[[#This Row],[Total Poles]],"")</f>
        <v>3.5587188612099642E-3</v>
      </c>
      <c r="I698" s="1">
        <f>IFERROR(Table3[[#This Row],[Steel (S)]]/Table3[[#This Row],[Total Poles]],"")</f>
        <v>0</v>
      </c>
      <c r="J698">
        <v>279</v>
      </c>
      <c r="K698" s="1">
        <f>IFERROR(Table3[[#This Row],[Wood (W)]]/Table3[[#This Row],[Total Poles]],"")</f>
        <v>0.99288256227758009</v>
      </c>
      <c r="L698">
        <v>281</v>
      </c>
    </row>
    <row r="699" spans="1:12" x14ac:dyDescent="0.25">
      <c r="A699" t="s">
        <v>890</v>
      </c>
      <c r="C699" s="1">
        <f>IFERROR((Table3[[#This Row],[Concrete (C)]]/Table3[[#This Row],[Total Poles]]),"")</f>
        <v>0</v>
      </c>
      <c r="E699" s="1">
        <f>IFERROR(Table3[[#This Row],[Ductile Iron (D)]]/Table3[[#This Row],[Total Poles]],"")</f>
        <v>0</v>
      </c>
      <c r="F699">
        <v>2</v>
      </c>
      <c r="G699" s="1">
        <f>IFERROR(Table3[[#This Row],[Fiberglass (F)]]/Table3[[#This Row],[Total Poles]],"")</f>
        <v>3.0721966205837174E-3</v>
      </c>
      <c r="I699" s="1">
        <f>IFERROR(Table3[[#This Row],[Steel (S)]]/Table3[[#This Row],[Total Poles]],"")</f>
        <v>0</v>
      </c>
      <c r="J699">
        <v>649</v>
      </c>
      <c r="K699" s="1">
        <f>IFERROR(Table3[[#This Row],[Wood (W)]]/Table3[[#This Row],[Total Poles]],"")</f>
        <v>0.99692780337941633</v>
      </c>
      <c r="L699">
        <v>651</v>
      </c>
    </row>
    <row r="700" spans="1:12" x14ac:dyDescent="0.25">
      <c r="A700" t="s">
        <v>210</v>
      </c>
      <c r="C700" s="1">
        <f>IFERROR((Table3[[#This Row],[Concrete (C)]]/Table3[[#This Row],[Total Poles]]),"")</f>
        <v>0</v>
      </c>
      <c r="E700" s="1">
        <f>IFERROR(Table3[[#This Row],[Ductile Iron (D)]]/Table3[[#This Row],[Total Poles]],"")</f>
        <v>0</v>
      </c>
      <c r="F700">
        <v>2</v>
      </c>
      <c r="G700" s="1">
        <f>IFERROR(Table3[[#This Row],[Fiberglass (F)]]/Table3[[#This Row],[Total Poles]],"")</f>
        <v>3.2102728731942215E-3</v>
      </c>
      <c r="H700">
        <v>2</v>
      </c>
      <c r="I700" s="1">
        <f>IFERROR(Table3[[#This Row],[Steel (S)]]/Table3[[#This Row],[Total Poles]],"")</f>
        <v>3.2102728731942215E-3</v>
      </c>
      <c r="J700">
        <v>619</v>
      </c>
      <c r="K700" s="1">
        <f>IFERROR(Table3[[#This Row],[Wood (W)]]/Table3[[#This Row],[Total Poles]],"")</f>
        <v>0.9935794542536116</v>
      </c>
      <c r="L700">
        <v>623</v>
      </c>
    </row>
    <row r="701" spans="1:12" x14ac:dyDescent="0.25">
      <c r="A701" t="s">
        <v>891</v>
      </c>
      <c r="C701" s="1">
        <f>IFERROR((Table3[[#This Row],[Concrete (C)]]/Table3[[#This Row],[Total Poles]]),"")</f>
        <v>0</v>
      </c>
      <c r="E701" s="1">
        <f>IFERROR(Table3[[#This Row],[Ductile Iron (D)]]/Table3[[#This Row],[Total Poles]],"")</f>
        <v>0</v>
      </c>
      <c r="F701">
        <v>1</v>
      </c>
      <c r="G701" s="1">
        <f>IFERROR(Table3[[#This Row],[Fiberglass (F)]]/Table3[[#This Row],[Total Poles]],"")</f>
        <v>2.3696682464454978E-3</v>
      </c>
      <c r="I701" s="1">
        <f>IFERROR(Table3[[#This Row],[Steel (S)]]/Table3[[#This Row],[Total Poles]],"")</f>
        <v>0</v>
      </c>
      <c r="J701">
        <v>421</v>
      </c>
      <c r="K701" s="1">
        <f>IFERROR(Table3[[#This Row],[Wood (W)]]/Table3[[#This Row],[Total Poles]],"")</f>
        <v>0.99763033175355453</v>
      </c>
      <c r="L701">
        <v>422</v>
      </c>
    </row>
    <row r="702" spans="1:12" x14ac:dyDescent="0.25">
      <c r="A702" t="s">
        <v>892</v>
      </c>
      <c r="C702" s="1">
        <f>IFERROR((Table3[[#This Row],[Concrete (C)]]/Table3[[#This Row],[Total Poles]]),"")</f>
        <v>0</v>
      </c>
      <c r="E702" s="1">
        <f>IFERROR(Table3[[#This Row],[Ductile Iron (D)]]/Table3[[#This Row],[Total Poles]],"")</f>
        <v>0</v>
      </c>
      <c r="G702" s="1">
        <f>IFERROR(Table3[[#This Row],[Fiberglass (F)]]/Table3[[#This Row],[Total Poles]],"")</f>
        <v>0</v>
      </c>
      <c r="I702" s="1">
        <f>IFERROR(Table3[[#This Row],[Steel (S)]]/Table3[[#This Row],[Total Poles]],"")</f>
        <v>0</v>
      </c>
      <c r="J702">
        <v>52</v>
      </c>
      <c r="K702" s="1">
        <f>IFERROR(Table3[[#This Row],[Wood (W)]]/Table3[[#This Row],[Total Poles]],"")</f>
        <v>1</v>
      </c>
      <c r="L702">
        <v>52</v>
      </c>
    </row>
    <row r="703" spans="1:12" x14ac:dyDescent="0.25">
      <c r="A703" t="s">
        <v>893</v>
      </c>
      <c r="C703" s="1">
        <f>IFERROR((Table3[[#This Row],[Concrete (C)]]/Table3[[#This Row],[Total Poles]]),"")</f>
        <v>0</v>
      </c>
      <c r="E703" s="1">
        <f>IFERROR(Table3[[#This Row],[Ductile Iron (D)]]/Table3[[#This Row],[Total Poles]],"")</f>
        <v>0</v>
      </c>
      <c r="F703">
        <v>70</v>
      </c>
      <c r="G703" s="1">
        <f>IFERROR(Table3[[#This Row],[Fiberglass (F)]]/Table3[[#This Row],[Total Poles]],"")</f>
        <v>0.18041237113402062</v>
      </c>
      <c r="I703" s="1">
        <f>IFERROR(Table3[[#This Row],[Steel (S)]]/Table3[[#This Row],[Total Poles]],"")</f>
        <v>0</v>
      </c>
      <c r="J703">
        <v>318</v>
      </c>
      <c r="K703" s="1">
        <f>IFERROR(Table3[[#This Row],[Wood (W)]]/Table3[[#This Row],[Total Poles]],"")</f>
        <v>0.81958762886597936</v>
      </c>
      <c r="L703">
        <v>388</v>
      </c>
    </row>
    <row r="704" spans="1:12" x14ac:dyDescent="0.25">
      <c r="A704" t="s">
        <v>211</v>
      </c>
      <c r="B704">
        <v>3</v>
      </c>
      <c r="C704" s="1">
        <f>IFERROR((Table3[[#This Row],[Concrete (C)]]/Table3[[#This Row],[Total Poles]]),"")</f>
        <v>3.2537960954446853E-3</v>
      </c>
      <c r="D704">
        <v>1</v>
      </c>
      <c r="E704" s="1">
        <f>IFERROR(Table3[[#This Row],[Ductile Iron (D)]]/Table3[[#This Row],[Total Poles]],"")</f>
        <v>1.0845986984815619E-3</v>
      </c>
      <c r="F704">
        <v>53</v>
      </c>
      <c r="G704" s="1">
        <f>IFERROR(Table3[[#This Row],[Fiberglass (F)]]/Table3[[#This Row],[Total Poles]],"")</f>
        <v>5.7483731019522775E-2</v>
      </c>
      <c r="I704" s="1">
        <f>IFERROR(Table3[[#This Row],[Steel (S)]]/Table3[[#This Row],[Total Poles]],"")</f>
        <v>0</v>
      </c>
      <c r="J704">
        <v>865</v>
      </c>
      <c r="K704" s="1">
        <f>IFERROR(Table3[[#This Row],[Wood (W)]]/Table3[[#This Row],[Total Poles]],"")</f>
        <v>0.93817787418655096</v>
      </c>
      <c r="L704">
        <v>922</v>
      </c>
    </row>
    <row r="705" spans="1:12" x14ac:dyDescent="0.25">
      <c r="A705" t="s">
        <v>212</v>
      </c>
      <c r="B705">
        <v>1</v>
      </c>
      <c r="C705" s="1">
        <f>IFERROR((Table3[[#This Row],[Concrete (C)]]/Table3[[#This Row],[Total Poles]]),"")</f>
        <v>1.375515818431912E-3</v>
      </c>
      <c r="E705" s="1">
        <f>IFERROR(Table3[[#This Row],[Ductile Iron (D)]]/Table3[[#This Row],[Total Poles]],"")</f>
        <v>0</v>
      </c>
      <c r="F705">
        <v>6</v>
      </c>
      <c r="G705" s="1">
        <f>IFERROR(Table3[[#This Row],[Fiberglass (F)]]/Table3[[#This Row],[Total Poles]],"")</f>
        <v>8.253094910591471E-3</v>
      </c>
      <c r="I705" s="1">
        <f>IFERROR(Table3[[#This Row],[Steel (S)]]/Table3[[#This Row],[Total Poles]],"")</f>
        <v>0</v>
      </c>
      <c r="J705">
        <v>720</v>
      </c>
      <c r="K705" s="1">
        <f>IFERROR(Table3[[#This Row],[Wood (W)]]/Table3[[#This Row],[Total Poles]],"")</f>
        <v>0.99037138927097657</v>
      </c>
      <c r="L705">
        <v>727</v>
      </c>
    </row>
    <row r="706" spans="1:12" x14ac:dyDescent="0.25">
      <c r="A706" t="s">
        <v>213</v>
      </c>
      <c r="B706">
        <v>1</v>
      </c>
      <c r="C706" s="1">
        <f>IFERROR((Table3[[#This Row],[Concrete (C)]]/Table3[[#This Row],[Total Poles]]),"")</f>
        <v>2.1691973969631237E-3</v>
      </c>
      <c r="E706" s="1">
        <f>IFERROR(Table3[[#This Row],[Ductile Iron (D)]]/Table3[[#This Row],[Total Poles]],"")</f>
        <v>0</v>
      </c>
      <c r="F706">
        <v>2</v>
      </c>
      <c r="G706" s="1">
        <f>IFERROR(Table3[[#This Row],[Fiberglass (F)]]/Table3[[#This Row],[Total Poles]],"")</f>
        <v>4.3383947939262474E-3</v>
      </c>
      <c r="I706" s="1">
        <f>IFERROR(Table3[[#This Row],[Steel (S)]]/Table3[[#This Row],[Total Poles]],"")</f>
        <v>0</v>
      </c>
      <c r="J706">
        <v>458</v>
      </c>
      <c r="K706" s="1">
        <f>IFERROR(Table3[[#This Row],[Wood (W)]]/Table3[[#This Row],[Total Poles]],"")</f>
        <v>0.99349240780911063</v>
      </c>
      <c r="L706">
        <v>461</v>
      </c>
    </row>
    <row r="707" spans="1:12" x14ac:dyDescent="0.25">
      <c r="A707" t="s">
        <v>214</v>
      </c>
      <c r="B707">
        <v>3</v>
      </c>
      <c r="C707" s="1">
        <f>IFERROR((Table3[[#This Row],[Concrete (C)]]/Table3[[#This Row],[Total Poles]]),"")</f>
        <v>5.6285178236397749E-3</v>
      </c>
      <c r="E707" s="1">
        <f>IFERROR(Table3[[#This Row],[Ductile Iron (D)]]/Table3[[#This Row],[Total Poles]],"")</f>
        <v>0</v>
      </c>
      <c r="F707">
        <v>3</v>
      </c>
      <c r="G707" s="1">
        <f>IFERROR(Table3[[#This Row],[Fiberglass (F)]]/Table3[[#This Row],[Total Poles]],"")</f>
        <v>5.6285178236397749E-3</v>
      </c>
      <c r="I707" s="1">
        <f>IFERROR(Table3[[#This Row],[Steel (S)]]/Table3[[#This Row],[Total Poles]],"")</f>
        <v>0</v>
      </c>
      <c r="J707">
        <v>527</v>
      </c>
      <c r="K707" s="1">
        <f>IFERROR(Table3[[#This Row],[Wood (W)]]/Table3[[#This Row],[Total Poles]],"")</f>
        <v>0.98874296435272047</v>
      </c>
      <c r="L707">
        <v>533</v>
      </c>
    </row>
    <row r="708" spans="1:12" x14ac:dyDescent="0.25">
      <c r="A708" t="s">
        <v>894</v>
      </c>
      <c r="C708" s="1">
        <f>IFERROR((Table3[[#This Row],[Concrete (C)]]/Table3[[#This Row],[Total Poles]]),"")</f>
        <v>0</v>
      </c>
      <c r="D708">
        <v>2</v>
      </c>
      <c r="E708" s="1">
        <f>IFERROR(Table3[[#This Row],[Ductile Iron (D)]]/Table3[[#This Row],[Total Poles]],"")</f>
        <v>2.9542097488921715E-3</v>
      </c>
      <c r="F708">
        <v>6</v>
      </c>
      <c r="G708" s="1">
        <f>IFERROR(Table3[[#This Row],[Fiberglass (F)]]/Table3[[#This Row],[Total Poles]],"")</f>
        <v>8.8626292466765146E-3</v>
      </c>
      <c r="I708" s="1">
        <f>IFERROR(Table3[[#This Row],[Steel (S)]]/Table3[[#This Row],[Total Poles]],"")</f>
        <v>0</v>
      </c>
      <c r="J708">
        <v>669</v>
      </c>
      <c r="K708" s="1">
        <f>IFERROR(Table3[[#This Row],[Wood (W)]]/Table3[[#This Row],[Total Poles]],"")</f>
        <v>0.98818316100443127</v>
      </c>
      <c r="L708">
        <v>677</v>
      </c>
    </row>
    <row r="709" spans="1:12" x14ac:dyDescent="0.25">
      <c r="A709" t="s">
        <v>895</v>
      </c>
      <c r="B709">
        <v>2</v>
      </c>
      <c r="C709" s="1">
        <f>IFERROR((Table3[[#This Row],[Concrete (C)]]/Table3[[#This Row],[Total Poles]]),"")</f>
        <v>2.1344717182497333E-3</v>
      </c>
      <c r="D709">
        <v>1</v>
      </c>
      <c r="E709" s="1">
        <f>IFERROR(Table3[[#This Row],[Ductile Iron (D)]]/Table3[[#This Row],[Total Poles]],"")</f>
        <v>1.0672358591248667E-3</v>
      </c>
      <c r="F709">
        <v>3</v>
      </c>
      <c r="G709" s="1">
        <f>IFERROR(Table3[[#This Row],[Fiberglass (F)]]/Table3[[#This Row],[Total Poles]],"")</f>
        <v>3.2017075773745998E-3</v>
      </c>
      <c r="I709" s="1">
        <f>IFERROR(Table3[[#This Row],[Steel (S)]]/Table3[[#This Row],[Total Poles]],"")</f>
        <v>0</v>
      </c>
      <c r="J709">
        <v>931</v>
      </c>
      <c r="K709" s="1">
        <f>IFERROR(Table3[[#This Row],[Wood (W)]]/Table3[[#This Row],[Total Poles]],"")</f>
        <v>0.99359658484525082</v>
      </c>
      <c r="L709">
        <v>937</v>
      </c>
    </row>
    <row r="710" spans="1:12" x14ac:dyDescent="0.25">
      <c r="A710" t="s">
        <v>896</v>
      </c>
      <c r="C710" s="1">
        <f>IFERROR((Table3[[#This Row],[Concrete (C)]]/Table3[[#This Row],[Total Poles]]),"")</f>
        <v>0</v>
      </c>
      <c r="E710" s="1">
        <f>IFERROR(Table3[[#This Row],[Ductile Iron (D)]]/Table3[[#This Row],[Total Poles]],"")</f>
        <v>0</v>
      </c>
      <c r="F710">
        <v>1</v>
      </c>
      <c r="G710" s="1">
        <f>IFERROR(Table3[[#This Row],[Fiberglass (F)]]/Table3[[#This Row],[Total Poles]],"")</f>
        <v>1.5552099533437014E-3</v>
      </c>
      <c r="H710">
        <v>1</v>
      </c>
      <c r="I710" s="1">
        <f>IFERROR(Table3[[#This Row],[Steel (S)]]/Table3[[#This Row],[Total Poles]],"")</f>
        <v>1.5552099533437014E-3</v>
      </c>
      <c r="J710">
        <v>641</v>
      </c>
      <c r="K710" s="1">
        <f>IFERROR(Table3[[#This Row],[Wood (W)]]/Table3[[#This Row],[Total Poles]],"")</f>
        <v>0.99688958009331263</v>
      </c>
      <c r="L710">
        <v>643</v>
      </c>
    </row>
    <row r="711" spans="1:12" x14ac:dyDescent="0.25">
      <c r="A711" t="s">
        <v>897</v>
      </c>
      <c r="C711" s="1">
        <f>IFERROR((Table3[[#This Row],[Concrete (C)]]/Table3[[#This Row],[Total Poles]]),"")</f>
        <v>0</v>
      </c>
      <c r="E711" s="1">
        <f>IFERROR(Table3[[#This Row],[Ductile Iron (D)]]/Table3[[#This Row],[Total Poles]],"")</f>
        <v>0</v>
      </c>
      <c r="F711">
        <v>10</v>
      </c>
      <c r="G711" s="1">
        <f>IFERROR(Table3[[#This Row],[Fiberglass (F)]]/Table3[[#This Row],[Total Poles]],"")</f>
        <v>1.7241379310344827E-2</v>
      </c>
      <c r="H711">
        <v>1</v>
      </c>
      <c r="I711" s="1">
        <f>IFERROR(Table3[[#This Row],[Steel (S)]]/Table3[[#This Row],[Total Poles]],"")</f>
        <v>1.7241379310344827E-3</v>
      </c>
      <c r="J711">
        <v>569</v>
      </c>
      <c r="K711" s="1">
        <f>IFERROR(Table3[[#This Row],[Wood (W)]]/Table3[[#This Row],[Total Poles]],"")</f>
        <v>0.98103448275862071</v>
      </c>
      <c r="L711">
        <v>580</v>
      </c>
    </row>
    <row r="712" spans="1:12" x14ac:dyDescent="0.25">
      <c r="A712" t="s">
        <v>898</v>
      </c>
      <c r="C712" s="1">
        <f>IFERROR((Table3[[#This Row],[Concrete (C)]]/Table3[[#This Row],[Total Poles]]),"")</f>
        <v>0</v>
      </c>
      <c r="E712" s="1">
        <f>IFERROR(Table3[[#This Row],[Ductile Iron (D)]]/Table3[[#This Row],[Total Poles]],"")</f>
        <v>0</v>
      </c>
      <c r="F712">
        <v>1</v>
      </c>
      <c r="G712" s="1">
        <f>IFERROR(Table3[[#This Row],[Fiberglass (F)]]/Table3[[#This Row],[Total Poles]],"")</f>
        <v>1.6447368421052631E-3</v>
      </c>
      <c r="I712" s="1">
        <f>IFERROR(Table3[[#This Row],[Steel (S)]]/Table3[[#This Row],[Total Poles]],"")</f>
        <v>0</v>
      </c>
      <c r="J712">
        <v>607</v>
      </c>
      <c r="K712" s="1">
        <f>IFERROR(Table3[[#This Row],[Wood (W)]]/Table3[[#This Row],[Total Poles]],"")</f>
        <v>0.99835526315789469</v>
      </c>
      <c r="L712">
        <v>608</v>
      </c>
    </row>
    <row r="713" spans="1:12" x14ac:dyDescent="0.25">
      <c r="A713" t="s">
        <v>899</v>
      </c>
      <c r="C713" s="1">
        <f>IFERROR((Table3[[#This Row],[Concrete (C)]]/Table3[[#This Row],[Total Poles]]),"")</f>
        <v>0</v>
      </c>
      <c r="E713" s="1">
        <f>IFERROR(Table3[[#This Row],[Ductile Iron (D)]]/Table3[[#This Row],[Total Poles]],"")</f>
        <v>0</v>
      </c>
      <c r="F713">
        <v>6</v>
      </c>
      <c r="G713" s="1">
        <f>IFERROR(Table3[[#This Row],[Fiberglass (F)]]/Table3[[#This Row],[Total Poles]],"")</f>
        <v>6.1664953751284684E-3</v>
      </c>
      <c r="I713" s="1">
        <f>IFERROR(Table3[[#This Row],[Steel (S)]]/Table3[[#This Row],[Total Poles]],"")</f>
        <v>0</v>
      </c>
      <c r="J713">
        <v>967</v>
      </c>
      <c r="K713" s="1">
        <f>IFERROR(Table3[[#This Row],[Wood (W)]]/Table3[[#This Row],[Total Poles]],"")</f>
        <v>0.99383350462487152</v>
      </c>
      <c r="L713">
        <v>973</v>
      </c>
    </row>
    <row r="714" spans="1:12" x14ac:dyDescent="0.25">
      <c r="A714" t="s">
        <v>900</v>
      </c>
      <c r="C714" s="1">
        <f>IFERROR((Table3[[#This Row],[Concrete (C)]]/Table3[[#This Row],[Total Poles]]),"")</f>
        <v>0</v>
      </c>
      <c r="E714" s="1">
        <f>IFERROR(Table3[[#This Row],[Ductile Iron (D)]]/Table3[[#This Row],[Total Poles]],"")</f>
        <v>0</v>
      </c>
      <c r="F714">
        <v>1</v>
      </c>
      <c r="G714" s="1">
        <f>IFERROR(Table3[[#This Row],[Fiberglass (F)]]/Table3[[#This Row],[Total Poles]],"")</f>
        <v>1.5015015015015015E-3</v>
      </c>
      <c r="I714" s="1">
        <f>IFERROR(Table3[[#This Row],[Steel (S)]]/Table3[[#This Row],[Total Poles]],"")</f>
        <v>0</v>
      </c>
      <c r="J714">
        <v>665</v>
      </c>
      <c r="K714" s="1">
        <f>IFERROR(Table3[[#This Row],[Wood (W)]]/Table3[[#This Row],[Total Poles]],"")</f>
        <v>0.99849849849849848</v>
      </c>
      <c r="L714">
        <v>666</v>
      </c>
    </row>
    <row r="715" spans="1:12" x14ac:dyDescent="0.25">
      <c r="A715" t="s">
        <v>901</v>
      </c>
      <c r="B715">
        <v>3</v>
      </c>
      <c r="C715" s="1">
        <f>IFERROR((Table3[[#This Row],[Concrete (C)]]/Table3[[#This Row],[Total Poles]]),"")</f>
        <v>4.4117647058823529E-3</v>
      </c>
      <c r="E715" s="1">
        <f>IFERROR(Table3[[#This Row],[Ductile Iron (D)]]/Table3[[#This Row],[Total Poles]],"")</f>
        <v>0</v>
      </c>
      <c r="G715" s="1">
        <f>IFERROR(Table3[[#This Row],[Fiberglass (F)]]/Table3[[#This Row],[Total Poles]],"")</f>
        <v>0</v>
      </c>
      <c r="I715" s="1">
        <f>IFERROR(Table3[[#This Row],[Steel (S)]]/Table3[[#This Row],[Total Poles]],"")</f>
        <v>0</v>
      </c>
      <c r="J715">
        <v>677</v>
      </c>
      <c r="K715" s="1">
        <f>IFERROR(Table3[[#This Row],[Wood (W)]]/Table3[[#This Row],[Total Poles]],"")</f>
        <v>0.99558823529411766</v>
      </c>
      <c r="L715">
        <v>680</v>
      </c>
    </row>
    <row r="716" spans="1:12" x14ac:dyDescent="0.25">
      <c r="A716" t="s">
        <v>902</v>
      </c>
      <c r="C716" s="1">
        <f>IFERROR((Table3[[#This Row],[Concrete (C)]]/Table3[[#This Row],[Total Poles]]),"")</f>
        <v>0</v>
      </c>
      <c r="E716" s="1">
        <f>IFERROR(Table3[[#This Row],[Ductile Iron (D)]]/Table3[[#This Row],[Total Poles]],"")</f>
        <v>0</v>
      </c>
      <c r="F716">
        <v>13</v>
      </c>
      <c r="G716" s="1">
        <f>IFERROR(Table3[[#This Row],[Fiberglass (F)]]/Table3[[#This Row],[Total Poles]],"")</f>
        <v>1.5513126491646777E-2</v>
      </c>
      <c r="H716">
        <v>6</v>
      </c>
      <c r="I716" s="1">
        <f>IFERROR(Table3[[#This Row],[Steel (S)]]/Table3[[#This Row],[Total Poles]],"")</f>
        <v>7.1599045346062056E-3</v>
      </c>
      <c r="J716">
        <v>819</v>
      </c>
      <c r="K716" s="1">
        <f>IFERROR(Table3[[#This Row],[Wood (W)]]/Table3[[#This Row],[Total Poles]],"")</f>
        <v>0.97732696897374705</v>
      </c>
      <c r="L716">
        <v>838</v>
      </c>
    </row>
    <row r="717" spans="1:12" x14ac:dyDescent="0.25">
      <c r="A717" t="s">
        <v>903</v>
      </c>
      <c r="B717">
        <v>1</v>
      </c>
      <c r="C717" s="1">
        <f>IFERROR((Table3[[#This Row],[Concrete (C)]]/Table3[[#This Row],[Total Poles]]),"")</f>
        <v>1.594896331738437E-3</v>
      </c>
      <c r="E717" s="1">
        <f>IFERROR(Table3[[#This Row],[Ductile Iron (D)]]/Table3[[#This Row],[Total Poles]],"")</f>
        <v>0</v>
      </c>
      <c r="F717">
        <v>10</v>
      </c>
      <c r="G717" s="1">
        <f>IFERROR(Table3[[#This Row],[Fiberglass (F)]]/Table3[[#This Row],[Total Poles]],"")</f>
        <v>1.5948963317384369E-2</v>
      </c>
      <c r="I717" s="1">
        <f>IFERROR(Table3[[#This Row],[Steel (S)]]/Table3[[#This Row],[Total Poles]],"")</f>
        <v>0</v>
      </c>
      <c r="J717">
        <v>616</v>
      </c>
      <c r="K717" s="1">
        <f>IFERROR(Table3[[#This Row],[Wood (W)]]/Table3[[#This Row],[Total Poles]],"")</f>
        <v>0.98245614035087714</v>
      </c>
      <c r="L717">
        <v>627</v>
      </c>
    </row>
    <row r="718" spans="1:12" x14ac:dyDescent="0.25">
      <c r="A718" t="s">
        <v>904</v>
      </c>
      <c r="C718" s="1">
        <f>IFERROR((Table3[[#This Row],[Concrete (C)]]/Table3[[#This Row],[Total Poles]]),"")</f>
        <v>0</v>
      </c>
      <c r="E718" s="1">
        <f>IFERROR(Table3[[#This Row],[Ductile Iron (D)]]/Table3[[#This Row],[Total Poles]],"")</f>
        <v>0</v>
      </c>
      <c r="G718" s="1">
        <f>IFERROR(Table3[[#This Row],[Fiberglass (F)]]/Table3[[#This Row],[Total Poles]],"")</f>
        <v>0</v>
      </c>
      <c r="I718" s="1">
        <f>IFERROR(Table3[[#This Row],[Steel (S)]]/Table3[[#This Row],[Total Poles]],"")</f>
        <v>0</v>
      </c>
      <c r="J718">
        <v>524</v>
      </c>
      <c r="K718" s="1">
        <f>IFERROR(Table3[[#This Row],[Wood (W)]]/Table3[[#This Row],[Total Poles]],"")</f>
        <v>1</v>
      </c>
      <c r="L718">
        <v>524</v>
      </c>
    </row>
    <row r="719" spans="1:12" x14ac:dyDescent="0.25">
      <c r="A719" t="s">
        <v>905</v>
      </c>
      <c r="C719" s="1">
        <f>IFERROR((Table3[[#This Row],[Concrete (C)]]/Table3[[#This Row],[Total Poles]]),"")</f>
        <v>0</v>
      </c>
      <c r="D719">
        <v>1</v>
      </c>
      <c r="E719" s="1">
        <f>IFERROR(Table3[[#This Row],[Ductile Iron (D)]]/Table3[[#This Row],[Total Poles]],"")</f>
        <v>1.1560693641618498E-3</v>
      </c>
      <c r="F719">
        <v>1</v>
      </c>
      <c r="G719" s="1">
        <f>IFERROR(Table3[[#This Row],[Fiberglass (F)]]/Table3[[#This Row],[Total Poles]],"")</f>
        <v>1.1560693641618498E-3</v>
      </c>
      <c r="I719" s="1">
        <f>IFERROR(Table3[[#This Row],[Steel (S)]]/Table3[[#This Row],[Total Poles]],"")</f>
        <v>0</v>
      </c>
      <c r="J719">
        <v>863</v>
      </c>
      <c r="K719" s="1">
        <f>IFERROR(Table3[[#This Row],[Wood (W)]]/Table3[[#This Row],[Total Poles]],"")</f>
        <v>0.9976878612716763</v>
      </c>
      <c r="L719">
        <v>865</v>
      </c>
    </row>
    <row r="720" spans="1:12" x14ac:dyDescent="0.25">
      <c r="A720" t="s">
        <v>906</v>
      </c>
      <c r="C720" s="1">
        <f>IFERROR((Table3[[#This Row],[Concrete (C)]]/Table3[[#This Row],[Total Poles]]),"")</f>
        <v>0</v>
      </c>
      <c r="E720" s="1">
        <f>IFERROR(Table3[[#This Row],[Ductile Iron (D)]]/Table3[[#This Row],[Total Poles]],"")</f>
        <v>0</v>
      </c>
      <c r="G720" s="1">
        <f>IFERROR(Table3[[#This Row],[Fiberglass (F)]]/Table3[[#This Row],[Total Poles]],"")</f>
        <v>0</v>
      </c>
      <c r="I720" s="1">
        <f>IFERROR(Table3[[#This Row],[Steel (S)]]/Table3[[#This Row],[Total Poles]],"")</f>
        <v>0</v>
      </c>
      <c r="J720">
        <v>354</v>
      </c>
      <c r="K720" s="1">
        <f>IFERROR(Table3[[#This Row],[Wood (W)]]/Table3[[#This Row],[Total Poles]],"")</f>
        <v>1</v>
      </c>
      <c r="L720">
        <v>354</v>
      </c>
    </row>
    <row r="721" spans="1:12" x14ac:dyDescent="0.25">
      <c r="A721" t="s">
        <v>907</v>
      </c>
      <c r="C721" s="1">
        <f>IFERROR((Table3[[#This Row],[Concrete (C)]]/Table3[[#This Row],[Total Poles]]),"")</f>
        <v>0</v>
      </c>
      <c r="E721" s="1">
        <f>IFERROR(Table3[[#This Row],[Ductile Iron (D)]]/Table3[[#This Row],[Total Poles]],"")</f>
        <v>0</v>
      </c>
      <c r="G721" s="1">
        <f>IFERROR(Table3[[#This Row],[Fiberglass (F)]]/Table3[[#This Row],[Total Poles]],"")</f>
        <v>0</v>
      </c>
      <c r="I721" s="1">
        <f>IFERROR(Table3[[#This Row],[Steel (S)]]/Table3[[#This Row],[Total Poles]],"")</f>
        <v>0</v>
      </c>
      <c r="J721">
        <v>627</v>
      </c>
      <c r="K721" s="1">
        <f>IFERROR(Table3[[#This Row],[Wood (W)]]/Table3[[#This Row],[Total Poles]],"")</f>
        <v>1</v>
      </c>
      <c r="L721">
        <v>627</v>
      </c>
    </row>
    <row r="722" spans="1:12" x14ac:dyDescent="0.25">
      <c r="A722" t="s">
        <v>908</v>
      </c>
      <c r="C722" s="1">
        <f>IFERROR((Table3[[#This Row],[Concrete (C)]]/Table3[[#This Row],[Total Poles]]),"")</f>
        <v>0</v>
      </c>
      <c r="D722">
        <v>1</v>
      </c>
      <c r="E722" s="1">
        <f>IFERROR(Table3[[#This Row],[Ductile Iron (D)]]/Table3[[#This Row],[Total Poles]],"")</f>
        <v>8.8028169014084509E-4</v>
      </c>
      <c r="G722" s="1">
        <f>IFERROR(Table3[[#This Row],[Fiberglass (F)]]/Table3[[#This Row],[Total Poles]],"")</f>
        <v>0</v>
      </c>
      <c r="H722">
        <v>7</v>
      </c>
      <c r="I722" s="1">
        <f>IFERROR(Table3[[#This Row],[Steel (S)]]/Table3[[#This Row],[Total Poles]],"")</f>
        <v>6.1619718309859151E-3</v>
      </c>
      <c r="J722">
        <v>1128</v>
      </c>
      <c r="K722" s="1">
        <f>IFERROR(Table3[[#This Row],[Wood (W)]]/Table3[[#This Row],[Total Poles]],"")</f>
        <v>0.99295774647887325</v>
      </c>
      <c r="L722">
        <v>1136</v>
      </c>
    </row>
    <row r="723" spans="1:12" x14ac:dyDescent="0.25">
      <c r="A723" t="s">
        <v>215</v>
      </c>
      <c r="C723" s="1">
        <f>IFERROR((Table3[[#This Row],[Concrete (C)]]/Table3[[#This Row],[Total Poles]]),"")</f>
        <v>0</v>
      </c>
      <c r="D723">
        <v>1</v>
      </c>
      <c r="E723" s="1">
        <f>IFERROR(Table3[[#This Row],[Ductile Iron (D)]]/Table3[[#This Row],[Total Poles]],"")</f>
        <v>8.3194675540765393E-4</v>
      </c>
      <c r="F723">
        <v>3</v>
      </c>
      <c r="G723" s="1">
        <f>IFERROR(Table3[[#This Row],[Fiberglass (F)]]/Table3[[#This Row],[Total Poles]],"")</f>
        <v>2.4958402662229617E-3</v>
      </c>
      <c r="I723" s="1">
        <f>IFERROR(Table3[[#This Row],[Steel (S)]]/Table3[[#This Row],[Total Poles]],"")</f>
        <v>0</v>
      </c>
      <c r="J723">
        <v>1198</v>
      </c>
      <c r="K723" s="1">
        <f>IFERROR(Table3[[#This Row],[Wood (W)]]/Table3[[#This Row],[Total Poles]],"")</f>
        <v>0.99667221297836939</v>
      </c>
      <c r="L723">
        <v>1202</v>
      </c>
    </row>
    <row r="724" spans="1:12" x14ac:dyDescent="0.25">
      <c r="A724" t="s">
        <v>909</v>
      </c>
      <c r="C724" s="1">
        <f>IFERROR((Table3[[#This Row],[Concrete (C)]]/Table3[[#This Row],[Total Poles]]),"")</f>
        <v>0</v>
      </c>
      <c r="E724" s="1">
        <f>IFERROR(Table3[[#This Row],[Ductile Iron (D)]]/Table3[[#This Row],[Total Poles]],"")</f>
        <v>0</v>
      </c>
      <c r="F724">
        <v>1</v>
      </c>
      <c r="G724" s="1">
        <f>IFERROR(Table3[[#This Row],[Fiberglass (F)]]/Table3[[#This Row],[Total Poles]],"")</f>
        <v>2.1598272138228943E-3</v>
      </c>
      <c r="I724" s="1">
        <f>IFERROR(Table3[[#This Row],[Steel (S)]]/Table3[[#This Row],[Total Poles]],"")</f>
        <v>0</v>
      </c>
      <c r="J724">
        <v>462</v>
      </c>
      <c r="K724" s="1">
        <f>IFERROR(Table3[[#This Row],[Wood (W)]]/Table3[[#This Row],[Total Poles]],"")</f>
        <v>0.99784017278617709</v>
      </c>
      <c r="L724">
        <v>463</v>
      </c>
    </row>
    <row r="725" spans="1:12" x14ac:dyDescent="0.25">
      <c r="A725" t="s">
        <v>910</v>
      </c>
      <c r="C725" s="1">
        <f>IFERROR((Table3[[#This Row],[Concrete (C)]]/Table3[[#This Row],[Total Poles]]),"")</f>
        <v>0</v>
      </c>
      <c r="D725">
        <v>1</v>
      </c>
      <c r="E725" s="1">
        <f>IFERROR(Table3[[#This Row],[Ductile Iron (D)]]/Table3[[#This Row],[Total Poles]],"")</f>
        <v>1.0615711252653928E-3</v>
      </c>
      <c r="G725" s="1">
        <f>IFERROR(Table3[[#This Row],[Fiberglass (F)]]/Table3[[#This Row],[Total Poles]],"")</f>
        <v>0</v>
      </c>
      <c r="H725">
        <v>24</v>
      </c>
      <c r="I725" s="1">
        <f>IFERROR(Table3[[#This Row],[Steel (S)]]/Table3[[#This Row],[Total Poles]],"")</f>
        <v>2.5477707006369428E-2</v>
      </c>
      <c r="J725">
        <v>917</v>
      </c>
      <c r="K725" s="1">
        <f>IFERROR(Table3[[#This Row],[Wood (W)]]/Table3[[#This Row],[Total Poles]],"")</f>
        <v>0.97346072186836519</v>
      </c>
      <c r="L725">
        <v>942</v>
      </c>
    </row>
    <row r="726" spans="1:12" x14ac:dyDescent="0.25">
      <c r="A726" t="s">
        <v>911</v>
      </c>
      <c r="C726" s="1">
        <f>IFERROR((Table3[[#This Row],[Concrete (C)]]/Table3[[#This Row],[Total Poles]]),"")</f>
        <v>0</v>
      </c>
      <c r="E726" s="1">
        <f>IFERROR(Table3[[#This Row],[Ductile Iron (D)]]/Table3[[#This Row],[Total Poles]],"")</f>
        <v>0</v>
      </c>
      <c r="F726">
        <v>1</v>
      </c>
      <c r="G726" s="1">
        <f>IFERROR(Table3[[#This Row],[Fiberglass (F)]]/Table3[[#This Row],[Total Poles]],"")</f>
        <v>1.5503875968992248E-3</v>
      </c>
      <c r="I726" s="1">
        <f>IFERROR(Table3[[#This Row],[Steel (S)]]/Table3[[#This Row],[Total Poles]],"")</f>
        <v>0</v>
      </c>
      <c r="J726">
        <v>644</v>
      </c>
      <c r="K726" s="1">
        <f>IFERROR(Table3[[#This Row],[Wood (W)]]/Table3[[#This Row],[Total Poles]],"")</f>
        <v>0.99844961240310082</v>
      </c>
      <c r="L726">
        <v>645</v>
      </c>
    </row>
    <row r="727" spans="1:12" x14ac:dyDescent="0.25">
      <c r="A727" t="s">
        <v>912</v>
      </c>
      <c r="B727">
        <v>1</v>
      </c>
      <c r="C727" s="1">
        <f>IFERROR((Table3[[#This Row],[Concrete (C)]]/Table3[[#This Row],[Total Poles]]),"")</f>
        <v>8.8495575221238937E-4</v>
      </c>
      <c r="E727" s="1">
        <f>IFERROR(Table3[[#This Row],[Ductile Iron (D)]]/Table3[[#This Row],[Total Poles]],"")</f>
        <v>0</v>
      </c>
      <c r="G727" s="1">
        <f>IFERROR(Table3[[#This Row],[Fiberglass (F)]]/Table3[[#This Row],[Total Poles]],"")</f>
        <v>0</v>
      </c>
      <c r="H727">
        <v>6</v>
      </c>
      <c r="I727" s="1">
        <f>IFERROR(Table3[[#This Row],[Steel (S)]]/Table3[[#This Row],[Total Poles]],"")</f>
        <v>5.3097345132743362E-3</v>
      </c>
      <c r="J727">
        <v>1123</v>
      </c>
      <c r="K727" s="1">
        <f>IFERROR(Table3[[#This Row],[Wood (W)]]/Table3[[#This Row],[Total Poles]],"")</f>
        <v>0.99380530973451331</v>
      </c>
      <c r="L727">
        <v>1130</v>
      </c>
    </row>
    <row r="728" spans="1:12" x14ac:dyDescent="0.25">
      <c r="A728" t="s">
        <v>913</v>
      </c>
      <c r="C728" s="1">
        <f>IFERROR((Table3[[#This Row],[Concrete (C)]]/Table3[[#This Row],[Total Poles]]),"")</f>
        <v>0</v>
      </c>
      <c r="E728" s="1">
        <f>IFERROR(Table3[[#This Row],[Ductile Iron (D)]]/Table3[[#This Row],[Total Poles]],"")</f>
        <v>0</v>
      </c>
      <c r="F728">
        <v>3</v>
      </c>
      <c r="G728" s="1">
        <f>IFERROR(Table3[[#This Row],[Fiberglass (F)]]/Table3[[#This Row],[Total Poles]],"")</f>
        <v>5.4844606946983544E-3</v>
      </c>
      <c r="I728" s="1">
        <f>IFERROR(Table3[[#This Row],[Steel (S)]]/Table3[[#This Row],[Total Poles]],"")</f>
        <v>0</v>
      </c>
      <c r="J728">
        <v>544</v>
      </c>
      <c r="K728" s="1">
        <f>IFERROR(Table3[[#This Row],[Wood (W)]]/Table3[[#This Row],[Total Poles]],"")</f>
        <v>0.99451553930530168</v>
      </c>
      <c r="L728">
        <v>547</v>
      </c>
    </row>
    <row r="729" spans="1:12" x14ac:dyDescent="0.25">
      <c r="A729" t="s">
        <v>216</v>
      </c>
      <c r="C729" s="1">
        <f>IFERROR((Table3[[#This Row],[Concrete (C)]]/Table3[[#This Row],[Total Poles]]),"")</f>
        <v>0</v>
      </c>
      <c r="E729" s="1">
        <f>IFERROR(Table3[[#This Row],[Ductile Iron (D)]]/Table3[[#This Row],[Total Poles]],"")</f>
        <v>0</v>
      </c>
      <c r="F729">
        <v>3</v>
      </c>
      <c r="G729" s="1">
        <f>IFERROR(Table3[[#This Row],[Fiberglass (F)]]/Table3[[#This Row],[Total Poles]],"")</f>
        <v>4.4313146233382573E-3</v>
      </c>
      <c r="I729" s="1">
        <f>IFERROR(Table3[[#This Row],[Steel (S)]]/Table3[[#This Row],[Total Poles]],"")</f>
        <v>0</v>
      </c>
      <c r="J729">
        <v>674</v>
      </c>
      <c r="K729" s="1">
        <f>IFERROR(Table3[[#This Row],[Wood (W)]]/Table3[[#This Row],[Total Poles]],"")</f>
        <v>0.99556868537666177</v>
      </c>
      <c r="L729">
        <v>677</v>
      </c>
    </row>
    <row r="730" spans="1:12" x14ac:dyDescent="0.25">
      <c r="A730" t="s">
        <v>914</v>
      </c>
      <c r="B730">
        <v>1</v>
      </c>
      <c r="C730" s="1">
        <f>IFERROR((Table3[[#This Row],[Concrete (C)]]/Table3[[#This Row],[Total Poles]]),"")</f>
        <v>1.6339869281045752E-3</v>
      </c>
      <c r="E730" s="1">
        <f>IFERROR(Table3[[#This Row],[Ductile Iron (D)]]/Table3[[#This Row],[Total Poles]],"")</f>
        <v>0</v>
      </c>
      <c r="F730">
        <v>2</v>
      </c>
      <c r="G730" s="1">
        <f>IFERROR(Table3[[#This Row],[Fiberglass (F)]]/Table3[[#This Row],[Total Poles]],"")</f>
        <v>3.2679738562091504E-3</v>
      </c>
      <c r="H730">
        <v>7</v>
      </c>
      <c r="I730" s="1">
        <f>IFERROR(Table3[[#This Row],[Steel (S)]]/Table3[[#This Row],[Total Poles]],"")</f>
        <v>1.1437908496732025E-2</v>
      </c>
      <c r="J730">
        <v>602</v>
      </c>
      <c r="K730" s="1">
        <f>IFERROR(Table3[[#This Row],[Wood (W)]]/Table3[[#This Row],[Total Poles]],"")</f>
        <v>0.9836601307189542</v>
      </c>
      <c r="L730">
        <v>612</v>
      </c>
    </row>
    <row r="731" spans="1:12" x14ac:dyDescent="0.25">
      <c r="A731" t="s">
        <v>915</v>
      </c>
      <c r="C731" s="1">
        <f>IFERROR((Table3[[#This Row],[Concrete (C)]]/Table3[[#This Row],[Total Poles]]),"")</f>
        <v>0</v>
      </c>
      <c r="E731" s="1">
        <f>IFERROR(Table3[[#This Row],[Ductile Iron (D)]]/Table3[[#This Row],[Total Poles]],"")</f>
        <v>0</v>
      </c>
      <c r="F731">
        <v>1</v>
      </c>
      <c r="G731" s="1">
        <f>IFERROR(Table3[[#This Row],[Fiberglass (F)]]/Table3[[#This Row],[Total Poles]],"")</f>
        <v>2.3752969121140144E-3</v>
      </c>
      <c r="I731" s="1">
        <f>IFERROR(Table3[[#This Row],[Steel (S)]]/Table3[[#This Row],[Total Poles]],"")</f>
        <v>0</v>
      </c>
      <c r="J731">
        <v>420</v>
      </c>
      <c r="K731" s="1">
        <f>IFERROR(Table3[[#This Row],[Wood (W)]]/Table3[[#This Row],[Total Poles]],"")</f>
        <v>0.99762470308788598</v>
      </c>
      <c r="L731">
        <v>421</v>
      </c>
    </row>
    <row r="732" spans="1:12" x14ac:dyDescent="0.25">
      <c r="A732" t="s">
        <v>916</v>
      </c>
      <c r="C732" s="1">
        <f>IFERROR((Table3[[#This Row],[Concrete (C)]]/Table3[[#This Row],[Total Poles]]),"")</f>
        <v>0</v>
      </c>
      <c r="E732" s="1">
        <f>IFERROR(Table3[[#This Row],[Ductile Iron (D)]]/Table3[[#This Row],[Total Poles]],"")</f>
        <v>0</v>
      </c>
      <c r="F732">
        <v>5</v>
      </c>
      <c r="G732" s="1">
        <f>IFERROR(Table3[[#This Row],[Fiberglass (F)]]/Table3[[#This Row],[Total Poles]],"")</f>
        <v>5.8823529411764705E-3</v>
      </c>
      <c r="I732" s="1">
        <f>IFERROR(Table3[[#This Row],[Steel (S)]]/Table3[[#This Row],[Total Poles]],"")</f>
        <v>0</v>
      </c>
      <c r="J732">
        <v>845</v>
      </c>
      <c r="K732" s="1">
        <f>IFERROR(Table3[[#This Row],[Wood (W)]]/Table3[[#This Row],[Total Poles]],"")</f>
        <v>0.99411764705882355</v>
      </c>
      <c r="L732">
        <v>850</v>
      </c>
    </row>
    <row r="733" spans="1:12" x14ac:dyDescent="0.25">
      <c r="A733" t="s">
        <v>217</v>
      </c>
      <c r="B733">
        <v>7</v>
      </c>
      <c r="C733" s="1">
        <f>IFERROR((Table3[[#This Row],[Concrete (C)]]/Table3[[#This Row],[Total Poles]]),"")</f>
        <v>1.4675052410901468E-2</v>
      </c>
      <c r="E733" s="1">
        <f>IFERROR(Table3[[#This Row],[Ductile Iron (D)]]/Table3[[#This Row],[Total Poles]],"")</f>
        <v>0</v>
      </c>
      <c r="F733">
        <v>14</v>
      </c>
      <c r="G733" s="1">
        <f>IFERROR(Table3[[#This Row],[Fiberglass (F)]]/Table3[[#This Row],[Total Poles]],"")</f>
        <v>2.9350104821802937E-2</v>
      </c>
      <c r="I733" s="1">
        <f>IFERROR(Table3[[#This Row],[Steel (S)]]/Table3[[#This Row],[Total Poles]],"")</f>
        <v>0</v>
      </c>
      <c r="J733">
        <v>456</v>
      </c>
      <c r="K733" s="1">
        <f>IFERROR(Table3[[#This Row],[Wood (W)]]/Table3[[#This Row],[Total Poles]],"")</f>
        <v>0.95597484276729561</v>
      </c>
      <c r="L733">
        <v>477</v>
      </c>
    </row>
    <row r="734" spans="1:12" x14ac:dyDescent="0.25">
      <c r="A734" t="s">
        <v>218</v>
      </c>
      <c r="B734">
        <v>13</v>
      </c>
      <c r="C734" s="1">
        <f>IFERROR((Table3[[#This Row],[Concrete (C)]]/Table3[[#This Row],[Total Poles]]),"")</f>
        <v>5.1383399209486168E-2</v>
      </c>
      <c r="E734" s="1">
        <f>IFERROR(Table3[[#This Row],[Ductile Iron (D)]]/Table3[[#This Row],[Total Poles]],"")</f>
        <v>0</v>
      </c>
      <c r="F734">
        <v>5</v>
      </c>
      <c r="G734" s="1">
        <f>IFERROR(Table3[[#This Row],[Fiberglass (F)]]/Table3[[#This Row],[Total Poles]],"")</f>
        <v>1.9762845849802372E-2</v>
      </c>
      <c r="H734">
        <v>1</v>
      </c>
      <c r="I734" s="1">
        <f>IFERROR(Table3[[#This Row],[Steel (S)]]/Table3[[#This Row],[Total Poles]],"")</f>
        <v>3.952569169960474E-3</v>
      </c>
      <c r="J734">
        <v>234</v>
      </c>
      <c r="K734" s="1">
        <f>IFERROR(Table3[[#This Row],[Wood (W)]]/Table3[[#This Row],[Total Poles]],"")</f>
        <v>0.92490118577075098</v>
      </c>
      <c r="L734">
        <v>253</v>
      </c>
    </row>
    <row r="735" spans="1:12" x14ac:dyDescent="0.25">
      <c r="A735" t="s">
        <v>917</v>
      </c>
      <c r="C735" s="1">
        <f>IFERROR((Table3[[#This Row],[Concrete (C)]]/Table3[[#This Row],[Total Poles]]),"")</f>
        <v>0</v>
      </c>
      <c r="E735" s="1">
        <f>IFERROR(Table3[[#This Row],[Ductile Iron (D)]]/Table3[[#This Row],[Total Poles]],"")</f>
        <v>0</v>
      </c>
      <c r="F735">
        <v>7</v>
      </c>
      <c r="G735" s="1">
        <f>IFERROR(Table3[[#This Row],[Fiberglass (F)]]/Table3[[#This Row],[Total Poles]],"")</f>
        <v>4.2168674698795178E-2</v>
      </c>
      <c r="I735" s="1">
        <f>IFERROR(Table3[[#This Row],[Steel (S)]]/Table3[[#This Row],[Total Poles]],"")</f>
        <v>0</v>
      </c>
      <c r="J735">
        <v>159</v>
      </c>
      <c r="K735" s="1">
        <f>IFERROR(Table3[[#This Row],[Wood (W)]]/Table3[[#This Row],[Total Poles]],"")</f>
        <v>0.95783132530120485</v>
      </c>
      <c r="L735">
        <v>166</v>
      </c>
    </row>
    <row r="736" spans="1:12" x14ac:dyDescent="0.25">
      <c r="A736" t="s">
        <v>918</v>
      </c>
      <c r="C736" s="1">
        <f>IFERROR((Table3[[#This Row],[Concrete (C)]]/Table3[[#This Row],[Total Poles]]),"")</f>
        <v>0</v>
      </c>
      <c r="E736" s="1">
        <f>IFERROR(Table3[[#This Row],[Ductile Iron (D)]]/Table3[[#This Row],[Total Poles]],"")</f>
        <v>0</v>
      </c>
      <c r="F736">
        <v>1</v>
      </c>
      <c r="G736" s="1">
        <f>IFERROR(Table3[[#This Row],[Fiberglass (F)]]/Table3[[#This Row],[Total Poles]],"")</f>
        <v>2.9585798816568047E-3</v>
      </c>
      <c r="I736" s="1">
        <f>IFERROR(Table3[[#This Row],[Steel (S)]]/Table3[[#This Row],[Total Poles]],"")</f>
        <v>0</v>
      </c>
      <c r="J736">
        <v>337</v>
      </c>
      <c r="K736" s="1">
        <f>IFERROR(Table3[[#This Row],[Wood (W)]]/Table3[[#This Row],[Total Poles]],"")</f>
        <v>0.99704142011834318</v>
      </c>
      <c r="L736">
        <v>338</v>
      </c>
    </row>
    <row r="737" spans="1:12" x14ac:dyDescent="0.25">
      <c r="A737" t="s">
        <v>919</v>
      </c>
      <c r="C737" s="1">
        <f>IFERROR((Table3[[#This Row],[Concrete (C)]]/Table3[[#This Row],[Total Poles]]),"")</f>
        <v>0</v>
      </c>
      <c r="E737" s="1">
        <f>IFERROR(Table3[[#This Row],[Ductile Iron (D)]]/Table3[[#This Row],[Total Poles]],"")</f>
        <v>0</v>
      </c>
      <c r="F737">
        <v>29</v>
      </c>
      <c r="G737" s="1">
        <f>IFERROR(Table3[[#This Row],[Fiberglass (F)]]/Table3[[#This Row],[Total Poles]],"")</f>
        <v>2.2359290670778721E-2</v>
      </c>
      <c r="I737" s="1">
        <f>IFERROR(Table3[[#This Row],[Steel (S)]]/Table3[[#This Row],[Total Poles]],"")</f>
        <v>0</v>
      </c>
      <c r="J737">
        <v>1268</v>
      </c>
      <c r="K737" s="1">
        <f>IFERROR(Table3[[#This Row],[Wood (W)]]/Table3[[#This Row],[Total Poles]],"")</f>
        <v>0.97764070932922131</v>
      </c>
      <c r="L737">
        <v>1297</v>
      </c>
    </row>
    <row r="738" spans="1:12" x14ac:dyDescent="0.25">
      <c r="A738" t="s">
        <v>920</v>
      </c>
      <c r="C738" s="1">
        <f>IFERROR((Table3[[#This Row],[Concrete (C)]]/Table3[[#This Row],[Total Poles]]),"")</f>
        <v>0</v>
      </c>
      <c r="E738" s="1">
        <f>IFERROR(Table3[[#This Row],[Ductile Iron (D)]]/Table3[[#This Row],[Total Poles]],"")</f>
        <v>0</v>
      </c>
      <c r="F738">
        <v>7</v>
      </c>
      <c r="G738" s="1">
        <f>IFERROR(Table3[[#This Row],[Fiberglass (F)]]/Table3[[#This Row],[Total Poles]],"")</f>
        <v>7.4074074074074077E-3</v>
      </c>
      <c r="I738" s="1">
        <f>IFERROR(Table3[[#This Row],[Steel (S)]]/Table3[[#This Row],[Total Poles]],"")</f>
        <v>0</v>
      </c>
      <c r="J738">
        <v>938</v>
      </c>
      <c r="K738" s="1">
        <f>IFERROR(Table3[[#This Row],[Wood (W)]]/Table3[[#This Row],[Total Poles]],"")</f>
        <v>0.99259259259259258</v>
      </c>
      <c r="L738">
        <v>945</v>
      </c>
    </row>
    <row r="739" spans="1:12" x14ac:dyDescent="0.25">
      <c r="A739" t="s">
        <v>921</v>
      </c>
      <c r="C739" s="1">
        <f>IFERROR((Table3[[#This Row],[Concrete (C)]]/Table3[[#This Row],[Total Poles]]),"")</f>
        <v>0</v>
      </c>
      <c r="D739">
        <v>1</v>
      </c>
      <c r="E739" s="1">
        <f>IFERROR(Table3[[#This Row],[Ductile Iron (D)]]/Table3[[#This Row],[Total Poles]],"")</f>
        <v>9.7181729834791054E-4</v>
      </c>
      <c r="F739">
        <v>11</v>
      </c>
      <c r="G739" s="1">
        <f>IFERROR(Table3[[#This Row],[Fiberglass (F)]]/Table3[[#This Row],[Total Poles]],"")</f>
        <v>1.0689990281827016E-2</v>
      </c>
      <c r="I739" s="1">
        <f>IFERROR(Table3[[#This Row],[Steel (S)]]/Table3[[#This Row],[Total Poles]],"")</f>
        <v>0</v>
      </c>
      <c r="J739">
        <v>1017</v>
      </c>
      <c r="K739" s="1">
        <f>IFERROR(Table3[[#This Row],[Wood (W)]]/Table3[[#This Row],[Total Poles]],"")</f>
        <v>0.98833819241982512</v>
      </c>
      <c r="L739">
        <v>1029</v>
      </c>
    </row>
    <row r="740" spans="1:12" x14ac:dyDescent="0.25">
      <c r="A740" t="s">
        <v>922</v>
      </c>
      <c r="C740" s="1">
        <f>IFERROR((Table3[[#This Row],[Concrete (C)]]/Table3[[#This Row],[Total Poles]]),"")</f>
        <v>0</v>
      </c>
      <c r="D740">
        <v>4</v>
      </c>
      <c r="E740" s="1">
        <f>IFERROR(Table3[[#This Row],[Ductile Iron (D)]]/Table3[[#This Row],[Total Poles]],"")</f>
        <v>1.5748031496062992E-3</v>
      </c>
      <c r="F740">
        <v>8</v>
      </c>
      <c r="G740" s="1">
        <f>IFERROR(Table3[[#This Row],[Fiberglass (F)]]/Table3[[#This Row],[Total Poles]],"")</f>
        <v>3.1496062992125984E-3</v>
      </c>
      <c r="I740" s="1">
        <f>IFERROR(Table3[[#This Row],[Steel (S)]]/Table3[[#This Row],[Total Poles]],"")</f>
        <v>0</v>
      </c>
      <c r="J740">
        <v>2528</v>
      </c>
      <c r="K740" s="1">
        <f>IFERROR(Table3[[#This Row],[Wood (W)]]/Table3[[#This Row],[Total Poles]],"")</f>
        <v>0.99527559055118109</v>
      </c>
      <c r="L740">
        <v>2540</v>
      </c>
    </row>
    <row r="741" spans="1:12" x14ac:dyDescent="0.25">
      <c r="A741" t="s">
        <v>923</v>
      </c>
      <c r="C741" s="1">
        <f>IFERROR((Table3[[#This Row],[Concrete (C)]]/Table3[[#This Row],[Total Poles]]),"")</f>
        <v>0</v>
      </c>
      <c r="D741">
        <v>1</v>
      </c>
      <c r="E741" s="1">
        <f>IFERROR(Table3[[#This Row],[Ductile Iron (D)]]/Table3[[#This Row],[Total Poles]],"")</f>
        <v>2.1598272138228943E-3</v>
      </c>
      <c r="G741" s="1">
        <f>IFERROR(Table3[[#This Row],[Fiberglass (F)]]/Table3[[#This Row],[Total Poles]],"")</f>
        <v>0</v>
      </c>
      <c r="I741" s="1">
        <f>IFERROR(Table3[[#This Row],[Steel (S)]]/Table3[[#This Row],[Total Poles]],"")</f>
        <v>0</v>
      </c>
      <c r="J741">
        <v>462</v>
      </c>
      <c r="K741" s="1">
        <f>IFERROR(Table3[[#This Row],[Wood (W)]]/Table3[[#This Row],[Total Poles]],"")</f>
        <v>0.99784017278617709</v>
      </c>
      <c r="L741">
        <v>463</v>
      </c>
    </row>
    <row r="742" spans="1:12" x14ac:dyDescent="0.25">
      <c r="A742" t="s">
        <v>924</v>
      </c>
      <c r="C742" s="1">
        <f>IFERROR((Table3[[#This Row],[Concrete (C)]]/Table3[[#This Row],[Total Poles]]),"")</f>
        <v>0</v>
      </c>
      <c r="E742" s="1">
        <f>IFERROR(Table3[[#This Row],[Ductile Iron (D)]]/Table3[[#This Row],[Total Poles]],"")</f>
        <v>0</v>
      </c>
      <c r="F742">
        <v>1</v>
      </c>
      <c r="G742" s="1">
        <f>IFERROR(Table3[[#This Row],[Fiberglass (F)]]/Table3[[#This Row],[Total Poles]],"")</f>
        <v>1.9920318725099601E-3</v>
      </c>
      <c r="I742" s="1">
        <f>IFERROR(Table3[[#This Row],[Steel (S)]]/Table3[[#This Row],[Total Poles]],"")</f>
        <v>0</v>
      </c>
      <c r="J742">
        <v>501</v>
      </c>
      <c r="K742" s="1">
        <f>IFERROR(Table3[[#This Row],[Wood (W)]]/Table3[[#This Row],[Total Poles]],"")</f>
        <v>0.99800796812749004</v>
      </c>
      <c r="L742">
        <v>502</v>
      </c>
    </row>
    <row r="743" spans="1:12" x14ac:dyDescent="0.25">
      <c r="A743" t="s">
        <v>925</v>
      </c>
      <c r="C743" s="1">
        <f>IFERROR((Table3[[#This Row],[Concrete (C)]]/Table3[[#This Row],[Total Poles]]),"")</f>
        <v>0</v>
      </c>
      <c r="D743">
        <v>9</v>
      </c>
      <c r="E743" s="1">
        <f>IFERROR(Table3[[#This Row],[Ductile Iron (D)]]/Table3[[#This Row],[Total Poles]],"")</f>
        <v>4.6632124352331605E-2</v>
      </c>
      <c r="F743">
        <v>2</v>
      </c>
      <c r="G743" s="1">
        <f>IFERROR(Table3[[#This Row],[Fiberglass (F)]]/Table3[[#This Row],[Total Poles]],"")</f>
        <v>1.0362694300518135E-2</v>
      </c>
      <c r="I743" s="1">
        <f>IFERROR(Table3[[#This Row],[Steel (S)]]/Table3[[#This Row],[Total Poles]],"")</f>
        <v>0</v>
      </c>
      <c r="J743">
        <v>182</v>
      </c>
      <c r="K743" s="1">
        <f>IFERROR(Table3[[#This Row],[Wood (W)]]/Table3[[#This Row],[Total Poles]],"")</f>
        <v>0.94300518134715028</v>
      </c>
      <c r="L743">
        <v>193</v>
      </c>
    </row>
    <row r="744" spans="1:12" x14ac:dyDescent="0.25">
      <c r="A744" t="s">
        <v>926</v>
      </c>
      <c r="C744" s="1">
        <f>IFERROR((Table3[[#This Row],[Concrete (C)]]/Table3[[#This Row],[Total Poles]]),"")</f>
        <v>0</v>
      </c>
      <c r="D744">
        <v>4</v>
      </c>
      <c r="E744" s="1">
        <f>IFERROR(Table3[[#This Row],[Ductile Iron (D)]]/Table3[[#This Row],[Total Poles]],"")</f>
        <v>2.442002442002442E-3</v>
      </c>
      <c r="F744">
        <v>11</v>
      </c>
      <c r="G744" s="1">
        <f>IFERROR(Table3[[#This Row],[Fiberglass (F)]]/Table3[[#This Row],[Total Poles]],"")</f>
        <v>6.7155067155067159E-3</v>
      </c>
      <c r="I744" s="1">
        <f>IFERROR(Table3[[#This Row],[Steel (S)]]/Table3[[#This Row],[Total Poles]],"")</f>
        <v>0</v>
      </c>
      <c r="J744">
        <v>1623</v>
      </c>
      <c r="K744" s="1">
        <f>IFERROR(Table3[[#This Row],[Wood (W)]]/Table3[[#This Row],[Total Poles]],"")</f>
        <v>0.99084249084249088</v>
      </c>
      <c r="L744">
        <v>1638</v>
      </c>
    </row>
    <row r="745" spans="1:12" x14ac:dyDescent="0.25">
      <c r="A745" t="s">
        <v>927</v>
      </c>
      <c r="C745" s="1">
        <f>IFERROR((Table3[[#This Row],[Concrete (C)]]/Table3[[#This Row],[Total Poles]]),"")</f>
        <v>0</v>
      </c>
      <c r="E745" s="1">
        <f>IFERROR(Table3[[#This Row],[Ductile Iron (D)]]/Table3[[#This Row],[Total Poles]],"")</f>
        <v>0</v>
      </c>
      <c r="F745">
        <v>4</v>
      </c>
      <c r="G745" s="1">
        <f>IFERROR(Table3[[#This Row],[Fiberglass (F)]]/Table3[[#This Row],[Total Poles]],"")</f>
        <v>1.0554089709762533E-2</v>
      </c>
      <c r="I745" s="1">
        <f>IFERROR(Table3[[#This Row],[Steel (S)]]/Table3[[#This Row],[Total Poles]],"")</f>
        <v>0</v>
      </c>
      <c r="J745">
        <v>375</v>
      </c>
      <c r="K745" s="1">
        <f>IFERROR(Table3[[#This Row],[Wood (W)]]/Table3[[#This Row],[Total Poles]],"")</f>
        <v>0.98944591029023743</v>
      </c>
      <c r="L745">
        <v>379</v>
      </c>
    </row>
    <row r="746" spans="1:12" x14ac:dyDescent="0.25">
      <c r="A746" t="s">
        <v>928</v>
      </c>
      <c r="C746" s="1">
        <f>IFERROR((Table3[[#This Row],[Concrete (C)]]/Table3[[#This Row],[Total Poles]]),"")</f>
        <v>0</v>
      </c>
      <c r="E746" s="1">
        <f>IFERROR(Table3[[#This Row],[Ductile Iron (D)]]/Table3[[#This Row],[Total Poles]],"")</f>
        <v>0</v>
      </c>
      <c r="F746">
        <v>7</v>
      </c>
      <c r="G746" s="1">
        <f>IFERROR(Table3[[#This Row],[Fiberglass (F)]]/Table3[[#This Row],[Total Poles]],"")</f>
        <v>1.2500000000000001E-2</v>
      </c>
      <c r="I746" s="1">
        <f>IFERROR(Table3[[#This Row],[Steel (S)]]/Table3[[#This Row],[Total Poles]],"")</f>
        <v>0</v>
      </c>
      <c r="J746">
        <v>553</v>
      </c>
      <c r="K746" s="1">
        <f>IFERROR(Table3[[#This Row],[Wood (W)]]/Table3[[#This Row],[Total Poles]],"")</f>
        <v>0.98750000000000004</v>
      </c>
      <c r="L746">
        <v>560</v>
      </c>
    </row>
    <row r="747" spans="1:12" x14ac:dyDescent="0.25">
      <c r="A747" t="s">
        <v>929</v>
      </c>
      <c r="B747">
        <v>1</v>
      </c>
      <c r="C747" s="1">
        <f>IFERROR((Table3[[#This Row],[Concrete (C)]]/Table3[[#This Row],[Total Poles]]),"")</f>
        <v>1.9569471624266144E-3</v>
      </c>
      <c r="D747">
        <v>2</v>
      </c>
      <c r="E747" s="1">
        <f>IFERROR(Table3[[#This Row],[Ductile Iron (D)]]/Table3[[#This Row],[Total Poles]],"")</f>
        <v>3.9138943248532287E-3</v>
      </c>
      <c r="F747">
        <v>1</v>
      </c>
      <c r="G747" s="1">
        <f>IFERROR(Table3[[#This Row],[Fiberglass (F)]]/Table3[[#This Row],[Total Poles]],"")</f>
        <v>1.9569471624266144E-3</v>
      </c>
      <c r="I747" s="1">
        <f>IFERROR(Table3[[#This Row],[Steel (S)]]/Table3[[#This Row],[Total Poles]],"")</f>
        <v>0</v>
      </c>
      <c r="J747">
        <v>507</v>
      </c>
      <c r="K747" s="1">
        <f>IFERROR(Table3[[#This Row],[Wood (W)]]/Table3[[#This Row],[Total Poles]],"")</f>
        <v>0.99217221135029354</v>
      </c>
      <c r="L747">
        <v>511</v>
      </c>
    </row>
    <row r="748" spans="1:12" x14ac:dyDescent="0.25">
      <c r="A748" t="s">
        <v>930</v>
      </c>
      <c r="C748" s="1">
        <f>IFERROR((Table3[[#This Row],[Concrete (C)]]/Table3[[#This Row],[Total Poles]]),"")</f>
        <v>0</v>
      </c>
      <c r="E748" s="1">
        <f>IFERROR(Table3[[#This Row],[Ductile Iron (D)]]/Table3[[#This Row],[Total Poles]],"")</f>
        <v>0</v>
      </c>
      <c r="F748">
        <v>5</v>
      </c>
      <c r="G748" s="1">
        <f>IFERROR(Table3[[#This Row],[Fiberglass (F)]]/Table3[[#This Row],[Total Poles]],"")</f>
        <v>1.524390243902439E-2</v>
      </c>
      <c r="I748" s="1">
        <f>IFERROR(Table3[[#This Row],[Steel (S)]]/Table3[[#This Row],[Total Poles]],"")</f>
        <v>0</v>
      </c>
      <c r="J748">
        <v>323</v>
      </c>
      <c r="K748" s="1">
        <f>IFERROR(Table3[[#This Row],[Wood (W)]]/Table3[[#This Row],[Total Poles]],"")</f>
        <v>0.9847560975609756</v>
      </c>
      <c r="L748">
        <v>328</v>
      </c>
    </row>
    <row r="749" spans="1:12" x14ac:dyDescent="0.25">
      <c r="A749" t="s">
        <v>931</v>
      </c>
      <c r="C749" s="1">
        <f>IFERROR((Table3[[#This Row],[Concrete (C)]]/Table3[[#This Row],[Total Poles]]),"")</f>
        <v>0</v>
      </c>
      <c r="E749" s="1">
        <f>IFERROR(Table3[[#This Row],[Ductile Iron (D)]]/Table3[[#This Row],[Total Poles]],"")</f>
        <v>0</v>
      </c>
      <c r="F749">
        <v>5</v>
      </c>
      <c r="G749" s="1">
        <f>IFERROR(Table3[[#This Row],[Fiberglass (F)]]/Table3[[#This Row],[Total Poles]],"")</f>
        <v>1.1547344110854504E-2</v>
      </c>
      <c r="I749" s="1">
        <f>IFERROR(Table3[[#This Row],[Steel (S)]]/Table3[[#This Row],[Total Poles]],"")</f>
        <v>0</v>
      </c>
      <c r="J749">
        <v>428</v>
      </c>
      <c r="K749" s="1">
        <f>IFERROR(Table3[[#This Row],[Wood (W)]]/Table3[[#This Row],[Total Poles]],"")</f>
        <v>0.98845265588914555</v>
      </c>
      <c r="L749">
        <v>433</v>
      </c>
    </row>
    <row r="750" spans="1:12" x14ac:dyDescent="0.25">
      <c r="A750" t="s">
        <v>219</v>
      </c>
      <c r="B750">
        <v>2</v>
      </c>
      <c r="C750" s="1">
        <f>IFERROR((Table3[[#This Row],[Concrete (C)]]/Table3[[#This Row],[Total Poles]]),"")</f>
        <v>6.0975609756097563E-3</v>
      </c>
      <c r="E750" s="1">
        <f>IFERROR(Table3[[#This Row],[Ductile Iron (D)]]/Table3[[#This Row],[Total Poles]],"")</f>
        <v>0</v>
      </c>
      <c r="F750">
        <v>2</v>
      </c>
      <c r="G750" s="1">
        <f>IFERROR(Table3[[#This Row],[Fiberglass (F)]]/Table3[[#This Row],[Total Poles]],"")</f>
        <v>6.0975609756097563E-3</v>
      </c>
      <c r="I750" s="1">
        <f>IFERROR(Table3[[#This Row],[Steel (S)]]/Table3[[#This Row],[Total Poles]],"")</f>
        <v>0</v>
      </c>
      <c r="J750">
        <v>324</v>
      </c>
      <c r="K750" s="1">
        <f>IFERROR(Table3[[#This Row],[Wood (W)]]/Table3[[#This Row],[Total Poles]],"")</f>
        <v>0.98780487804878048</v>
      </c>
      <c r="L750">
        <v>328</v>
      </c>
    </row>
    <row r="751" spans="1:12" x14ac:dyDescent="0.25">
      <c r="A751" t="s">
        <v>220</v>
      </c>
      <c r="B751">
        <v>40</v>
      </c>
      <c r="C751" s="1">
        <f>IFERROR((Table3[[#This Row],[Concrete (C)]]/Table3[[#This Row],[Total Poles]]),"")</f>
        <v>5.6657223796033995E-2</v>
      </c>
      <c r="E751" s="1">
        <f>IFERROR(Table3[[#This Row],[Ductile Iron (D)]]/Table3[[#This Row],[Total Poles]],"")</f>
        <v>0</v>
      </c>
      <c r="G751" s="1">
        <f>IFERROR(Table3[[#This Row],[Fiberglass (F)]]/Table3[[#This Row],[Total Poles]],"")</f>
        <v>0</v>
      </c>
      <c r="H751">
        <v>4</v>
      </c>
      <c r="I751" s="1">
        <f>IFERROR(Table3[[#This Row],[Steel (S)]]/Table3[[#This Row],[Total Poles]],"")</f>
        <v>5.6657223796033997E-3</v>
      </c>
      <c r="J751">
        <v>662</v>
      </c>
      <c r="K751" s="1">
        <f>IFERROR(Table3[[#This Row],[Wood (W)]]/Table3[[#This Row],[Total Poles]],"")</f>
        <v>0.93767705382436262</v>
      </c>
      <c r="L751">
        <v>706</v>
      </c>
    </row>
    <row r="752" spans="1:12" x14ac:dyDescent="0.25">
      <c r="A752" t="s">
        <v>932</v>
      </c>
      <c r="B752">
        <v>22</v>
      </c>
      <c r="C752" s="1">
        <f>IFERROR((Table3[[#This Row],[Concrete (C)]]/Table3[[#This Row],[Total Poles]]),"")</f>
        <v>4.536082474226804E-2</v>
      </c>
      <c r="E752" s="1">
        <f>IFERROR(Table3[[#This Row],[Ductile Iron (D)]]/Table3[[#This Row],[Total Poles]],"")</f>
        <v>0</v>
      </c>
      <c r="G752" s="1">
        <f>IFERROR(Table3[[#This Row],[Fiberglass (F)]]/Table3[[#This Row],[Total Poles]],"")</f>
        <v>0</v>
      </c>
      <c r="H752">
        <v>8</v>
      </c>
      <c r="I752" s="1">
        <f>IFERROR(Table3[[#This Row],[Steel (S)]]/Table3[[#This Row],[Total Poles]],"")</f>
        <v>1.6494845360824743E-2</v>
      </c>
      <c r="J752">
        <v>455</v>
      </c>
      <c r="K752" s="1">
        <f>IFERROR(Table3[[#This Row],[Wood (W)]]/Table3[[#This Row],[Total Poles]],"")</f>
        <v>0.93814432989690721</v>
      </c>
      <c r="L752">
        <v>485</v>
      </c>
    </row>
    <row r="753" spans="1:12" x14ac:dyDescent="0.25">
      <c r="A753" t="s">
        <v>221</v>
      </c>
      <c r="C753" s="1">
        <f>IFERROR((Table3[[#This Row],[Concrete (C)]]/Table3[[#This Row],[Total Poles]]),"")</f>
        <v>0</v>
      </c>
      <c r="E753" s="1">
        <f>IFERROR(Table3[[#This Row],[Ductile Iron (D)]]/Table3[[#This Row],[Total Poles]],"")</f>
        <v>0</v>
      </c>
      <c r="G753" s="1">
        <f>IFERROR(Table3[[#This Row],[Fiberglass (F)]]/Table3[[#This Row],[Total Poles]],"")</f>
        <v>0</v>
      </c>
      <c r="I753" s="1">
        <f>IFERROR(Table3[[#This Row],[Steel (S)]]/Table3[[#This Row],[Total Poles]],"")</f>
        <v>0</v>
      </c>
      <c r="J753">
        <v>307</v>
      </c>
      <c r="K753" s="1">
        <f>IFERROR(Table3[[#This Row],[Wood (W)]]/Table3[[#This Row],[Total Poles]],"")</f>
        <v>1</v>
      </c>
      <c r="L753">
        <v>307</v>
      </c>
    </row>
    <row r="754" spans="1:12" x14ac:dyDescent="0.25">
      <c r="A754" t="s">
        <v>933</v>
      </c>
      <c r="C754" s="1">
        <f>IFERROR((Table3[[#This Row],[Concrete (C)]]/Table3[[#This Row],[Total Poles]]),"")</f>
        <v>0</v>
      </c>
      <c r="E754" s="1">
        <f>IFERROR(Table3[[#This Row],[Ductile Iron (D)]]/Table3[[#This Row],[Total Poles]],"")</f>
        <v>0</v>
      </c>
      <c r="F754">
        <v>2</v>
      </c>
      <c r="G754" s="1">
        <f>IFERROR(Table3[[#This Row],[Fiberglass (F)]]/Table3[[#This Row],[Total Poles]],"")</f>
        <v>3.8022813688212928E-3</v>
      </c>
      <c r="H754">
        <v>1</v>
      </c>
      <c r="I754" s="1">
        <f>IFERROR(Table3[[#This Row],[Steel (S)]]/Table3[[#This Row],[Total Poles]],"")</f>
        <v>1.9011406844106464E-3</v>
      </c>
      <c r="J754">
        <v>523</v>
      </c>
      <c r="K754" s="1">
        <f>IFERROR(Table3[[#This Row],[Wood (W)]]/Table3[[#This Row],[Total Poles]],"")</f>
        <v>0.99429657794676807</v>
      </c>
      <c r="L754">
        <v>526</v>
      </c>
    </row>
    <row r="755" spans="1:12" x14ac:dyDescent="0.25">
      <c r="A755" t="s">
        <v>934</v>
      </c>
      <c r="C755" s="1">
        <f>IFERROR((Table3[[#This Row],[Concrete (C)]]/Table3[[#This Row],[Total Poles]]),"")</f>
        <v>0</v>
      </c>
      <c r="E755" s="1">
        <f>IFERROR(Table3[[#This Row],[Ductile Iron (D)]]/Table3[[#This Row],[Total Poles]],"")</f>
        <v>0</v>
      </c>
      <c r="F755">
        <v>1</v>
      </c>
      <c r="G755" s="1">
        <f>IFERROR(Table3[[#This Row],[Fiberglass (F)]]/Table3[[#This Row],[Total Poles]],"")</f>
        <v>2.1978021978021978E-3</v>
      </c>
      <c r="I755" s="1">
        <f>IFERROR(Table3[[#This Row],[Steel (S)]]/Table3[[#This Row],[Total Poles]],"")</f>
        <v>0</v>
      </c>
      <c r="J755">
        <v>454</v>
      </c>
      <c r="K755" s="1">
        <f>IFERROR(Table3[[#This Row],[Wood (W)]]/Table3[[#This Row],[Total Poles]],"")</f>
        <v>0.99780219780219781</v>
      </c>
      <c r="L755">
        <v>455</v>
      </c>
    </row>
    <row r="756" spans="1:12" x14ac:dyDescent="0.25">
      <c r="A756" t="s">
        <v>222</v>
      </c>
      <c r="C756" s="1">
        <f>IFERROR((Table3[[#This Row],[Concrete (C)]]/Table3[[#This Row],[Total Poles]]),"")</f>
        <v>0</v>
      </c>
      <c r="D756">
        <v>2</v>
      </c>
      <c r="E756" s="1">
        <f>IFERROR(Table3[[#This Row],[Ductile Iron (D)]]/Table3[[#This Row],[Total Poles]],"")</f>
        <v>3.838771593090211E-3</v>
      </c>
      <c r="F756">
        <v>5</v>
      </c>
      <c r="G756" s="1">
        <f>IFERROR(Table3[[#This Row],[Fiberglass (F)]]/Table3[[#This Row],[Total Poles]],"")</f>
        <v>9.5969289827255271E-3</v>
      </c>
      <c r="I756" s="1">
        <f>IFERROR(Table3[[#This Row],[Steel (S)]]/Table3[[#This Row],[Total Poles]],"")</f>
        <v>0</v>
      </c>
      <c r="J756">
        <v>514</v>
      </c>
      <c r="K756" s="1">
        <f>IFERROR(Table3[[#This Row],[Wood (W)]]/Table3[[#This Row],[Total Poles]],"")</f>
        <v>0.98656429942418422</v>
      </c>
      <c r="L756">
        <v>521</v>
      </c>
    </row>
    <row r="757" spans="1:12" x14ac:dyDescent="0.25">
      <c r="A757" t="s">
        <v>223</v>
      </c>
      <c r="C757" s="1">
        <f>IFERROR((Table3[[#This Row],[Concrete (C)]]/Table3[[#This Row],[Total Poles]]),"")</f>
        <v>0</v>
      </c>
      <c r="D757">
        <v>1</v>
      </c>
      <c r="E757" s="1">
        <f>IFERROR(Table3[[#This Row],[Ductile Iron (D)]]/Table3[[#This Row],[Total Poles]],"")</f>
        <v>2.1929824561403508E-3</v>
      </c>
      <c r="F757">
        <v>12</v>
      </c>
      <c r="G757" s="1">
        <f>IFERROR(Table3[[#This Row],[Fiberglass (F)]]/Table3[[#This Row],[Total Poles]],"")</f>
        <v>2.6315789473684209E-2</v>
      </c>
      <c r="I757" s="1">
        <f>IFERROR(Table3[[#This Row],[Steel (S)]]/Table3[[#This Row],[Total Poles]],"")</f>
        <v>0</v>
      </c>
      <c r="J757">
        <v>443</v>
      </c>
      <c r="K757" s="1">
        <f>IFERROR(Table3[[#This Row],[Wood (W)]]/Table3[[#This Row],[Total Poles]],"")</f>
        <v>0.97149122807017541</v>
      </c>
      <c r="L757">
        <v>456</v>
      </c>
    </row>
    <row r="758" spans="1:12" x14ac:dyDescent="0.25">
      <c r="A758" t="s">
        <v>224</v>
      </c>
      <c r="C758" s="1">
        <f>IFERROR((Table3[[#This Row],[Concrete (C)]]/Table3[[#This Row],[Total Poles]]),"")</f>
        <v>0</v>
      </c>
      <c r="E758" s="1">
        <f>IFERROR(Table3[[#This Row],[Ductile Iron (D)]]/Table3[[#This Row],[Total Poles]],"")</f>
        <v>0</v>
      </c>
      <c r="G758" s="1">
        <f>IFERROR(Table3[[#This Row],[Fiberglass (F)]]/Table3[[#This Row],[Total Poles]],"")</f>
        <v>0</v>
      </c>
      <c r="I758" s="1">
        <f>IFERROR(Table3[[#This Row],[Steel (S)]]/Table3[[#This Row],[Total Poles]],"")</f>
        <v>0</v>
      </c>
      <c r="J758">
        <v>502</v>
      </c>
      <c r="K758" s="1">
        <f>IFERROR(Table3[[#This Row],[Wood (W)]]/Table3[[#This Row],[Total Poles]],"")</f>
        <v>1</v>
      </c>
      <c r="L758">
        <v>502</v>
      </c>
    </row>
    <row r="759" spans="1:12" x14ac:dyDescent="0.25">
      <c r="A759" t="s">
        <v>225</v>
      </c>
      <c r="C759" s="1">
        <f>IFERROR((Table3[[#This Row],[Concrete (C)]]/Table3[[#This Row],[Total Poles]]),"")</f>
        <v>0</v>
      </c>
      <c r="E759" s="1">
        <f>IFERROR(Table3[[#This Row],[Ductile Iron (D)]]/Table3[[#This Row],[Total Poles]],"")</f>
        <v>0</v>
      </c>
      <c r="G759" s="1">
        <f>IFERROR(Table3[[#This Row],[Fiberglass (F)]]/Table3[[#This Row],[Total Poles]],"")</f>
        <v>0</v>
      </c>
      <c r="I759" s="1">
        <f>IFERROR(Table3[[#This Row],[Steel (S)]]/Table3[[#This Row],[Total Poles]],"")</f>
        <v>0</v>
      </c>
      <c r="J759">
        <v>419</v>
      </c>
      <c r="K759" s="1">
        <f>IFERROR(Table3[[#This Row],[Wood (W)]]/Table3[[#This Row],[Total Poles]],"")</f>
        <v>1</v>
      </c>
      <c r="L759">
        <v>419</v>
      </c>
    </row>
    <row r="760" spans="1:12" x14ac:dyDescent="0.25">
      <c r="A760" t="s">
        <v>935</v>
      </c>
      <c r="C760" s="1">
        <f>IFERROR((Table3[[#This Row],[Concrete (C)]]/Table3[[#This Row],[Total Poles]]),"")</f>
        <v>0</v>
      </c>
      <c r="D760">
        <v>2</v>
      </c>
      <c r="E760" s="1">
        <f>IFERROR(Table3[[#This Row],[Ductile Iron (D)]]/Table3[[#This Row],[Total Poles]],"")</f>
        <v>2.7777777777777779E-3</v>
      </c>
      <c r="F760">
        <v>5</v>
      </c>
      <c r="G760" s="1">
        <f>IFERROR(Table3[[#This Row],[Fiberglass (F)]]/Table3[[#This Row],[Total Poles]],"")</f>
        <v>6.9444444444444441E-3</v>
      </c>
      <c r="I760" s="1">
        <f>IFERROR(Table3[[#This Row],[Steel (S)]]/Table3[[#This Row],[Total Poles]],"")</f>
        <v>0</v>
      </c>
      <c r="J760">
        <v>713</v>
      </c>
      <c r="K760" s="1">
        <f>IFERROR(Table3[[#This Row],[Wood (W)]]/Table3[[#This Row],[Total Poles]],"")</f>
        <v>0.99027777777777781</v>
      </c>
      <c r="L760">
        <v>720</v>
      </c>
    </row>
    <row r="761" spans="1:12" x14ac:dyDescent="0.25">
      <c r="A761" t="s">
        <v>936</v>
      </c>
      <c r="B761">
        <v>2</v>
      </c>
      <c r="C761" s="1">
        <f>IFERROR((Table3[[#This Row],[Concrete (C)]]/Table3[[#This Row],[Total Poles]]),"")</f>
        <v>1.3422818791946308E-3</v>
      </c>
      <c r="E761" s="1">
        <f>IFERROR(Table3[[#This Row],[Ductile Iron (D)]]/Table3[[#This Row],[Total Poles]],"")</f>
        <v>0</v>
      </c>
      <c r="F761">
        <v>4</v>
      </c>
      <c r="G761" s="1">
        <f>IFERROR(Table3[[#This Row],[Fiberglass (F)]]/Table3[[#This Row],[Total Poles]],"")</f>
        <v>2.6845637583892616E-3</v>
      </c>
      <c r="I761" s="1">
        <f>IFERROR(Table3[[#This Row],[Steel (S)]]/Table3[[#This Row],[Total Poles]],"")</f>
        <v>0</v>
      </c>
      <c r="J761">
        <v>1484</v>
      </c>
      <c r="K761" s="1">
        <f>IFERROR(Table3[[#This Row],[Wood (W)]]/Table3[[#This Row],[Total Poles]],"")</f>
        <v>0.99597315436241607</v>
      </c>
      <c r="L761">
        <v>1490</v>
      </c>
    </row>
    <row r="762" spans="1:12" x14ac:dyDescent="0.25">
      <c r="A762" t="s">
        <v>937</v>
      </c>
      <c r="C762" s="1">
        <f>IFERROR((Table3[[#This Row],[Concrete (C)]]/Table3[[#This Row],[Total Poles]]),"")</f>
        <v>0</v>
      </c>
      <c r="D762">
        <v>4</v>
      </c>
      <c r="E762" s="1">
        <f>IFERROR(Table3[[#This Row],[Ductile Iron (D)]]/Table3[[#This Row],[Total Poles]],"")</f>
        <v>5.6022408963585435E-3</v>
      </c>
      <c r="F762">
        <v>16</v>
      </c>
      <c r="G762" s="1">
        <f>IFERROR(Table3[[#This Row],[Fiberglass (F)]]/Table3[[#This Row],[Total Poles]],"")</f>
        <v>2.2408963585434174E-2</v>
      </c>
      <c r="I762" s="1">
        <f>IFERROR(Table3[[#This Row],[Steel (S)]]/Table3[[#This Row],[Total Poles]],"")</f>
        <v>0</v>
      </c>
      <c r="J762">
        <v>694</v>
      </c>
      <c r="K762" s="1">
        <f>IFERROR(Table3[[#This Row],[Wood (W)]]/Table3[[#This Row],[Total Poles]],"")</f>
        <v>0.97198879551820727</v>
      </c>
      <c r="L762">
        <v>714</v>
      </c>
    </row>
    <row r="763" spans="1:12" x14ac:dyDescent="0.25">
      <c r="A763" t="s">
        <v>938</v>
      </c>
      <c r="C763" s="1">
        <f>IFERROR((Table3[[#This Row],[Concrete (C)]]/Table3[[#This Row],[Total Poles]]),"")</f>
        <v>0</v>
      </c>
      <c r="E763" s="1">
        <f>IFERROR(Table3[[#This Row],[Ductile Iron (D)]]/Table3[[#This Row],[Total Poles]],"")</f>
        <v>0</v>
      </c>
      <c r="F763">
        <v>4</v>
      </c>
      <c r="G763" s="1">
        <f>IFERROR(Table3[[#This Row],[Fiberglass (F)]]/Table3[[#This Row],[Total Poles]],"")</f>
        <v>8.130081300813009E-3</v>
      </c>
      <c r="I763" s="1">
        <f>IFERROR(Table3[[#This Row],[Steel (S)]]/Table3[[#This Row],[Total Poles]],"")</f>
        <v>0</v>
      </c>
      <c r="J763">
        <v>488</v>
      </c>
      <c r="K763" s="1">
        <f>IFERROR(Table3[[#This Row],[Wood (W)]]/Table3[[#This Row],[Total Poles]],"")</f>
        <v>0.99186991869918695</v>
      </c>
      <c r="L763">
        <v>492</v>
      </c>
    </row>
    <row r="764" spans="1:12" x14ac:dyDescent="0.25">
      <c r="A764" t="s">
        <v>939</v>
      </c>
      <c r="B764">
        <v>1</v>
      </c>
      <c r="C764" s="1">
        <f>IFERROR((Table3[[#This Row],[Concrete (C)]]/Table3[[#This Row],[Total Poles]]),"")</f>
        <v>1.3458950201884253E-3</v>
      </c>
      <c r="E764" s="1">
        <f>IFERROR(Table3[[#This Row],[Ductile Iron (D)]]/Table3[[#This Row],[Total Poles]],"")</f>
        <v>0</v>
      </c>
      <c r="F764">
        <v>4</v>
      </c>
      <c r="G764" s="1">
        <f>IFERROR(Table3[[#This Row],[Fiberglass (F)]]/Table3[[#This Row],[Total Poles]],"")</f>
        <v>5.3835800807537013E-3</v>
      </c>
      <c r="H764">
        <v>1</v>
      </c>
      <c r="I764" s="1">
        <f>IFERROR(Table3[[#This Row],[Steel (S)]]/Table3[[#This Row],[Total Poles]],"")</f>
        <v>1.3458950201884253E-3</v>
      </c>
      <c r="J764">
        <v>737</v>
      </c>
      <c r="K764" s="1">
        <f>IFERROR(Table3[[#This Row],[Wood (W)]]/Table3[[#This Row],[Total Poles]],"")</f>
        <v>0.99192462987886942</v>
      </c>
      <c r="L764">
        <v>743</v>
      </c>
    </row>
    <row r="765" spans="1:12" x14ac:dyDescent="0.25">
      <c r="A765" t="s">
        <v>940</v>
      </c>
      <c r="B765">
        <v>2</v>
      </c>
      <c r="C765" s="1">
        <f>IFERROR((Table3[[#This Row],[Concrete (C)]]/Table3[[#This Row],[Total Poles]]),"")</f>
        <v>6.8259385665529011E-3</v>
      </c>
      <c r="D765">
        <v>1</v>
      </c>
      <c r="E765" s="1">
        <f>IFERROR(Table3[[#This Row],[Ductile Iron (D)]]/Table3[[#This Row],[Total Poles]],"")</f>
        <v>3.4129692832764505E-3</v>
      </c>
      <c r="F765">
        <v>7</v>
      </c>
      <c r="G765" s="1">
        <f>IFERROR(Table3[[#This Row],[Fiberglass (F)]]/Table3[[#This Row],[Total Poles]],"")</f>
        <v>2.3890784982935155E-2</v>
      </c>
      <c r="H765">
        <v>3</v>
      </c>
      <c r="I765" s="1">
        <f>IFERROR(Table3[[#This Row],[Steel (S)]]/Table3[[#This Row],[Total Poles]],"")</f>
        <v>1.0238907849829351E-2</v>
      </c>
      <c r="J765">
        <v>280</v>
      </c>
      <c r="K765" s="1">
        <f>IFERROR(Table3[[#This Row],[Wood (W)]]/Table3[[#This Row],[Total Poles]],"")</f>
        <v>0.95563139931740615</v>
      </c>
      <c r="L765">
        <v>293</v>
      </c>
    </row>
    <row r="766" spans="1:12" x14ac:dyDescent="0.25">
      <c r="A766" t="s">
        <v>941</v>
      </c>
      <c r="C766" s="1">
        <f>IFERROR((Table3[[#This Row],[Concrete (C)]]/Table3[[#This Row],[Total Poles]]),"")</f>
        <v>0</v>
      </c>
      <c r="D766">
        <v>2</v>
      </c>
      <c r="E766" s="1">
        <f>IFERROR(Table3[[#This Row],[Ductile Iron (D)]]/Table3[[#This Row],[Total Poles]],"")</f>
        <v>3.4013605442176869E-3</v>
      </c>
      <c r="F766">
        <v>56</v>
      </c>
      <c r="G766" s="1">
        <f>IFERROR(Table3[[#This Row],[Fiberglass (F)]]/Table3[[#This Row],[Total Poles]],"")</f>
        <v>9.5238095238095233E-2</v>
      </c>
      <c r="H766">
        <v>2</v>
      </c>
      <c r="I766" s="1">
        <f>IFERROR(Table3[[#This Row],[Steel (S)]]/Table3[[#This Row],[Total Poles]],"")</f>
        <v>3.4013605442176869E-3</v>
      </c>
      <c r="J766">
        <v>528</v>
      </c>
      <c r="K766" s="1">
        <f>IFERROR(Table3[[#This Row],[Wood (W)]]/Table3[[#This Row],[Total Poles]],"")</f>
        <v>0.89795918367346939</v>
      </c>
      <c r="L766">
        <v>588</v>
      </c>
    </row>
    <row r="767" spans="1:12" x14ac:dyDescent="0.25">
      <c r="A767" t="s">
        <v>226</v>
      </c>
      <c r="C767" s="1">
        <f>IFERROR((Table3[[#This Row],[Concrete (C)]]/Table3[[#This Row],[Total Poles]]),"")</f>
        <v>0</v>
      </c>
      <c r="E767" s="1">
        <f>IFERROR(Table3[[#This Row],[Ductile Iron (D)]]/Table3[[#This Row],[Total Poles]],"")</f>
        <v>0</v>
      </c>
      <c r="G767" s="1">
        <f>IFERROR(Table3[[#This Row],[Fiberglass (F)]]/Table3[[#This Row],[Total Poles]],"")</f>
        <v>0</v>
      </c>
      <c r="I767" s="1">
        <f>IFERROR(Table3[[#This Row],[Steel (S)]]/Table3[[#This Row],[Total Poles]],"")</f>
        <v>0</v>
      </c>
      <c r="J767">
        <v>549</v>
      </c>
      <c r="K767" s="1">
        <f>IFERROR(Table3[[#This Row],[Wood (W)]]/Table3[[#This Row],[Total Poles]],"")</f>
        <v>1</v>
      </c>
      <c r="L767">
        <v>549</v>
      </c>
    </row>
    <row r="768" spans="1:12" x14ac:dyDescent="0.25">
      <c r="A768" t="s">
        <v>942</v>
      </c>
      <c r="C768" s="1">
        <f>IFERROR((Table3[[#This Row],[Concrete (C)]]/Table3[[#This Row],[Total Poles]]),"")</f>
        <v>0</v>
      </c>
      <c r="E768" s="1">
        <f>IFERROR(Table3[[#This Row],[Ductile Iron (D)]]/Table3[[#This Row],[Total Poles]],"")</f>
        <v>0</v>
      </c>
      <c r="G768" s="1">
        <f>IFERROR(Table3[[#This Row],[Fiberglass (F)]]/Table3[[#This Row],[Total Poles]],"")</f>
        <v>0</v>
      </c>
      <c r="I768" s="1">
        <f>IFERROR(Table3[[#This Row],[Steel (S)]]/Table3[[#This Row],[Total Poles]],"")</f>
        <v>0</v>
      </c>
      <c r="J768">
        <v>424</v>
      </c>
      <c r="K768" s="1">
        <f>IFERROR(Table3[[#This Row],[Wood (W)]]/Table3[[#This Row],[Total Poles]],"")</f>
        <v>1</v>
      </c>
      <c r="L768">
        <v>424</v>
      </c>
    </row>
    <row r="769" spans="1:12" x14ac:dyDescent="0.25">
      <c r="A769" t="s">
        <v>943</v>
      </c>
      <c r="C769" s="1">
        <f>IFERROR((Table3[[#This Row],[Concrete (C)]]/Table3[[#This Row],[Total Poles]]),"")</f>
        <v>0</v>
      </c>
      <c r="E769" s="1">
        <f>IFERROR(Table3[[#This Row],[Ductile Iron (D)]]/Table3[[#This Row],[Total Poles]],"")</f>
        <v>0</v>
      </c>
      <c r="F769">
        <v>10</v>
      </c>
      <c r="G769" s="1">
        <f>IFERROR(Table3[[#This Row],[Fiberglass (F)]]/Table3[[#This Row],[Total Poles]],"")</f>
        <v>1.0460251046025104E-2</v>
      </c>
      <c r="I769" s="1">
        <f>IFERROR(Table3[[#This Row],[Steel (S)]]/Table3[[#This Row],[Total Poles]],"")</f>
        <v>0</v>
      </c>
      <c r="J769">
        <v>946</v>
      </c>
      <c r="K769" s="1">
        <f>IFERROR(Table3[[#This Row],[Wood (W)]]/Table3[[#This Row],[Total Poles]],"")</f>
        <v>0.9895397489539749</v>
      </c>
      <c r="L769">
        <v>956</v>
      </c>
    </row>
    <row r="770" spans="1:12" x14ac:dyDescent="0.25">
      <c r="A770" t="s">
        <v>944</v>
      </c>
      <c r="C770" s="1">
        <f>IFERROR((Table3[[#This Row],[Concrete (C)]]/Table3[[#This Row],[Total Poles]]),"")</f>
        <v>0</v>
      </c>
      <c r="E770" s="1">
        <f>IFERROR(Table3[[#This Row],[Ductile Iron (D)]]/Table3[[#This Row],[Total Poles]],"")</f>
        <v>0</v>
      </c>
      <c r="F770">
        <v>3</v>
      </c>
      <c r="G770" s="1">
        <f>IFERROR(Table3[[#This Row],[Fiberglass (F)]]/Table3[[#This Row],[Total Poles]],"")</f>
        <v>4.6511627906976744E-3</v>
      </c>
      <c r="I770" s="1">
        <f>IFERROR(Table3[[#This Row],[Steel (S)]]/Table3[[#This Row],[Total Poles]],"")</f>
        <v>0</v>
      </c>
      <c r="J770">
        <v>642</v>
      </c>
      <c r="K770" s="1">
        <f>IFERROR(Table3[[#This Row],[Wood (W)]]/Table3[[#This Row],[Total Poles]],"")</f>
        <v>0.99534883720930234</v>
      </c>
      <c r="L770">
        <v>645</v>
      </c>
    </row>
    <row r="771" spans="1:12" x14ac:dyDescent="0.25">
      <c r="A771" t="s">
        <v>945</v>
      </c>
      <c r="C771" s="1">
        <f>IFERROR((Table3[[#This Row],[Concrete (C)]]/Table3[[#This Row],[Total Poles]]),"")</f>
        <v>0</v>
      </c>
      <c r="E771" s="1">
        <f>IFERROR(Table3[[#This Row],[Ductile Iron (D)]]/Table3[[#This Row],[Total Poles]],"")</f>
        <v>0</v>
      </c>
      <c r="F771">
        <v>20</v>
      </c>
      <c r="G771" s="1">
        <f>IFERROR(Table3[[#This Row],[Fiberglass (F)]]/Table3[[#This Row],[Total Poles]],"")</f>
        <v>3.6101083032490974E-2</v>
      </c>
      <c r="I771" s="1">
        <f>IFERROR(Table3[[#This Row],[Steel (S)]]/Table3[[#This Row],[Total Poles]],"")</f>
        <v>0</v>
      </c>
      <c r="J771">
        <v>534</v>
      </c>
      <c r="K771" s="1">
        <f>IFERROR(Table3[[#This Row],[Wood (W)]]/Table3[[#This Row],[Total Poles]],"")</f>
        <v>0.96389891696750907</v>
      </c>
      <c r="L771">
        <v>554</v>
      </c>
    </row>
    <row r="772" spans="1:12" x14ac:dyDescent="0.25">
      <c r="A772" t="s">
        <v>227</v>
      </c>
      <c r="C772" s="1">
        <f>IFERROR((Table3[[#This Row],[Concrete (C)]]/Table3[[#This Row],[Total Poles]]),"")</f>
        <v>0</v>
      </c>
      <c r="E772" s="1">
        <f>IFERROR(Table3[[#This Row],[Ductile Iron (D)]]/Table3[[#This Row],[Total Poles]],"")</f>
        <v>0</v>
      </c>
      <c r="F772">
        <v>5</v>
      </c>
      <c r="G772" s="1">
        <f>IFERROR(Table3[[#This Row],[Fiberglass (F)]]/Table3[[#This Row],[Total Poles]],"")</f>
        <v>7.3529411764705881E-3</v>
      </c>
      <c r="I772" s="1">
        <f>IFERROR(Table3[[#This Row],[Steel (S)]]/Table3[[#This Row],[Total Poles]],"")</f>
        <v>0</v>
      </c>
      <c r="J772">
        <v>675</v>
      </c>
      <c r="K772" s="1">
        <f>IFERROR(Table3[[#This Row],[Wood (W)]]/Table3[[#This Row],[Total Poles]],"")</f>
        <v>0.99264705882352944</v>
      </c>
      <c r="L772">
        <v>680</v>
      </c>
    </row>
    <row r="773" spans="1:12" x14ac:dyDescent="0.25">
      <c r="A773" t="s">
        <v>946</v>
      </c>
      <c r="C773" s="1">
        <f>IFERROR((Table3[[#This Row],[Concrete (C)]]/Table3[[#This Row],[Total Poles]]),"")</f>
        <v>0</v>
      </c>
      <c r="E773" s="1">
        <f>IFERROR(Table3[[#This Row],[Ductile Iron (D)]]/Table3[[#This Row],[Total Poles]],"")</f>
        <v>0</v>
      </c>
      <c r="F773">
        <v>6</v>
      </c>
      <c r="G773" s="1">
        <f>IFERROR(Table3[[#This Row],[Fiberglass (F)]]/Table3[[#This Row],[Total Poles]],"")</f>
        <v>1.0309278350515464E-2</v>
      </c>
      <c r="I773" s="1">
        <f>IFERROR(Table3[[#This Row],[Steel (S)]]/Table3[[#This Row],[Total Poles]],"")</f>
        <v>0</v>
      </c>
      <c r="J773">
        <v>576</v>
      </c>
      <c r="K773" s="1">
        <f>IFERROR(Table3[[#This Row],[Wood (W)]]/Table3[[#This Row],[Total Poles]],"")</f>
        <v>0.98969072164948457</v>
      </c>
      <c r="L773">
        <v>582</v>
      </c>
    </row>
    <row r="774" spans="1:12" x14ac:dyDescent="0.25">
      <c r="A774" t="s">
        <v>947</v>
      </c>
      <c r="C774" s="1">
        <f>IFERROR((Table3[[#This Row],[Concrete (C)]]/Table3[[#This Row],[Total Poles]]),"")</f>
        <v>0</v>
      </c>
      <c r="E774" s="1">
        <f>IFERROR(Table3[[#This Row],[Ductile Iron (D)]]/Table3[[#This Row],[Total Poles]],"")</f>
        <v>0</v>
      </c>
      <c r="G774" s="1">
        <f>IFERROR(Table3[[#This Row],[Fiberglass (F)]]/Table3[[#This Row],[Total Poles]],"")</f>
        <v>0</v>
      </c>
      <c r="I774" s="1">
        <f>IFERROR(Table3[[#This Row],[Steel (S)]]/Table3[[#This Row],[Total Poles]],"")</f>
        <v>0</v>
      </c>
      <c r="J774">
        <v>1293</v>
      </c>
      <c r="K774" s="1">
        <f>IFERROR(Table3[[#This Row],[Wood (W)]]/Table3[[#This Row],[Total Poles]],"")</f>
        <v>1</v>
      </c>
      <c r="L774">
        <v>1293</v>
      </c>
    </row>
    <row r="775" spans="1:12" x14ac:dyDescent="0.25">
      <c r="A775" t="s">
        <v>228</v>
      </c>
      <c r="B775">
        <v>2</v>
      </c>
      <c r="C775" s="1">
        <f>IFERROR((Table3[[#This Row],[Concrete (C)]]/Table3[[#This Row],[Total Poles]]),"")</f>
        <v>5.0632911392405064E-3</v>
      </c>
      <c r="E775" s="1">
        <f>IFERROR(Table3[[#This Row],[Ductile Iron (D)]]/Table3[[#This Row],[Total Poles]],"")</f>
        <v>0</v>
      </c>
      <c r="F775">
        <v>4</v>
      </c>
      <c r="G775" s="1">
        <f>IFERROR(Table3[[#This Row],[Fiberglass (F)]]/Table3[[#This Row],[Total Poles]],"")</f>
        <v>1.0126582278481013E-2</v>
      </c>
      <c r="I775" s="1">
        <f>IFERROR(Table3[[#This Row],[Steel (S)]]/Table3[[#This Row],[Total Poles]],"")</f>
        <v>0</v>
      </c>
      <c r="J775">
        <v>389</v>
      </c>
      <c r="K775" s="1">
        <f>IFERROR(Table3[[#This Row],[Wood (W)]]/Table3[[#This Row],[Total Poles]],"")</f>
        <v>0.98481012658227851</v>
      </c>
      <c r="L775">
        <v>395</v>
      </c>
    </row>
    <row r="776" spans="1:12" x14ac:dyDescent="0.25">
      <c r="A776" t="s">
        <v>229</v>
      </c>
      <c r="B776">
        <v>1</v>
      </c>
      <c r="C776" s="1">
        <f>IFERROR((Table3[[#This Row],[Concrete (C)]]/Table3[[#This Row],[Total Poles]]),"")</f>
        <v>8.1699346405228761E-4</v>
      </c>
      <c r="E776" s="1">
        <f>IFERROR(Table3[[#This Row],[Ductile Iron (D)]]/Table3[[#This Row],[Total Poles]],"")</f>
        <v>0</v>
      </c>
      <c r="F776">
        <v>12</v>
      </c>
      <c r="G776" s="1">
        <f>IFERROR(Table3[[#This Row],[Fiberglass (F)]]/Table3[[#This Row],[Total Poles]],"")</f>
        <v>9.8039215686274508E-3</v>
      </c>
      <c r="I776" s="1">
        <f>IFERROR(Table3[[#This Row],[Steel (S)]]/Table3[[#This Row],[Total Poles]],"")</f>
        <v>0</v>
      </c>
      <c r="J776">
        <v>1211</v>
      </c>
      <c r="K776" s="1">
        <f>IFERROR(Table3[[#This Row],[Wood (W)]]/Table3[[#This Row],[Total Poles]],"")</f>
        <v>0.9893790849673203</v>
      </c>
      <c r="L776">
        <v>1224</v>
      </c>
    </row>
    <row r="777" spans="1:12" x14ac:dyDescent="0.25">
      <c r="A777" t="s">
        <v>230</v>
      </c>
      <c r="C777" s="1">
        <f>IFERROR((Table3[[#This Row],[Concrete (C)]]/Table3[[#This Row],[Total Poles]]),"")</f>
        <v>0</v>
      </c>
      <c r="E777" s="1">
        <f>IFERROR(Table3[[#This Row],[Ductile Iron (D)]]/Table3[[#This Row],[Total Poles]],"")</f>
        <v>0</v>
      </c>
      <c r="F777">
        <v>2</v>
      </c>
      <c r="G777" s="1">
        <f>IFERROR(Table3[[#This Row],[Fiberglass (F)]]/Table3[[#This Row],[Total Poles]],"")</f>
        <v>4.9627791563275434E-3</v>
      </c>
      <c r="H777">
        <v>1</v>
      </c>
      <c r="I777" s="1">
        <f>IFERROR(Table3[[#This Row],[Steel (S)]]/Table3[[#This Row],[Total Poles]],"")</f>
        <v>2.4813895781637717E-3</v>
      </c>
      <c r="J777">
        <v>400</v>
      </c>
      <c r="K777" s="1">
        <f>IFERROR(Table3[[#This Row],[Wood (W)]]/Table3[[#This Row],[Total Poles]],"")</f>
        <v>0.99255583126550873</v>
      </c>
      <c r="L777">
        <v>403</v>
      </c>
    </row>
    <row r="778" spans="1:12" x14ac:dyDescent="0.25">
      <c r="A778" t="s">
        <v>948</v>
      </c>
      <c r="C778" s="1">
        <f>IFERROR((Table3[[#This Row],[Concrete (C)]]/Table3[[#This Row],[Total Poles]]),"")</f>
        <v>0</v>
      </c>
      <c r="E778" s="1">
        <f>IFERROR(Table3[[#This Row],[Ductile Iron (D)]]/Table3[[#This Row],[Total Poles]],"")</f>
        <v>0</v>
      </c>
      <c r="G778" s="1">
        <f>IFERROR(Table3[[#This Row],[Fiberglass (F)]]/Table3[[#This Row],[Total Poles]],"")</f>
        <v>0</v>
      </c>
      <c r="I778" s="1">
        <f>IFERROR(Table3[[#This Row],[Steel (S)]]/Table3[[#This Row],[Total Poles]],"")</f>
        <v>0</v>
      </c>
      <c r="J778">
        <v>297</v>
      </c>
      <c r="K778" s="1">
        <f>IFERROR(Table3[[#This Row],[Wood (W)]]/Table3[[#This Row],[Total Poles]],"")</f>
        <v>1</v>
      </c>
      <c r="L778">
        <v>297</v>
      </c>
    </row>
    <row r="779" spans="1:12" x14ac:dyDescent="0.25">
      <c r="A779" t="s">
        <v>949</v>
      </c>
      <c r="C779" s="1">
        <f>IFERROR((Table3[[#This Row],[Concrete (C)]]/Table3[[#This Row],[Total Poles]]),"")</f>
        <v>0</v>
      </c>
      <c r="E779" s="1">
        <f>IFERROR(Table3[[#This Row],[Ductile Iron (D)]]/Table3[[#This Row],[Total Poles]],"")</f>
        <v>0</v>
      </c>
      <c r="G779" s="1">
        <f>IFERROR(Table3[[#This Row],[Fiberglass (F)]]/Table3[[#This Row],[Total Poles]],"")</f>
        <v>0</v>
      </c>
      <c r="I779" s="1">
        <f>IFERROR(Table3[[#This Row],[Steel (S)]]/Table3[[#This Row],[Total Poles]],"")</f>
        <v>0</v>
      </c>
      <c r="J779">
        <v>452</v>
      </c>
      <c r="K779" s="1">
        <f>IFERROR(Table3[[#This Row],[Wood (W)]]/Table3[[#This Row],[Total Poles]],"")</f>
        <v>1</v>
      </c>
      <c r="L779">
        <v>452</v>
      </c>
    </row>
    <row r="780" spans="1:12" x14ac:dyDescent="0.25">
      <c r="A780" t="s">
        <v>950</v>
      </c>
      <c r="C780" s="1">
        <f>IFERROR((Table3[[#This Row],[Concrete (C)]]/Table3[[#This Row],[Total Poles]]),"")</f>
        <v>0</v>
      </c>
      <c r="E780" s="1">
        <f>IFERROR(Table3[[#This Row],[Ductile Iron (D)]]/Table3[[#This Row],[Total Poles]],"")</f>
        <v>0</v>
      </c>
      <c r="F780">
        <v>2</v>
      </c>
      <c r="G780" s="1">
        <f>IFERROR(Table3[[#This Row],[Fiberglass (F)]]/Table3[[#This Row],[Total Poles]],"")</f>
        <v>4.3196544276457886E-3</v>
      </c>
      <c r="I780" s="1">
        <f>IFERROR(Table3[[#This Row],[Steel (S)]]/Table3[[#This Row],[Total Poles]],"")</f>
        <v>0</v>
      </c>
      <c r="J780">
        <v>461</v>
      </c>
      <c r="K780" s="1">
        <f>IFERROR(Table3[[#This Row],[Wood (W)]]/Table3[[#This Row],[Total Poles]],"")</f>
        <v>0.99568034557235419</v>
      </c>
      <c r="L780">
        <v>463</v>
      </c>
    </row>
    <row r="781" spans="1:12" x14ac:dyDescent="0.25">
      <c r="A781" t="s">
        <v>231</v>
      </c>
      <c r="B781">
        <v>1</v>
      </c>
      <c r="C781" s="1">
        <f>IFERROR((Table3[[#This Row],[Concrete (C)]]/Table3[[#This Row],[Total Poles]]),"")</f>
        <v>6.0496067755595891E-4</v>
      </c>
      <c r="E781" s="1">
        <f>IFERROR(Table3[[#This Row],[Ductile Iron (D)]]/Table3[[#This Row],[Total Poles]],"")</f>
        <v>0</v>
      </c>
      <c r="F781">
        <v>26</v>
      </c>
      <c r="G781" s="1">
        <f>IFERROR(Table3[[#This Row],[Fiberglass (F)]]/Table3[[#This Row],[Total Poles]],"")</f>
        <v>1.572897761645493E-2</v>
      </c>
      <c r="I781" s="1">
        <f>IFERROR(Table3[[#This Row],[Steel (S)]]/Table3[[#This Row],[Total Poles]],"")</f>
        <v>0</v>
      </c>
      <c r="J781">
        <v>1626</v>
      </c>
      <c r="K781" s="1">
        <f>IFERROR(Table3[[#This Row],[Wood (W)]]/Table3[[#This Row],[Total Poles]],"")</f>
        <v>0.98366606170598914</v>
      </c>
      <c r="L781">
        <v>1653</v>
      </c>
    </row>
    <row r="782" spans="1:12" x14ac:dyDescent="0.25">
      <c r="A782" t="s">
        <v>951</v>
      </c>
      <c r="C782" s="1">
        <f>IFERROR((Table3[[#This Row],[Concrete (C)]]/Table3[[#This Row],[Total Poles]]),"")</f>
        <v>0</v>
      </c>
      <c r="E782" s="1">
        <f>IFERROR(Table3[[#This Row],[Ductile Iron (D)]]/Table3[[#This Row],[Total Poles]],"")</f>
        <v>0</v>
      </c>
      <c r="F782">
        <v>2</v>
      </c>
      <c r="G782" s="1">
        <f>IFERROR(Table3[[#This Row],[Fiberglass (F)]]/Table3[[#This Row],[Total Poles]],"")</f>
        <v>4.1580041580041582E-3</v>
      </c>
      <c r="I782" s="1">
        <f>IFERROR(Table3[[#This Row],[Steel (S)]]/Table3[[#This Row],[Total Poles]],"")</f>
        <v>0</v>
      </c>
      <c r="J782">
        <v>479</v>
      </c>
      <c r="K782" s="1">
        <f>IFERROR(Table3[[#This Row],[Wood (W)]]/Table3[[#This Row],[Total Poles]],"")</f>
        <v>0.99584199584199584</v>
      </c>
      <c r="L782">
        <v>481</v>
      </c>
    </row>
    <row r="783" spans="1:12" x14ac:dyDescent="0.25">
      <c r="A783" t="s">
        <v>232</v>
      </c>
      <c r="C783" s="1">
        <f>IFERROR((Table3[[#This Row],[Concrete (C)]]/Table3[[#This Row],[Total Poles]]),"")</f>
        <v>0</v>
      </c>
      <c r="E783" s="1">
        <f>IFERROR(Table3[[#This Row],[Ductile Iron (D)]]/Table3[[#This Row],[Total Poles]],"")</f>
        <v>0</v>
      </c>
      <c r="F783">
        <v>44</v>
      </c>
      <c r="G783" s="1">
        <f>IFERROR(Table3[[#This Row],[Fiberglass (F)]]/Table3[[#This Row],[Total Poles]],"")</f>
        <v>2.8405422853453842E-2</v>
      </c>
      <c r="I783" s="1">
        <f>IFERROR(Table3[[#This Row],[Steel (S)]]/Table3[[#This Row],[Total Poles]],"")</f>
        <v>0</v>
      </c>
      <c r="J783">
        <v>1505</v>
      </c>
      <c r="K783" s="1">
        <f>IFERROR(Table3[[#This Row],[Wood (W)]]/Table3[[#This Row],[Total Poles]],"")</f>
        <v>0.97159457714654618</v>
      </c>
      <c r="L783">
        <v>1549</v>
      </c>
    </row>
    <row r="784" spans="1:12" x14ac:dyDescent="0.25">
      <c r="A784" t="s">
        <v>952</v>
      </c>
      <c r="C784" s="1">
        <f>IFERROR((Table3[[#This Row],[Concrete (C)]]/Table3[[#This Row],[Total Poles]]),"")</f>
        <v>0</v>
      </c>
      <c r="D784">
        <v>1</v>
      </c>
      <c r="E784" s="1">
        <f>IFERROR(Table3[[#This Row],[Ductile Iron (D)]]/Table3[[#This Row],[Total Poles]],"")</f>
        <v>3.3003300330033004E-3</v>
      </c>
      <c r="F784">
        <v>5</v>
      </c>
      <c r="G784" s="1">
        <f>IFERROR(Table3[[#This Row],[Fiberglass (F)]]/Table3[[#This Row],[Total Poles]],"")</f>
        <v>1.65016501650165E-2</v>
      </c>
      <c r="I784" s="1">
        <f>IFERROR(Table3[[#This Row],[Steel (S)]]/Table3[[#This Row],[Total Poles]],"")</f>
        <v>0</v>
      </c>
      <c r="J784">
        <v>297</v>
      </c>
      <c r="K784" s="1">
        <f>IFERROR(Table3[[#This Row],[Wood (W)]]/Table3[[#This Row],[Total Poles]],"")</f>
        <v>0.98019801980198018</v>
      </c>
      <c r="L784">
        <v>303</v>
      </c>
    </row>
    <row r="785" spans="1:12" x14ac:dyDescent="0.25">
      <c r="A785" t="s">
        <v>953</v>
      </c>
      <c r="C785" s="1">
        <f>IFERROR((Table3[[#This Row],[Concrete (C)]]/Table3[[#This Row],[Total Poles]]),"")</f>
        <v>0</v>
      </c>
      <c r="E785" s="1">
        <f>IFERROR(Table3[[#This Row],[Ductile Iron (D)]]/Table3[[#This Row],[Total Poles]],"")</f>
        <v>0</v>
      </c>
      <c r="G785" s="1">
        <f>IFERROR(Table3[[#This Row],[Fiberglass (F)]]/Table3[[#This Row],[Total Poles]],"")</f>
        <v>0</v>
      </c>
      <c r="I785" s="1">
        <f>IFERROR(Table3[[#This Row],[Steel (S)]]/Table3[[#This Row],[Total Poles]],"")</f>
        <v>0</v>
      </c>
      <c r="J785">
        <v>847</v>
      </c>
      <c r="K785" s="1">
        <f>IFERROR(Table3[[#This Row],[Wood (W)]]/Table3[[#This Row],[Total Poles]],"")</f>
        <v>1</v>
      </c>
      <c r="L785">
        <v>847</v>
      </c>
    </row>
    <row r="786" spans="1:12" x14ac:dyDescent="0.25">
      <c r="A786" t="s">
        <v>954</v>
      </c>
      <c r="C786" s="1">
        <f>IFERROR((Table3[[#This Row],[Concrete (C)]]/Table3[[#This Row],[Total Poles]]),"")</f>
        <v>0</v>
      </c>
      <c r="D786">
        <v>1</v>
      </c>
      <c r="E786" s="1">
        <f>IFERROR(Table3[[#This Row],[Ductile Iron (D)]]/Table3[[#This Row],[Total Poles]],"")</f>
        <v>1.5748031496062992E-3</v>
      </c>
      <c r="F786">
        <v>21</v>
      </c>
      <c r="G786" s="1">
        <f>IFERROR(Table3[[#This Row],[Fiberglass (F)]]/Table3[[#This Row],[Total Poles]],"")</f>
        <v>3.3070866141732283E-2</v>
      </c>
      <c r="H786">
        <v>2</v>
      </c>
      <c r="I786" s="1">
        <f>IFERROR(Table3[[#This Row],[Steel (S)]]/Table3[[#This Row],[Total Poles]],"")</f>
        <v>3.1496062992125984E-3</v>
      </c>
      <c r="J786">
        <v>611</v>
      </c>
      <c r="K786" s="1">
        <f>IFERROR(Table3[[#This Row],[Wood (W)]]/Table3[[#This Row],[Total Poles]],"")</f>
        <v>0.96220472440944882</v>
      </c>
      <c r="L786">
        <v>635</v>
      </c>
    </row>
    <row r="787" spans="1:12" x14ac:dyDescent="0.25">
      <c r="A787" t="s">
        <v>955</v>
      </c>
      <c r="C787" s="1">
        <f>IFERROR((Table3[[#This Row],[Concrete (C)]]/Table3[[#This Row],[Total Poles]]),"")</f>
        <v>0</v>
      </c>
      <c r="E787" s="1">
        <f>IFERROR(Table3[[#This Row],[Ductile Iron (D)]]/Table3[[#This Row],[Total Poles]],"")</f>
        <v>0</v>
      </c>
      <c r="F787">
        <v>2</v>
      </c>
      <c r="G787" s="1">
        <f>IFERROR(Table3[[#This Row],[Fiberglass (F)]]/Table3[[#This Row],[Total Poles]],"")</f>
        <v>5.263157894736842E-3</v>
      </c>
      <c r="I787" s="1">
        <f>IFERROR(Table3[[#This Row],[Steel (S)]]/Table3[[#This Row],[Total Poles]],"")</f>
        <v>0</v>
      </c>
      <c r="J787">
        <v>378</v>
      </c>
      <c r="K787" s="1">
        <f>IFERROR(Table3[[#This Row],[Wood (W)]]/Table3[[#This Row],[Total Poles]],"")</f>
        <v>0.99473684210526314</v>
      </c>
      <c r="L787">
        <v>380</v>
      </c>
    </row>
    <row r="788" spans="1:12" x14ac:dyDescent="0.25">
      <c r="A788" t="s">
        <v>956</v>
      </c>
      <c r="C788" s="1">
        <f>IFERROR((Table3[[#This Row],[Concrete (C)]]/Table3[[#This Row],[Total Poles]]),"")</f>
        <v>0</v>
      </c>
      <c r="E788" s="1">
        <f>IFERROR(Table3[[#This Row],[Ductile Iron (D)]]/Table3[[#This Row],[Total Poles]],"")</f>
        <v>0</v>
      </c>
      <c r="F788">
        <v>1</v>
      </c>
      <c r="G788" s="1">
        <f>IFERROR(Table3[[#This Row],[Fiberglass (F)]]/Table3[[#This Row],[Total Poles]],"")</f>
        <v>1.8214936247723133E-3</v>
      </c>
      <c r="I788" s="1">
        <f>IFERROR(Table3[[#This Row],[Steel (S)]]/Table3[[#This Row],[Total Poles]],"")</f>
        <v>0</v>
      </c>
      <c r="J788">
        <v>548</v>
      </c>
      <c r="K788" s="1">
        <f>IFERROR(Table3[[#This Row],[Wood (W)]]/Table3[[#This Row],[Total Poles]],"")</f>
        <v>0.99817850637522765</v>
      </c>
      <c r="L788">
        <v>549</v>
      </c>
    </row>
    <row r="789" spans="1:12" x14ac:dyDescent="0.25">
      <c r="A789" t="s">
        <v>233</v>
      </c>
      <c r="C789" s="1">
        <f>IFERROR((Table3[[#This Row],[Concrete (C)]]/Table3[[#This Row],[Total Poles]]),"")</f>
        <v>0</v>
      </c>
      <c r="E789" s="1">
        <f>IFERROR(Table3[[#This Row],[Ductile Iron (D)]]/Table3[[#This Row],[Total Poles]],"")</f>
        <v>0</v>
      </c>
      <c r="F789">
        <v>4</v>
      </c>
      <c r="G789" s="1">
        <f>IFERROR(Table3[[#This Row],[Fiberglass (F)]]/Table3[[#This Row],[Total Poles]],"")</f>
        <v>3.4662045060658577E-3</v>
      </c>
      <c r="H789">
        <v>1</v>
      </c>
      <c r="I789" s="1">
        <f>IFERROR(Table3[[#This Row],[Steel (S)]]/Table3[[#This Row],[Total Poles]],"")</f>
        <v>8.6655112651646442E-4</v>
      </c>
      <c r="J789">
        <v>1149</v>
      </c>
      <c r="K789" s="1">
        <f>IFERROR(Table3[[#This Row],[Wood (W)]]/Table3[[#This Row],[Total Poles]],"")</f>
        <v>0.99566724436741771</v>
      </c>
      <c r="L789">
        <v>1154</v>
      </c>
    </row>
    <row r="790" spans="1:12" x14ac:dyDescent="0.25">
      <c r="A790" t="s">
        <v>957</v>
      </c>
      <c r="C790" s="1">
        <f>IFERROR((Table3[[#This Row],[Concrete (C)]]/Table3[[#This Row],[Total Poles]]),"")</f>
        <v>0</v>
      </c>
      <c r="D790">
        <v>1</v>
      </c>
      <c r="E790" s="1">
        <f>IFERROR(Table3[[#This Row],[Ductile Iron (D)]]/Table3[[#This Row],[Total Poles]],"")</f>
        <v>1.364256480218281E-3</v>
      </c>
      <c r="F790">
        <v>4</v>
      </c>
      <c r="G790" s="1">
        <f>IFERROR(Table3[[#This Row],[Fiberglass (F)]]/Table3[[#This Row],[Total Poles]],"")</f>
        <v>5.4570259208731242E-3</v>
      </c>
      <c r="I790" s="1">
        <f>IFERROR(Table3[[#This Row],[Steel (S)]]/Table3[[#This Row],[Total Poles]],"")</f>
        <v>0</v>
      </c>
      <c r="J790">
        <v>728</v>
      </c>
      <c r="K790" s="1">
        <f>IFERROR(Table3[[#This Row],[Wood (W)]]/Table3[[#This Row],[Total Poles]],"")</f>
        <v>0.99317871759890863</v>
      </c>
      <c r="L790">
        <v>733</v>
      </c>
    </row>
    <row r="791" spans="1:12" x14ac:dyDescent="0.25">
      <c r="A791" t="s">
        <v>958</v>
      </c>
      <c r="C791" s="1">
        <f>IFERROR((Table3[[#This Row],[Concrete (C)]]/Table3[[#This Row],[Total Poles]]),"")</f>
        <v>0</v>
      </c>
      <c r="D791">
        <v>2</v>
      </c>
      <c r="E791" s="1">
        <f>IFERROR(Table3[[#This Row],[Ductile Iron (D)]]/Table3[[#This Row],[Total Poles]],"")</f>
        <v>2.4360535931790498E-3</v>
      </c>
      <c r="F791">
        <v>14</v>
      </c>
      <c r="G791" s="1">
        <f>IFERROR(Table3[[#This Row],[Fiberglass (F)]]/Table3[[#This Row],[Total Poles]],"")</f>
        <v>1.705237515225335E-2</v>
      </c>
      <c r="H791">
        <v>1</v>
      </c>
      <c r="I791" s="1">
        <f>IFERROR(Table3[[#This Row],[Steel (S)]]/Table3[[#This Row],[Total Poles]],"")</f>
        <v>1.2180267965895249E-3</v>
      </c>
      <c r="J791">
        <v>804</v>
      </c>
      <c r="K791" s="1">
        <f>IFERROR(Table3[[#This Row],[Wood (W)]]/Table3[[#This Row],[Total Poles]],"")</f>
        <v>0.97929354445797812</v>
      </c>
      <c r="L791">
        <v>821</v>
      </c>
    </row>
    <row r="792" spans="1:12" x14ac:dyDescent="0.25">
      <c r="A792" t="s">
        <v>959</v>
      </c>
      <c r="C792" s="1">
        <f>IFERROR((Table3[[#This Row],[Concrete (C)]]/Table3[[#This Row],[Total Poles]]),"")</f>
        <v>0</v>
      </c>
      <c r="E792" s="1">
        <f>IFERROR(Table3[[#This Row],[Ductile Iron (D)]]/Table3[[#This Row],[Total Poles]],"")</f>
        <v>0</v>
      </c>
      <c r="F792">
        <v>20</v>
      </c>
      <c r="G792" s="1">
        <f>IFERROR(Table3[[#This Row],[Fiberglass (F)]]/Table3[[#This Row],[Total Poles]],"")</f>
        <v>3.484320557491289E-2</v>
      </c>
      <c r="I792" s="1">
        <f>IFERROR(Table3[[#This Row],[Steel (S)]]/Table3[[#This Row],[Total Poles]],"")</f>
        <v>0</v>
      </c>
      <c r="J792">
        <v>554</v>
      </c>
      <c r="K792" s="1">
        <f>IFERROR(Table3[[#This Row],[Wood (W)]]/Table3[[#This Row],[Total Poles]],"")</f>
        <v>0.96515679442508706</v>
      </c>
      <c r="L792">
        <v>574</v>
      </c>
    </row>
    <row r="793" spans="1:12" x14ac:dyDescent="0.25">
      <c r="A793" t="s">
        <v>960</v>
      </c>
      <c r="C793" s="1">
        <f>IFERROR((Table3[[#This Row],[Concrete (C)]]/Table3[[#This Row],[Total Poles]]),"")</f>
        <v>0</v>
      </c>
      <c r="D793">
        <v>2</v>
      </c>
      <c r="E793" s="1">
        <f>IFERROR(Table3[[#This Row],[Ductile Iron (D)]]/Table3[[#This Row],[Total Poles]],"")</f>
        <v>6.2893081761006293E-3</v>
      </c>
      <c r="G793" s="1">
        <f>IFERROR(Table3[[#This Row],[Fiberglass (F)]]/Table3[[#This Row],[Total Poles]],"")</f>
        <v>0</v>
      </c>
      <c r="I793" s="1">
        <f>IFERROR(Table3[[#This Row],[Steel (S)]]/Table3[[#This Row],[Total Poles]],"")</f>
        <v>0</v>
      </c>
      <c r="J793">
        <v>316</v>
      </c>
      <c r="K793" s="1">
        <f>IFERROR(Table3[[#This Row],[Wood (W)]]/Table3[[#This Row],[Total Poles]],"")</f>
        <v>0.99371069182389937</v>
      </c>
      <c r="L793">
        <v>318</v>
      </c>
    </row>
    <row r="794" spans="1:12" x14ac:dyDescent="0.25">
      <c r="A794" t="s">
        <v>234</v>
      </c>
      <c r="C794" s="1">
        <f>IFERROR((Table3[[#This Row],[Concrete (C)]]/Table3[[#This Row],[Total Poles]]),"")</f>
        <v>0</v>
      </c>
      <c r="D794">
        <v>4</v>
      </c>
      <c r="E794" s="1">
        <f>IFERROR(Table3[[#This Row],[Ductile Iron (D)]]/Table3[[#This Row],[Total Poles]],"")</f>
        <v>7.8585461689587421E-3</v>
      </c>
      <c r="F794">
        <v>15</v>
      </c>
      <c r="G794" s="1">
        <f>IFERROR(Table3[[#This Row],[Fiberglass (F)]]/Table3[[#This Row],[Total Poles]],"")</f>
        <v>2.9469548133595286E-2</v>
      </c>
      <c r="I794" s="1">
        <f>IFERROR(Table3[[#This Row],[Steel (S)]]/Table3[[#This Row],[Total Poles]],"")</f>
        <v>0</v>
      </c>
      <c r="J794">
        <v>490</v>
      </c>
      <c r="K794" s="1">
        <f>IFERROR(Table3[[#This Row],[Wood (W)]]/Table3[[#This Row],[Total Poles]],"")</f>
        <v>0.96267190569744598</v>
      </c>
      <c r="L794">
        <v>509</v>
      </c>
    </row>
    <row r="795" spans="1:12" x14ac:dyDescent="0.25">
      <c r="A795" t="s">
        <v>235</v>
      </c>
      <c r="B795">
        <v>37</v>
      </c>
      <c r="C795" s="1">
        <f>IFERROR((Table3[[#This Row],[Concrete (C)]]/Table3[[#This Row],[Total Poles]]),"")</f>
        <v>4.307334109429569E-2</v>
      </c>
      <c r="D795">
        <v>1</v>
      </c>
      <c r="E795" s="1">
        <f>IFERROR(Table3[[#This Row],[Ductile Iron (D)]]/Table3[[#This Row],[Total Poles]],"")</f>
        <v>1.1641443538998836E-3</v>
      </c>
      <c r="G795" s="1">
        <f>IFERROR(Table3[[#This Row],[Fiberglass (F)]]/Table3[[#This Row],[Total Poles]],"")</f>
        <v>0</v>
      </c>
      <c r="H795">
        <v>132</v>
      </c>
      <c r="I795" s="1">
        <f>IFERROR(Table3[[#This Row],[Steel (S)]]/Table3[[#This Row],[Total Poles]],"")</f>
        <v>0.15366705471478465</v>
      </c>
      <c r="J795">
        <v>689</v>
      </c>
      <c r="K795" s="1">
        <f>IFERROR(Table3[[#This Row],[Wood (W)]]/Table3[[#This Row],[Total Poles]],"")</f>
        <v>0.8020954598370198</v>
      </c>
      <c r="L795">
        <v>859</v>
      </c>
    </row>
    <row r="796" spans="1:12" x14ac:dyDescent="0.25">
      <c r="A796" t="s">
        <v>236</v>
      </c>
      <c r="C796" s="1">
        <f>IFERROR((Table3[[#This Row],[Concrete (C)]]/Table3[[#This Row],[Total Poles]]),"")</f>
        <v>0</v>
      </c>
      <c r="E796" s="1">
        <f>IFERROR(Table3[[#This Row],[Ductile Iron (D)]]/Table3[[#This Row],[Total Poles]],"")</f>
        <v>0</v>
      </c>
      <c r="F796">
        <v>1</v>
      </c>
      <c r="G796" s="1">
        <f>IFERROR(Table3[[#This Row],[Fiberglass (F)]]/Table3[[#This Row],[Total Poles]],"")</f>
        <v>1.8315018315018315E-3</v>
      </c>
      <c r="H796">
        <v>36</v>
      </c>
      <c r="I796" s="1">
        <f>IFERROR(Table3[[#This Row],[Steel (S)]]/Table3[[#This Row],[Total Poles]],"")</f>
        <v>6.5934065934065936E-2</v>
      </c>
      <c r="J796">
        <v>509</v>
      </c>
      <c r="K796" s="1">
        <f>IFERROR(Table3[[#This Row],[Wood (W)]]/Table3[[#This Row],[Total Poles]],"")</f>
        <v>0.93223443223443225</v>
      </c>
      <c r="L796">
        <v>546</v>
      </c>
    </row>
    <row r="797" spans="1:12" x14ac:dyDescent="0.25">
      <c r="A797" t="s">
        <v>237</v>
      </c>
      <c r="C797" s="1">
        <f>IFERROR((Table3[[#This Row],[Concrete (C)]]/Table3[[#This Row],[Total Poles]]),"")</f>
        <v>0</v>
      </c>
      <c r="E797" s="1">
        <f>IFERROR(Table3[[#This Row],[Ductile Iron (D)]]/Table3[[#This Row],[Total Poles]],"")</f>
        <v>0</v>
      </c>
      <c r="G797" s="1">
        <f>IFERROR(Table3[[#This Row],[Fiberglass (F)]]/Table3[[#This Row],[Total Poles]],"")</f>
        <v>0</v>
      </c>
      <c r="I797" s="1">
        <f>IFERROR(Table3[[#This Row],[Steel (S)]]/Table3[[#This Row],[Total Poles]],"")</f>
        <v>0</v>
      </c>
      <c r="J797">
        <v>374</v>
      </c>
      <c r="K797" s="1">
        <f>IFERROR(Table3[[#This Row],[Wood (W)]]/Table3[[#This Row],[Total Poles]],"")</f>
        <v>1</v>
      </c>
      <c r="L797">
        <v>374</v>
      </c>
    </row>
    <row r="798" spans="1:12" x14ac:dyDescent="0.25">
      <c r="A798" t="s">
        <v>238</v>
      </c>
      <c r="C798" s="1">
        <f>IFERROR((Table3[[#This Row],[Concrete (C)]]/Table3[[#This Row],[Total Poles]]),"")</f>
        <v>0</v>
      </c>
      <c r="E798" s="1">
        <f>IFERROR(Table3[[#This Row],[Ductile Iron (D)]]/Table3[[#This Row],[Total Poles]],"")</f>
        <v>0</v>
      </c>
      <c r="F798">
        <v>1</v>
      </c>
      <c r="G798" s="1">
        <f>IFERROR(Table3[[#This Row],[Fiberglass (F)]]/Table3[[#This Row],[Total Poles]],"")</f>
        <v>3.3444816053511705E-3</v>
      </c>
      <c r="I798" s="1">
        <f>IFERROR(Table3[[#This Row],[Steel (S)]]/Table3[[#This Row],[Total Poles]],"")</f>
        <v>0</v>
      </c>
      <c r="J798">
        <v>298</v>
      </c>
      <c r="K798" s="1">
        <f>IFERROR(Table3[[#This Row],[Wood (W)]]/Table3[[#This Row],[Total Poles]],"")</f>
        <v>0.99665551839464883</v>
      </c>
      <c r="L798">
        <v>299</v>
      </c>
    </row>
    <row r="799" spans="1:12" x14ac:dyDescent="0.25">
      <c r="A799" t="s">
        <v>239</v>
      </c>
      <c r="B799">
        <v>2</v>
      </c>
      <c r="C799" s="1">
        <f>IFERROR((Table3[[#This Row],[Concrete (C)]]/Table3[[#This Row],[Total Poles]]),"")</f>
        <v>8.5836909871244635E-3</v>
      </c>
      <c r="E799" s="1">
        <f>IFERROR(Table3[[#This Row],[Ductile Iron (D)]]/Table3[[#This Row],[Total Poles]],"")</f>
        <v>0</v>
      </c>
      <c r="F799">
        <v>3</v>
      </c>
      <c r="G799" s="1">
        <f>IFERROR(Table3[[#This Row],[Fiberglass (F)]]/Table3[[#This Row],[Total Poles]],"")</f>
        <v>1.2875536480686695E-2</v>
      </c>
      <c r="I799" s="1">
        <f>IFERROR(Table3[[#This Row],[Steel (S)]]/Table3[[#This Row],[Total Poles]],"")</f>
        <v>0</v>
      </c>
      <c r="J799">
        <v>228</v>
      </c>
      <c r="K799" s="1">
        <f>IFERROR(Table3[[#This Row],[Wood (W)]]/Table3[[#This Row],[Total Poles]],"")</f>
        <v>0.97854077253218885</v>
      </c>
      <c r="L799">
        <v>233</v>
      </c>
    </row>
    <row r="800" spans="1:12" x14ac:dyDescent="0.25">
      <c r="A800" t="s">
        <v>240</v>
      </c>
      <c r="B800">
        <v>6</v>
      </c>
      <c r="C800" s="1">
        <f>IFERROR((Table3[[#This Row],[Concrete (C)]]/Table3[[#This Row],[Total Poles]]),"")</f>
        <v>6.9848661233993014E-3</v>
      </c>
      <c r="E800" s="1">
        <f>IFERROR(Table3[[#This Row],[Ductile Iron (D)]]/Table3[[#This Row],[Total Poles]],"")</f>
        <v>0</v>
      </c>
      <c r="F800">
        <v>24</v>
      </c>
      <c r="G800" s="1">
        <f>IFERROR(Table3[[#This Row],[Fiberglass (F)]]/Table3[[#This Row],[Total Poles]],"")</f>
        <v>2.7939464493597205E-2</v>
      </c>
      <c r="I800" s="1">
        <f>IFERROR(Table3[[#This Row],[Steel (S)]]/Table3[[#This Row],[Total Poles]],"")</f>
        <v>0</v>
      </c>
      <c r="J800">
        <v>829</v>
      </c>
      <c r="K800" s="1">
        <f>IFERROR(Table3[[#This Row],[Wood (W)]]/Table3[[#This Row],[Total Poles]],"")</f>
        <v>0.96507566938300349</v>
      </c>
      <c r="L800">
        <v>859</v>
      </c>
    </row>
    <row r="801" spans="1:12" x14ac:dyDescent="0.25">
      <c r="A801" t="s">
        <v>961</v>
      </c>
      <c r="C801" s="1">
        <f>IFERROR((Table3[[#This Row],[Concrete (C)]]/Table3[[#This Row],[Total Poles]]),"")</f>
        <v>0</v>
      </c>
      <c r="E801" s="1">
        <f>IFERROR(Table3[[#This Row],[Ductile Iron (D)]]/Table3[[#This Row],[Total Poles]],"")</f>
        <v>0</v>
      </c>
      <c r="G801" s="1">
        <f>IFERROR(Table3[[#This Row],[Fiberglass (F)]]/Table3[[#This Row],[Total Poles]],"")</f>
        <v>0</v>
      </c>
      <c r="I801" s="1">
        <f>IFERROR(Table3[[#This Row],[Steel (S)]]/Table3[[#This Row],[Total Poles]],"")</f>
        <v>0</v>
      </c>
      <c r="J801">
        <v>733</v>
      </c>
      <c r="K801" s="1">
        <f>IFERROR(Table3[[#This Row],[Wood (W)]]/Table3[[#This Row],[Total Poles]],"")</f>
        <v>1</v>
      </c>
      <c r="L801">
        <v>733</v>
      </c>
    </row>
    <row r="802" spans="1:12" x14ac:dyDescent="0.25">
      <c r="A802" t="s">
        <v>962</v>
      </c>
      <c r="C802" s="1">
        <f>IFERROR((Table3[[#This Row],[Concrete (C)]]/Table3[[#This Row],[Total Poles]]),"")</f>
        <v>0</v>
      </c>
      <c r="E802" s="1">
        <f>IFERROR(Table3[[#This Row],[Ductile Iron (D)]]/Table3[[#This Row],[Total Poles]],"")</f>
        <v>0</v>
      </c>
      <c r="G802" s="1">
        <f>IFERROR(Table3[[#This Row],[Fiberglass (F)]]/Table3[[#This Row],[Total Poles]],"")</f>
        <v>0</v>
      </c>
      <c r="I802" s="1">
        <f>IFERROR(Table3[[#This Row],[Steel (S)]]/Table3[[#This Row],[Total Poles]],"")</f>
        <v>0</v>
      </c>
      <c r="J802">
        <v>258</v>
      </c>
      <c r="K802" s="1">
        <f>IFERROR(Table3[[#This Row],[Wood (W)]]/Table3[[#This Row],[Total Poles]],"")</f>
        <v>1</v>
      </c>
      <c r="L802">
        <v>258</v>
      </c>
    </row>
    <row r="803" spans="1:12" x14ac:dyDescent="0.25">
      <c r="A803" t="s">
        <v>963</v>
      </c>
      <c r="C803" s="1">
        <f>IFERROR((Table3[[#This Row],[Concrete (C)]]/Table3[[#This Row],[Total Poles]]),"")</f>
        <v>0</v>
      </c>
      <c r="E803" s="1">
        <f>IFERROR(Table3[[#This Row],[Ductile Iron (D)]]/Table3[[#This Row],[Total Poles]],"")</f>
        <v>0</v>
      </c>
      <c r="G803" s="1">
        <f>IFERROR(Table3[[#This Row],[Fiberglass (F)]]/Table3[[#This Row],[Total Poles]],"")</f>
        <v>0</v>
      </c>
      <c r="I803" s="1">
        <f>IFERROR(Table3[[#This Row],[Steel (S)]]/Table3[[#This Row],[Total Poles]],"")</f>
        <v>0</v>
      </c>
      <c r="J803">
        <v>204</v>
      </c>
      <c r="K803" s="1">
        <f>IFERROR(Table3[[#This Row],[Wood (W)]]/Table3[[#This Row],[Total Poles]],"")</f>
        <v>1</v>
      </c>
      <c r="L803">
        <v>204</v>
      </c>
    </row>
    <row r="804" spans="1:12" x14ac:dyDescent="0.25">
      <c r="A804" t="s">
        <v>964</v>
      </c>
      <c r="C804" s="1">
        <f>IFERROR((Table3[[#This Row],[Concrete (C)]]/Table3[[#This Row],[Total Poles]]),"")</f>
        <v>0</v>
      </c>
      <c r="E804" s="1">
        <f>IFERROR(Table3[[#This Row],[Ductile Iron (D)]]/Table3[[#This Row],[Total Poles]],"")</f>
        <v>0</v>
      </c>
      <c r="F804">
        <v>3</v>
      </c>
      <c r="G804" s="1">
        <f>IFERROR(Table3[[#This Row],[Fiberglass (F)]]/Table3[[#This Row],[Total Poles]],"")</f>
        <v>2.7027027027027029E-2</v>
      </c>
      <c r="I804" s="1">
        <f>IFERROR(Table3[[#This Row],[Steel (S)]]/Table3[[#This Row],[Total Poles]],"")</f>
        <v>0</v>
      </c>
      <c r="J804">
        <v>108</v>
      </c>
      <c r="K804" s="1">
        <f>IFERROR(Table3[[#This Row],[Wood (W)]]/Table3[[#This Row],[Total Poles]],"")</f>
        <v>0.97297297297297303</v>
      </c>
      <c r="L804">
        <v>111</v>
      </c>
    </row>
    <row r="805" spans="1:12" x14ac:dyDescent="0.25">
      <c r="A805" t="s">
        <v>241</v>
      </c>
      <c r="C805" s="1">
        <f>IFERROR((Table3[[#This Row],[Concrete (C)]]/Table3[[#This Row],[Total Poles]]),"")</f>
        <v>0</v>
      </c>
      <c r="E805" s="1">
        <f>IFERROR(Table3[[#This Row],[Ductile Iron (D)]]/Table3[[#This Row],[Total Poles]],"")</f>
        <v>0</v>
      </c>
      <c r="F805">
        <v>1</v>
      </c>
      <c r="G805" s="1">
        <f>IFERROR(Table3[[#This Row],[Fiberglass (F)]]/Table3[[#This Row],[Total Poles]],"")</f>
        <v>2.3364485981308409E-3</v>
      </c>
      <c r="I805" s="1">
        <f>IFERROR(Table3[[#This Row],[Steel (S)]]/Table3[[#This Row],[Total Poles]],"")</f>
        <v>0</v>
      </c>
      <c r="J805">
        <v>427</v>
      </c>
      <c r="K805" s="1">
        <f>IFERROR(Table3[[#This Row],[Wood (W)]]/Table3[[#This Row],[Total Poles]],"")</f>
        <v>0.99766355140186913</v>
      </c>
      <c r="L805">
        <v>428</v>
      </c>
    </row>
    <row r="806" spans="1:12" x14ac:dyDescent="0.25">
      <c r="A806" t="s">
        <v>965</v>
      </c>
      <c r="C806" s="1">
        <f>IFERROR((Table3[[#This Row],[Concrete (C)]]/Table3[[#This Row],[Total Poles]]),"")</f>
        <v>0</v>
      </c>
      <c r="E806" s="1">
        <f>IFERROR(Table3[[#This Row],[Ductile Iron (D)]]/Table3[[#This Row],[Total Poles]],"")</f>
        <v>0</v>
      </c>
      <c r="G806" s="1">
        <f>IFERROR(Table3[[#This Row],[Fiberglass (F)]]/Table3[[#This Row],[Total Poles]],"")</f>
        <v>0</v>
      </c>
      <c r="I806" s="1">
        <f>IFERROR(Table3[[#This Row],[Steel (S)]]/Table3[[#This Row],[Total Poles]],"")</f>
        <v>0</v>
      </c>
      <c r="J806">
        <v>390</v>
      </c>
      <c r="K806" s="1">
        <f>IFERROR(Table3[[#This Row],[Wood (W)]]/Table3[[#This Row],[Total Poles]],"")</f>
        <v>1</v>
      </c>
      <c r="L806">
        <v>390</v>
      </c>
    </row>
    <row r="807" spans="1:12" x14ac:dyDescent="0.25">
      <c r="A807" t="s">
        <v>966</v>
      </c>
      <c r="C807" s="1">
        <f>IFERROR((Table3[[#This Row],[Concrete (C)]]/Table3[[#This Row],[Total Poles]]),"")</f>
        <v>0</v>
      </c>
      <c r="E807" s="1">
        <f>IFERROR(Table3[[#This Row],[Ductile Iron (D)]]/Table3[[#This Row],[Total Poles]],"")</f>
        <v>0</v>
      </c>
      <c r="F807">
        <v>8</v>
      </c>
      <c r="G807" s="1">
        <f>IFERROR(Table3[[#This Row],[Fiberglass (F)]]/Table3[[#This Row],[Total Poles]],"")</f>
        <v>6.920415224913495E-3</v>
      </c>
      <c r="I807" s="1">
        <f>IFERROR(Table3[[#This Row],[Steel (S)]]/Table3[[#This Row],[Total Poles]],"")</f>
        <v>0</v>
      </c>
      <c r="J807">
        <v>1148</v>
      </c>
      <c r="K807" s="1">
        <f>IFERROR(Table3[[#This Row],[Wood (W)]]/Table3[[#This Row],[Total Poles]],"")</f>
        <v>0.99307958477508651</v>
      </c>
      <c r="L807">
        <v>1156</v>
      </c>
    </row>
    <row r="808" spans="1:12" x14ac:dyDescent="0.25">
      <c r="A808" t="s">
        <v>967</v>
      </c>
      <c r="C808" s="1">
        <f>IFERROR((Table3[[#This Row],[Concrete (C)]]/Table3[[#This Row],[Total Poles]]),"")</f>
        <v>0</v>
      </c>
      <c r="E808" s="1">
        <f>IFERROR(Table3[[#This Row],[Ductile Iron (D)]]/Table3[[#This Row],[Total Poles]],"")</f>
        <v>0</v>
      </c>
      <c r="F808">
        <v>1</v>
      </c>
      <c r="G808" s="1">
        <f>IFERROR(Table3[[#This Row],[Fiberglass (F)]]/Table3[[#This Row],[Total Poles]],"")</f>
        <v>1.8214936247723133E-3</v>
      </c>
      <c r="I808" s="1">
        <f>IFERROR(Table3[[#This Row],[Steel (S)]]/Table3[[#This Row],[Total Poles]],"")</f>
        <v>0</v>
      </c>
      <c r="J808">
        <v>548</v>
      </c>
      <c r="K808" s="1">
        <f>IFERROR(Table3[[#This Row],[Wood (W)]]/Table3[[#This Row],[Total Poles]],"")</f>
        <v>0.99817850637522765</v>
      </c>
      <c r="L808">
        <v>549</v>
      </c>
    </row>
    <row r="809" spans="1:12" x14ac:dyDescent="0.25">
      <c r="A809" t="s">
        <v>242</v>
      </c>
      <c r="C809" s="1">
        <f>IFERROR((Table3[[#This Row],[Concrete (C)]]/Table3[[#This Row],[Total Poles]]),"")</f>
        <v>0</v>
      </c>
      <c r="D809">
        <v>1</v>
      </c>
      <c r="E809" s="1">
        <f>IFERROR(Table3[[#This Row],[Ductile Iron (D)]]/Table3[[#This Row],[Total Poles]],"")</f>
        <v>1.5174506828528073E-3</v>
      </c>
      <c r="F809">
        <v>2</v>
      </c>
      <c r="G809" s="1">
        <f>IFERROR(Table3[[#This Row],[Fiberglass (F)]]/Table3[[#This Row],[Total Poles]],"")</f>
        <v>3.0349013657056147E-3</v>
      </c>
      <c r="I809" s="1">
        <f>IFERROR(Table3[[#This Row],[Steel (S)]]/Table3[[#This Row],[Total Poles]],"")</f>
        <v>0</v>
      </c>
      <c r="J809">
        <v>656</v>
      </c>
      <c r="K809" s="1">
        <f>IFERROR(Table3[[#This Row],[Wood (W)]]/Table3[[#This Row],[Total Poles]],"")</f>
        <v>0.99544764795144158</v>
      </c>
      <c r="L809">
        <v>659</v>
      </c>
    </row>
    <row r="810" spans="1:12" x14ac:dyDescent="0.25">
      <c r="A810" t="s">
        <v>968</v>
      </c>
      <c r="C810" s="1">
        <f>IFERROR((Table3[[#This Row],[Concrete (C)]]/Table3[[#This Row],[Total Poles]]),"")</f>
        <v>0</v>
      </c>
      <c r="E810" s="1">
        <f>IFERROR(Table3[[#This Row],[Ductile Iron (D)]]/Table3[[#This Row],[Total Poles]],"")</f>
        <v>0</v>
      </c>
      <c r="F810">
        <v>4</v>
      </c>
      <c r="G810" s="1">
        <f>IFERROR(Table3[[#This Row],[Fiberglass (F)]]/Table3[[#This Row],[Total Poles]],"")</f>
        <v>4.2872454448017148E-3</v>
      </c>
      <c r="I810" s="1">
        <f>IFERROR(Table3[[#This Row],[Steel (S)]]/Table3[[#This Row],[Total Poles]],"")</f>
        <v>0</v>
      </c>
      <c r="J810">
        <v>929</v>
      </c>
      <c r="K810" s="1">
        <f>IFERROR(Table3[[#This Row],[Wood (W)]]/Table3[[#This Row],[Total Poles]],"")</f>
        <v>0.99571275455519825</v>
      </c>
      <c r="L810">
        <v>933</v>
      </c>
    </row>
    <row r="811" spans="1:12" x14ac:dyDescent="0.25">
      <c r="A811" t="s">
        <v>969</v>
      </c>
      <c r="C811" s="1">
        <f>IFERROR((Table3[[#This Row],[Concrete (C)]]/Table3[[#This Row],[Total Poles]]),"")</f>
        <v>0</v>
      </c>
      <c r="E811" s="1">
        <f>IFERROR(Table3[[#This Row],[Ductile Iron (D)]]/Table3[[#This Row],[Total Poles]],"")</f>
        <v>0</v>
      </c>
      <c r="F811">
        <v>37</v>
      </c>
      <c r="G811" s="1">
        <f>IFERROR(Table3[[#This Row],[Fiberglass (F)]]/Table3[[#This Row],[Total Poles]],"")</f>
        <v>3.4164358264081256E-2</v>
      </c>
      <c r="I811" s="1">
        <f>IFERROR(Table3[[#This Row],[Steel (S)]]/Table3[[#This Row],[Total Poles]],"")</f>
        <v>0</v>
      </c>
      <c r="J811">
        <v>1046</v>
      </c>
      <c r="K811" s="1">
        <f>IFERROR(Table3[[#This Row],[Wood (W)]]/Table3[[#This Row],[Total Poles]],"")</f>
        <v>0.96583564173591874</v>
      </c>
      <c r="L811">
        <v>1083</v>
      </c>
    </row>
    <row r="812" spans="1:12" x14ac:dyDescent="0.25">
      <c r="A812" t="s">
        <v>243</v>
      </c>
      <c r="C812" s="1">
        <f>IFERROR((Table3[[#This Row],[Concrete (C)]]/Table3[[#This Row],[Total Poles]]),"")</f>
        <v>0</v>
      </c>
      <c r="E812" s="1">
        <f>IFERROR(Table3[[#This Row],[Ductile Iron (D)]]/Table3[[#This Row],[Total Poles]],"")</f>
        <v>0</v>
      </c>
      <c r="F812">
        <v>45</v>
      </c>
      <c r="G812" s="1">
        <f>IFERROR(Table3[[#This Row],[Fiberglass (F)]]/Table3[[#This Row],[Total Poles]],"")</f>
        <v>2.4644030668127054E-2</v>
      </c>
      <c r="I812" s="1">
        <f>IFERROR(Table3[[#This Row],[Steel (S)]]/Table3[[#This Row],[Total Poles]],"")</f>
        <v>0</v>
      </c>
      <c r="J812">
        <v>1781</v>
      </c>
      <c r="K812" s="1">
        <f>IFERROR(Table3[[#This Row],[Wood (W)]]/Table3[[#This Row],[Total Poles]],"")</f>
        <v>0.97535596933187296</v>
      </c>
      <c r="L812">
        <v>1826</v>
      </c>
    </row>
    <row r="813" spans="1:12" x14ac:dyDescent="0.25">
      <c r="A813" t="s">
        <v>970</v>
      </c>
      <c r="C813" s="1">
        <f>IFERROR((Table3[[#This Row],[Concrete (C)]]/Table3[[#This Row],[Total Poles]]),"")</f>
        <v>0</v>
      </c>
      <c r="E813" s="1">
        <f>IFERROR(Table3[[#This Row],[Ductile Iron (D)]]/Table3[[#This Row],[Total Poles]],"")</f>
        <v>0</v>
      </c>
      <c r="G813" s="1">
        <f>IFERROR(Table3[[#This Row],[Fiberglass (F)]]/Table3[[#This Row],[Total Poles]],"")</f>
        <v>0</v>
      </c>
      <c r="I813" s="1">
        <f>IFERROR(Table3[[#This Row],[Steel (S)]]/Table3[[#This Row],[Total Poles]],"")</f>
        <v>0</v>
      </c>
      <c r="J813">
        <v>878</v>
      </c>
      <c r="K813" s="1">
        <f>IFERROR(Table3[[#This Row],[Wood (W)]]/Table3[[#This Row],[Total Poles]],"")</f>
        <v>1</v>
      </c>
      <c r="L813">
        <v>878</v>
      </c>
    </row>
    <row r="814" spans="1:12" x14ac:dyDescent="0.25">
      <c r="A814" t="s">
        <v>971</v>
      </c>
      <c r="C814" s="1">
        <f>IFERROR((Table3[[#This Row],[Concrete (C)]]/Table3[[#This Row],[Total Poles]]),"")</f>
        <v>0</v>
      </c>
      <c r="D814">
        <v>1</v>
      </c>
      <c r="E814" s="1">
        <f>IFERROR(Table3[[#This Row],[Ductile Iron (D)]]/Table3[[#This Row],[Total Poles]],"")</f>
        <v>9.0334236675700087E-4</v>
      </c>
      <c r="F814">
        <v>30</v>
      </c>
      <c r="G814" s="1">
        <f>IFERROR(Table3[[#This Row],[Fiberglass (F)]]/Table3[[#This Row],[Total Poles]],"")</f>
        <v>2.7100271002710029E-2</v>
      </c>
      <c r="I814" s="1">
        <f>IFERROR(Table3[[#This Row],[Steel (S)]]/Table3[[#This Row],[Total Poles]],"")</f>
        <v>0</v>
      </c>
      <c r="J814">
        <v>1076</v>
      </c>
      <c r="K814" s="1">
        <f>IFERROR(Table3[[#This Row],[Wood (W)]]/Table3[[#This Row],[Total Poles]],"")</f>
        <v>0.971996386630533</v>
      </c>
      <c r="L814">
        <v>1107</v>
      </c>
    </row>
    <row r="815" spans="1:12" x14ac:dyDescent="0.25">
      <c r="A815" t="s">
        <v>972</v>
      </c>
      <c r="C815" s="1">
        <f>IFERROR((Table3[[#This Row],[Concrete (C)]]/Table3[[#This Row],[Total Poles]]),"")</f>
        <v>0</v>
      </c>
      <c r="E815" s="1">
        <f>IFERROR(Table3[[#This Row],[Ductile Iron (D)]]/Table3[[#This Row],[Total Poles]],"")</f>
        <v>0</v>
      </c>
      <c r="G815" s="1">
        <f>IFERROR(Table3[[#This Row],[Fiberglass (F)]]/Table3[[#This Row],[Total Poles]],"")</f>
        <v>0</v>
      </c>
      <c r="I815" s="1">
        <f>IFERROR(Table3[[#This Row],[Steel (S)]]/Table3[[#This Row],[Total Poles]],"")</f>
        <v>0</v>
      </c>
      <c r="J815">
        <v>936</v>
      </c>
      <c r="K815" s="1">
        <f>IFERROR(Table3[[#This Row],[Wood (W)]]/Table3[[#This Row],[Total Poles]],"")</f>
        <v>1</v>
      </c>
      <c r="L815">
        <v>936</v>
      </c>
    </row>
    <row r="816" spans="1:12" x14ac:dyDescent="0.25">
      <c r="A816" t="s">
        <v>973</v>
      </c>
      <c r="C816" s="1">
        <f>IFERROR((Table3[[#This Row],[Concrete (C)]]/Table3[[#This Row],[Total Poles]]),"")</f>
        <v>0</v>
      </c>
      <c r="D816">
        <v>3</v>
      </c>
      <c r="E816" s="1">
        <f>IFERROR(Table3[[#This Row],[Ductile Iron (D)]]/Table3[[#This Row],[Total Poles]],"")</f>
        <v>1.7720023626698169E-3</v>
      </c>
      <c r="F816">
        <v>70</v>
      </c>
      <c r="G816" s="1">
        <f>IFERROR(Table3[[#This Row],[Fiberglass (F)]]/Table3[[#This Row],[Total Poles]],"")</f>
        <v>4.1346721795629059E-2</v>
      </c>
      <c r="H816">
        <v>1</v>
      </c>
      <c r="I816" s="1">
        <f>IFERROR(Table3[[#This Row],[Steel (S)]]/Table3[[#This Row],[Total Poles]],"")</f>
        <v>5.9066745422327229E-4</v>
      </c>
      <c r="J816">
        <v>1619</v>
      </c>
      <c r="K816" s="1">
        <f>IFERROR(Table3[[#This Row],[Wood (W)]]/Table3[[#This Row],[Total Poles]],"")</f>
        <v>0.95629060838747781</v>
      </c>
      <c r="L816">
        <v>1693</v>
      </c>
    </row>
    <row r="817" spans="1:12" x14ac:dyDescent="0.25">
      <c r="A817" t="s">
        <v>244</v>
      </c>
      <c r="C817" s="1">
        <f>IFERROR((Table3[[#This Row],[Concrete (C)]]/Table3[[#This Row],[Total Poles]]),"")</f>
        <v>0</v>
      </c>
      <c r="E817" s="1">
        <f>IFERROR(Table3[[#This Row],[Ductile Iron (D)]]/Table3[[#This Row],[Total Poles]],"")</f>
        <v>0</v>
      </c>
      <c r="F817">
        <v>1</v>
      </c>
      <c r="G817" s="1">
        <f>IFERROR(Table3[[#This Row],[Fiberglass (F)]]/Table3[[#This Row],[Total Poles]],"")</f>
        <v>1.7953321364452424E-3</v>
      </c>
      <c r="I817" s="1">
        <f>IFERROR(Table3[[#This Row],[Steel (S)]]/Table3[[#This Row],[Total Poles]],"")</f>
        <v>0</v>
      </c>
      <c r="J817">
        <v>556</v>
      </c>
      <c r="K817" s="1">
        <f>IFERROR(Table3[[#This Row],[Wood (W)]]/Table3[[#This Row],[Total Poles]],"")</f>
        <v>0.99820466786355477</v>
      </c>
      <c r="L817">
        <v>557</v>
      </c>
    </row>
    <row r="818" spans="1:12" x14ac:dyDescent="0.25">
      <c r="A818" t="s">
        <v>245</v>
      </c>
      <c r="C818" s="1">
        <f>IFERROR((Table3[[#This Row],[Concrete (C)]]/Table3[[#This Row],[Total Poles]]),"")</f>
        <v>0</v>
      </c>
      <c r="E818" s="1">
        <f>IFERROR(Table3[[#This Row],[Ductile Iron (D)]]/Table3[[#This Row],[Total Poles]],"")</f>
        <v>0</v>
      </c>
      <c r="F818">
        <v>4</v>
      </c>
      <c r="G818" s="1">
        <f>IFERROR(Table3[[#This Row],[Fiberglass (F)]]/Table3[[#This Row],[Total Poles]],"")</f>
        <v>3.9024390243902439E-3</v>
      </c>
      <c r="I818" s="1">
        <f>IFERROR(Table3[[#This Row],[Steel (S)]]/Table3[[#This Row],[Total Poles]],"")</f>
        <v>0</v>
      </c>
      <c r="J818">
        <v>1021</v>
      </c>
      <c r="K818" s="1">
        <f>IFERROR(Table3[[#This Row],[Wood (W)]]/Table3[[#This Row],[Total Poles]],"")</f>
        <v>0.99609756097560975</v>
      </c>
      <c r="L818">
        <v>1025</v>
      </c>
    </row>
    <row r="819" spans="1:12" x14ac:dyDescent="0.25">
      <c r="A819" t="s">
        <v>974</v>
      </c>
      <c r="C819" s="1">
        <f>IFERROR((Table3[[#This Row],[Concrete (C)]]/Table3[[#This Row],[Total Poles]]),"")</f>
        <v>0</v>
      </c>
      <c r="E819" s="1">
        <f>IFERROR(Table3[[#This Row],[Ductile Iron (D)]]/Table3[[#This Row],[Total Poles]],"")</f>
        <v>0</v>
      </c>
      <c r="G819" s="1">
        <f>IFERROR(Table3[[#This Row],[Fiberglass (F)]]/Table3[[#This Row],[Total Poles]],"")</f>
        <v>0</v>
      </c>
      <c r="I819" s="1">
        <f>IFERROR(Table3[[#This Row],[Steel (S)]]/Table3[[#This Row],[Total Poles]],"")</f>
        <v>0</v>
      </c>
      <c r="J819">
        <v>1327</v>
      </c>
      <c r="K819" s="1">
        <f>IFERROR(Table3[[#This Row],[Wood (W)]]/Table3[[#This Row],[Total Poles]],"")</f>
        <v>1</v>
      </c>
      <c r="L819">
        <v>1327</v>
      </c>
    </row>
    <row r="820" spans="1:12" x14ac:dyDescent="0.25">
      <c r="A820" t="s">
        <v>246</v>
      </c>
      <c r="C820" s="1">
        <f>IFERROR((Table3[[#This Row],[Concrete (C)]]/Table3[[#This Row],[Total Poles]]),"")</f>
        <v>0</v>
      </c>
      <c r="E820" s="1">
        <f>IFERROR(Table3[[#This Row],[Ductile Iron (D)]]/Table3[[#This Row],[Total Poles]],"")</f>
        <v>0</v>
      </c>
      <c r="G820" s="1">
        <f>IFERROR(Table3[[#This Row],[Fiberglass (F)]]/Table3[[#This Row],[Total Poles]],"")</f>
        <v>0</v>
      </c>
      <c r="I820" s="1">
        <f>IFERROR(Table3[[#This Row],[Steel (S)]]/Table3[[#This Row],[Total Poles]],"")</f>
        <v>0</v>
      </c>
      <c r="J820">
        <v>419</v>
      </c>
      <c r="K820" s="1">
        <f>IFERROR(Table3[[#This Row],[Wood (W)]]/Table3[[#This Row],[Total Poles]],"")</f>
        <v>1</v>
      </c>
      <c r="L820">
        <v>419</v>
      </c>
    </row>
    <row r="821" spans="1:12" x14ac:dyDescent="0.25">
      <c r="A821" t="s">
        <v>247</v>
      </c>
      <c r="B821">
        <v>2</v>
      </c>
      <c r="C821" s="1">
        <f>IFERROR((Table3[[#This Row],[Concrete (C)]]/Table3[[#This Row],[Total Poles]]),"")</f>
        <v>2.8530670470756064E-3</v>
      </c>
      <c r="E821" s="1">
        <f>IFERROR(Table3[[#This Row],[Ductile Iron (D)]]/Table3[[#This Row],[Total Poles]],"")</f>
        <v>0</v>
      </c>
      <c r="F821">
        <v>20</v>
      </c>
      <c r="G821" s="1">
        <f>IFERROR(Table3[[#This Row],[Fiberglass (F)]]/Table3[[#This Row],[Total Poles]],"")</f>
        <v>2.8530670470756064E-2</v>
      </c>
      <c r="I821" s="1">
        <f>IFERROR(Table3[[#This Row],[Steel (S)]]/Table3[[#This Row],[Total Poles]],"")</f>
        <v>0</v>
      </c>
      <c r="J821">
        <v>679</v>
      </c>
      <c r="K821" s="1">
        <f>IFERROR(Table3[[#This Row],[Wood (W)]]/Table3[[#This Row],[Total Poles]],"")</f>
        <v>0.96861626248216837</v>
      </c>
      <c r="L821">
        <v>701</v>
      </c>
    </row>
    <row r="822" spans="1:12" x14ac:dyDescent="0.25">
      <c r="A822" t="s">
        <v>975</v>
      </c>
      <c r="C822" s="1">
        <f>IFERROR((Table3[[#This Row],[Concrete (C)]]/Table3[[#This Row],[Total Poles]]),"")</f>
        <v>0</v>
      </c>
      <c r="E822" s="1">
        <f>IFERROR(Table3[[#This Row],[Ductile Iron (D)]]/Table3[[#This Row],[Total Poles]],"")</f>
        <v>0</v>
      </c>
      <c r="F822">
        <v>3</v>
      </c>
      <c r="G822" s="1">
        <f>IFERROR(Table3[[#This Row],[Fiberglass (F)]]/Table3[[#This Row],[Total Poles]],"")</f>
        <v>5.5865921787709499E-3</v>
      </c>
      <c r="I822" s="1">
        <f>IFERROR(Table3[[#This Row],[Steel (S)]]/Table3[[#This Row],[Total Poles]],"")</f>
        <v>0</v>
      </c>
      <c r="J822">
        <v>534</v>
      </c>
      <c r="K822" s="1">
        <f>IFERROR(Table3[[#This Row],[Wood (W)]]/Table3[[#This Row],[Total Poles]],"")</f>
        <v>0.994413407821229</v>
      </c>
      <c r="L822">
        <v>537</v>
      </c>
    </row>
    <row r="823" spans="1:12" x14ac:dyDescent="0.25">
      <c r="A823" t="s">
        <v>976</v>
      </c>
      <c r="C823" s="1">
        <f>IFERROR((Table3[[#This Row],[Concrete (C)]]/Table3[[#This Row],[Total Poles]]),"")</f>
        <v>0</v>
      </c>
      <c r="E823" s="1">
        <f>IFERROR(Table3[[#This Row],[Ductile Iron (D)]]/Table3[[#This Row],[Total Poles]],"")</f>
        <v>0</v>
      </c>
      <c r="F823">
        <v>1</v>
      </c>
      <c r="G823" s="1">
        <f>IFERROR(Table3[[#This Row],[Fiberglass (F)]]/Table3[[#This Row],[Total Poles]],"")</f>
        <v>5.434782608695652E-3</v>
      </c>
      <c r="I823" s="1">
        <f>IFERROR(Table3[[#This Row],[Steel (S)]]/Table3[[#This Row],[Total Poles]],"")</f>
        <v>0</v>
      </c>
      <c r="J823">
        <v>183</v>
      </c>
      <c r="K823" s="1">
        <f>IFERROR(Table3[[#This Row],[Wood (W)]]/Table3[[#This Row],[Total Poles]],"")</f>
        <v>0.99456521739130432</v>
      </c>
      <c r="L823">
        <v>184</v>
      </c>
    </row>
    <row r="824" spans="1:12" x14ac:dyDescent="0.25">
      <c r="A824" t="s">
        <v>977</v>
      </c>
      <c r="C824" s="1">
        <f>IFERROR((Table3[[#This Row],[Concrete (C)]]/Table3[[#This Row],[Total Poles]]),"")</f>
        <v>0</v>
      </c>
      <c r="E824" s="1">
        <f>IFERROR(Table3[[#This Row],[Ductile Iron (D)]]/Table3[[#This Row],[Total Poles]],"")</f>
        <v>0</v>
      </c>
      <c r="F824">
        <v>18</v>
      </c>
      <c r="G824" s="1">
        <f>IFERROR(Table3[[#This Row],[Fiberglass (F)]]/Table3[[#This Row],[Total Poles]],"")</f>
        <v>5.2631578947368418E-2</v>
      </c>
      <c r="I824" s="1">
        <f>IFERROR(Table3[[#This Row],[Steel (S)]]/Table3[[#This Row],[Total Poles]],"")</f>
        <v>0</v>
      </c>
      <c r="J824">
        <v>324</v>
      </c>
      <c r="K824" s="1">
        <f>IFERROR(Table3[[#This Row],[Wood (W)]]/Table3[[#This Row],[Total Poles]],"")</f>
        <v>0.94736842105263153</v>
      </c>
      <c r="L824">
        <v>342</v>
      </c>
    </row>
    <row r="825" spans="1:12" x14ac:dyDescent="0.25">
      <c r="A825" t="s">
        <v>248</v>
      </c>
      <c r="C825" s="1">
        <f>IFERROR((Table3[[#This Row],[Concrete (C)]]/Table3[[#This Row],[Total Poles]]),"")</f>
        <v>0</v>
      </c>
      <c r="D825">
        <v>1</v>
      </c>
      <c r="E825" s="1">
        <f>IFERROR(Table3[[#This Row],[Ductile Iron (D)]]/Table3[[#This Row],[Total Poles]],"")</f>
        <v>6.1652281134401974E-4</v>
      </c>
      <c r="F825">
        <v>92</v>
      </c>
      <c r="G825" s="1">
        <f>IFERROR(Table3[[#This Row],[Fiberglass (F)]]/Table3[[#This Row],[Total Poles]],"")</f>
        <v>5.6720098643649818E-2</v>
      </c>
      <c r="H825">
        <v>5</v>
      </c>
      <c r="I825" s="1">
        <f>IFERROR(Table3[[#This Row],[Steel (S)]]/Table3[[#This Row],[Total Poles]],"")</f>
        <v>3.0826140567200987E-3</v>
      </c>
      <c r="J825">
        <v>1524</v>
      </c>
      <c r="K825" s="1">
        <f>IFERROR(Table3[[#This Row],[Wood (W)]]/Table3[[#This Row],[Total Poles]],"")</f>
        <v>0.93958076448828609</v>
      </c>
      <c r="L825">
        <v>1622</v>
      </c>
    </row>
    <row r="826" spans="1:12" x14ac:dyDescent="0.25">
      <c r="A826" t="s">
        <v>978</v>
      </c>
      <c r="C826" s="1">
        <f>IFERROR((Table3[[#This Row],[Concrete (C)]]/Table3[[#This Row],[Total Poles]]),"")</f>
        <v>0</v>
      </c>
      <c r="D826">
        <v>3</v>
      </c>
      <c r="E826" s="1">
        <f>IFERROR(Table3[[#This Row],[Ductile Iron (D)]]/Table3[[#This Row],[Total Poles]],"")</f>
        <v>3.5252643948296123E-3</v>
      </c>
      <c r="F826">
        <v>19</v>
      </c>
      <c r="G826" s="1">
        <f>IFERROR(Table3[[#This Row],[Fiberglass (F)]]/Table3[[#This Row],[Total Poles]],"")</f>
        <v>2.2326674500587545E-2</v>
      </c>
      <c r="I826" s="1">
        <f>IFERROR(Table3[[#This Row],[Steel (S)]]/Table3[[#This Row],[Total Poles]],"")</f>
        <v>0</v>
      </c>
      <c r="J826">
        <v>829</v>
      </c>
      <c r="K826" s="1">
        <f>IFERROR(Table3[[#This Row],[Wood (W)]]/Table3[[#This Row],[Total Poles]],"")</f>
        <v>0.97414806110458285</v>
      </c>
      <c r="L826">
        <v>851</v>
      </c>
    </row>
    <row r="827" spans="1:12" x14ac:dyDescent="0.25">
      <c r="A827" t="s">
        <v>249</v>
      </c>
      <c r="C827" s="1">
        <f>IFERROR((Table3[[#This Row],[Concrete (C)]]/Table3[[#This Row],[Total Poles]]),"")</f>
        <v>0</v>
      </c>
      <c r="D827">
        <v>1</v>
      </c>
      <c r="E827" s="1">
        <f>IFERROR(Table3[[#This Row],[Ductile Iron (D)]]/Table3[[#This Row],[Total Poles]],"")</f>
        <v>1.3227513227513227E-3</v>
      </c>
      <c r="F827">
        <v>2</v>
      </c>
      <c r="G827" s="1">
        <f>IFERROR(Table3[[#This Row],[Fiberglass (F)]]/Table3[[#This Row],[Total Poles]],"")</f>
        <v>2.6455026455026454E-3</v>
      </c>
      <c r="I827" s="1">
        <f>IFERROR(Table3[[#This Row],[Steel (S)]]/Table3[[#This Row],[Total Poles]],"")</f>
        <v>0</v>
      </c>
      <c r="J827">
        <v>753</v>
      </c>
      <c r="K827" s="1">
        <f>IFERROR(Table3[[#This Row],[Wood (W)]]/Table3[[#This Row],[Total Poles]],"")</f>
        <v>0.99603174603174605</v>
      </c>
      <c r="L827">
        <v>756</v>
      </c>
    </row>
    <row r="828" spans="1:12" x14ac:dyDescent="0.25">
      <c r="A828" t="s">
        <v>979</v>
      </c>
      <c r="C828" s="1">
        <f>IFERROR((Table3[[#This Row],[Concrete (C)]]/Table3[[#This Row],[Total Poles]]),"")</f>
        <v>0</v>
      </c>
      <c r="D828">
        <v>2</v>
      </c>
      <c r="E828" s="1">
        <f>IFERROR(Table3[[#This Row],[Ductile Iron (D)]]/Table3[[#This Row],[Total Poles]],"")</f>
        <v>5.4054054054054057E-3</v>
      </c>
      <c r="F828">
        <v>57</v>
      </c>
      <c r="G828" s="1">
        <f>IFERROR(Table3[[#This Row],[Fiberglass (F)]]/Table3[[#This Row],[Total Poles]],"")</f>
        <v>0.15405405405405406</v>
      </c>
      <c r="I828" s="1">
        <f>IFERROR(Table3[[#This Row],[Steel (S)]]/Table3[[#This Row],[Total Poles]],"")</f>
        <v>0</v>
      </c>
      <c r="J828">
        <v>311</v>
      </c>
      <c r="K828" s="1">
        <f>IFERROR(Table3[[#This Row],[Wood (W)]]/Table3[[#This Row],[Total Poles]],"")</f>
        <v>0.8405405405405405</v>
      </c>
      <c r="L828">
        <v>370</v>
      </c>
    </row>
    <row r="829" spans="1:12" x14ac:dyDescent="0.25">
      <c r="A829" t="s">
        <v>29</v>
      </c>
      <c r="C829" s="1">
        <f>IFERROR((Table3[[#This Row],[Concrete (C)]]/Table3[[#This Row],[Total Poles]]),"")</f>
        <v>0</v>
      </c>
      <c r="E829" s="1">
        <f>IFERROR(Table3[[#This Row],[Ductile Iron (D)]]/Table3[[#This Row],[Total Poles]],"")</f>
        <v>0</v>
      </c>
      <c r="F829">
        <v>1</v>
      </c>
      <c r="G829" s="1">
        <f>IFERROR(Table3[[#This Row],[Fiberglass (F)]]/Table3[[#This Row],[Total Poles]],"")</f>
        <v>2.4271844660194173E-3</v>
      </c>
      <c r="I829" s="1">
        <f>IFERROR(Table3[[#This Row],[Steel (S)]]/Table3[[#This Row],[Total Poles]],"")</f>
        <v>0</v>
      </c>
      <c r="J829">
        <v>411</v>
      </c>
      <c r="K829" s="1">
        <f>IFERROR(Table3[[#This Row],[Wood (W)]]/Table3[[#This Row],[Total Poles]],"")</f>
        <v>0.99757281553398058</v>
      </c>
      <c r="L829">
        <v>412</v>
      </c>
    </row>
    <row r="830" spans="1:12" x14ac:dyDescent="0.25">
      <c r="A830" t="s">
        <v>250</v>
      </c>
      <c r="C830" s="1">
        <f>IFERROR((Table3[[#This Row],[Concrete (C)]]/Table3[[#This Row],[Total Poles]]),"")</f>
        <v>0</v>
      </c>
      <c r="E830" s="1">
        <f>IFERROR(Table3[[#This Row],[Ductile Iron (D)]]/Table3[[#This Row],[Total Poles]],"")</f>
        <v>0</v>
      </c>
      <c r="F830">
        <v>1</v>
      </c>
      <c r="G830" s="1">
        <f>IFERROR(Table3[[#This Row],[Fiberglass (F)]]/Table3[[#This Row],[Total Poles]],"")</f>
        <v>2.0920502092050207E-3</v>
      </c>
      <c r="I830" s="1">
        <f>IFERROR(Table3[[#This Row],[Steel (S)]]/Table3[[#This Row],[Total Poles]],"")</f>
        <v>0</v>
      </c>
      <c r="J830">
        <v>477</v>
      </c>
      <c r="K830" s="1">
        <f>IFERROR(Table3[[#This Row],[Wood (W)]]/Table3[[#This Row],[Total Poles]],"")</f>
        <v>0.997907949790795</v>
      </c>
      <c r="L830">
        <v>478</v>
      </c>
    </row>
    <row r="831" spans="1:12" x14ac:dyDescent="0.25">
      <c r="A831" t="s">
        <v>980</v>
      </c>
      <c r="C831" s="1">
        <f>IFERROR((Table3[[#This Row],[Concrete (C)]]/Table3[[#This Row],[Total Poles]]),"")</f>
        <v>0</v>
      </c>
      <c r="E831" s="1">
        <f>IFERROR(Table3[[#This Row],[Ductile Iron (D)]]/Table3[[#This Row],[Total Poles]],"")</f>
        <v>0</v>
      </c>
      <c r="G831" s="1">
        <f>IFERROR(Table3[[#This Row],[Fiberglass (F)]]/Table3[[#This Row],[Total Poles]],"")</f>
        <v>0</v>
      </c>
      <c r="I831" s="1">
        <f>IFERROR(Table3[[#This Row],[Steel (S)]]/Table3[[#This Row],[Total Poles]],"")</f>
        <v>0</v>
      </c>
      <c r="J831">
        <v>486</v>
      </c>
      <c r="K831" s="1">
        <f>IFERROR(Table3[[#This Row],[Wood (W)]]/Table3[[#This Row],[Total Poles]],"")</f>
        <v>1</v>
      </c>
      <c r="L831">
        <v>486</v>
      </c>
    </row>
    <row r="832" spans="1:12" x14ac:dyDescent="0.25">
      <c r="A832" t="s">
        <v>981</v>
      </c>
      <c r="C832" s="1">
        <f>IFERROR((Table3[[#This Row],[Concrete (C)]]/Table3[[#This Row],[Total Poles]]),"")</f>
        <v>0</v>
      </c>
      <c r="D832">
        <v>1</v>
      </c>
      <c r="E832" s="1">
        <f>IFERROR(Table3[[#This Row],[Ductile Iron (D)]]/Table3[[#This Row],[Total Poles]],"")</f>
        <v>2.8089887640449437E-3</v>
      </c>
      <c r="G832" s="1">
        <f>IFERROR(Table3[[#This Row],[Fiberglass (F)]]/Table3[[#This Row],[Total Poles]],"")</f>
        <v>0</v>
      </c>
      <c r="I832" s="1">
        <f>IFERROR(Table3[[#This Row],[Steel (S)]]/Table3[[#This Row],[Total Poles]],"")</f>
        <v>0</v>
      </c>
      <c r="J832">
        <v>355</v>
      </c>
      <c r="K832" s="1">
        <f>IFERROR(Table3[[#This Row],[Wood (W)]]/Table3[[#This Row],[Total Poles]],"")</f>
        <v>0.9971910112359551</v>
      </c>
      <c r="L832">
        <v>356</v>
      </c>
    </row>
    <row r="833" spans="1:12" x14ac:dyDescent="0.25">
      <c r="A833" t="s">
        <v>982</v>
      </c>
      <c r="C833" s="1">
        <f>IFERROR((Table3[[#This Row],[Concrete (C)]]/Table3[[#This Row],[Total Poles]]),"")</f>
        <v>0</v>
      </c>
      <c r="E833" s="1">
        <f>IFERROR(Table3[[#This Row],[Ductile Iron (D)]]/Table3[[#This Row],[Total Poles]],"")</f>
        <v>0</v>
      </c>
      <c r="G833" s="1">
        <f>IFERROR(Table3[[#This Row],[Fiberglass (F)]]/Table3[[#This Row],[Total Poles]],"")</f>
        <v>0</v>
      </c>
      <c r="I833" s="1">
        <f>IFERROR(Table3[[#This Row],[Steel (S)]]/Table3[[#This Row],[Total Poles]],"")</f>
        <v>0</v>
      </c>
      <c r="J833">
        <v>326</v>
      </c>
      <c r="K833" s="1">
        <f>IFERROR(Table3[[#This Row],[Wood (W)]]/Table3[[#This Row],[Total Poles]],"")</f>
        <v>1</v>
      </c>
      <c r="L833">
        <v>326</v>
      </c>
    </row>
    <row r="834" spans="1:12" x14ac:dyDescent="0.25">
      <c r="A834" t="s">
        <v>983</v>
      </c>
      <c r="C834" s="1">
        <f>IFERROR((Table3[[#This Row],[Concrete (C)]]/Table3[[#This Row],[Total Poles]]),"")</f>
        <v>0</v>
      </c>
      <c r="E834" s="1">
        <f>IFERROR(Table3[[#This Row],[Ductile Iron (D)]]/Table3[[#This Row],[Total Poles]],"")</f>
        <v>0</v>
      </c>
      <c r="F834">
        <v>1</v>
      </c>
      <c r="G834" s="1">
        <f>IFERROR(Table3[[#This Row],[Fiberglass (F)]]/Table3[[#This Row],[Total Poles]],"")</f>
        <v>2.717391304347826E-3</v>
      </c>
      <c r="I834" s="1">
        <f>IFERROR(Table3[[#This Row],[Steel (S)]]/Table3[[#This Row],[Total Poles]],"")</f>
        <v>0</v>
      </c>
      <c r="J834">
        <v>367</v>
      </c>
      <c r="K834" s="1">
        <f>IFERROR(Table3[[#This Row],[Wood (W)]]/Table3[[#This Row],[Total Poles]],"")</f>
        <v>0.99728260869565222</v>
      </c>
      <c r="L834">
        <v>368</v>
      </c>
    </row>
    <row r="835" spans="1:12" x14ac:dyDescent="0.25">
      <c r="A835" t="s">
        <v>984</v>
      </c>
      <c r="C835" s="1">
        <f>IFERROR((Table3[[#This Row],[Concrete (C)]]/Table3[[#This Row],[Total Poles]]),"")</f>
        <v>0</v>
      </c>
      <c r="E835" s="1">
        <f>IFERROR(Table3[[#This Row],[Ductile Iron (D)]]/Table3[[#This Row],[Total Poles]],"")</f>
        <v>0</v>
      </c>
      <c r="G835" s="1">
        <f>IFERROR(Table3[[#This Row],[Fiberglass (F)]]/Table3[[#This Row],[Total Poles]],"")</f>
        <v>0</v>
      </c>
      <c r="I835" s="1">
        <f>IFERROR(Table3[[#This Row],[Steel (S)]]/Table3[[#This Row],[Total Poles]],"")</f>
        <v>0</v>
      </c>
      <c r="J835">
        <v>394</v>
      </c>
      <c r="K835" s="1">
        <f>IFERROR(Table3[[#This Row],[Wood (W)]]/Table3[[#This Row],[Total Poles]],"")</f>
        <v>1</v>
      </c>
      <c r="L835">
        <v>394</v>
      </c>
    </row>
    <row r="836" spans="1:12" x14ac:dyDescent="0.25">
      <c r="A836" t="s">
        <v>985</v>
      </c>
      <c r="C836" s="1">
        <f>IFERROR((Table3[[#This Row],[Concrete (C)]]/Table3[[#This Row],[Total Poles]]),"")</f>
        <v>0</v>
      </c>
      <c r="E836" s="1">
        <f>IFERROR(Table3[[#This Row],[Ductile Iron (D)]]/Table3[[#This Row],[Total Poles]],"")</f>
        <v>0</v>
      </c>
      <c r="G836" s="1">
        <f>IFERROR(Table3[[#This Row],[Fiberglass (F)]]/Table3[[#This Row],[Total Poles]],"")</f>
        <v>0</v>
      </c>
      <c r="I836" s="1">
        <f>IFERROR(Table3[[#This Row],[Steel (S)]]/Table3[[#This Row],[Total Poles]],"")</f>
        <v>0</v>
      </c>
      <c r="J836">
        <v>452</v>
      </c>
      <c r="K836" s="1">
        <f>IFERROR(Table3[[#This Row],[Wood (W)]]/Table3[[#This Row],[Total Poles]],"")</f>
        <v>1</v>
      </c>
      <c r="L836">
        <v>452</v>
      </c>
    </row>
    <row r="837" spans="1:12" x14ac:dyDescent="0.25">
      <c r="A837" t="s">
        <v>986</v>
      </c>
      <c r="C837" s="1">
        <f>IFERROR((Table3[[#This Row],[Concrete (C)]]/Table3[[#This Row],[Total Poles]]),"")</f>
        <v>0</v>
      </c>
      <c r="E837" s="1">
        <f>IFERROR(Table3[[#This Row],[Ductile Iron (D)]]/Table3[[#This Row],[Total Poles]],"")</f>
        <v>0</v>
      </c>
      <c r="G837" s="1">
        <f>IFERROR(Table3[[#This Row],[Fiberglass (F)]]/Table3[[#This Row],[Total Poles]],"")</f>
        <v>0</v>
      </c>
      <c r="I837" s="1">
        <f>IFERROR(Table3[[#This Row],[Steel (S)]]/Table3[[#This Row],[Total Poles]],"")</f>
        <v>0</v>
      </c>
      <c r="J837">
        <v>399</v>
      </c>
      <c r="K837" s="1">
        <f>IFERROR(Table3[[#This Row],[Wood (W)]]/Table3[[#This Row],[Total Poles]],"")</f>
        <v>1</v>
      </c>
      <c r="L837">
        <v>399</v>
      </c>
    </row>
    <row r="838" spans="1:12" x14ac:dyDescent="0.25">
      <c r="A838" t="s">
        <v>251</v>
      </c>
      <c r="C838" s="1">
        <f>IFERROR((Table3[[#This Row],[Concrete (C)]]/Table3[[#This Row],[Total Poles]]),"")</f>
        <v>0</v>
      </c>
      <c r="E838" s="1">
        <f>IFERROR(Table3[[#This Row],[Ductile Iron (D)]]/Table3[[#This Row],[Total Poles]],"")</f>
        <v>0</v>
      </c>
      <c r="F838">
        <v>1</v>
      </c>
      <c r="G838" s="1">
        <f>IFERROR(Table3[[#This Row],[Fiberglass (F)]]/Table3[[#This Row],[Total Poles]],"")</f>
        <v>2.1097046413502108E-3</v>
      </c>
      <c r="H838">
        <v>1</v>
      </c>
      <c r="I838" s="1">
        <f>IFERROR(Table3[[#This Row],[Steel (S)]]/Table3[[#This Row],[Total Poles]],"")</f>
        <v>2.1097046413502108E-3</v>
      </c>
      <c r="J838">
        <v>472</v>
      </c>
      <c r="K838" s="1">
        <f>IFERROR(Table3[[#This Row],[Wood (W)]]/Table3[[#This Row],[Total Poles]],"")</f>
        <v>0.99578059071729963</v>
      </c>
      <c r="L838">
        <v>474</v>
      </c>
    </row>
    <row r="839" spans="1:12" x14ac:dyDescent="0.25">
      <c r="A839" t="s">
        <v>252</v>
      </c>
      <c r="B839">
        <v>2</v>
      </c>
      <c r="C839" s="1">
        <f>IFERROR((Table3[[#This Row],[Concrete (C)]]/Table3[[#This Row],[Total Poles]]),"")</f>
        <v>4.0160642570281121E-3</v>
      </c>
      <c r="E839" s="1">
        <f>IFERROR(Table3[[#This Row],[Ductile Iron (D)]]/Table3[[#This Row],[Total Poles]],"")</f>
        <v>0</v>
      </c>
      <c r="F839">
        <v>3</v>
      </c>
      <c r="G839" s="1">
        <f>IFERROR(Table3[[#This Row],[Fiberglass (F)]]/Table3[[#This Row],[Total Poles]],"")</f>
        <v>6.024096385542169E-3</v>
      </c>
      <c r="I839" s="1">
        <f>IFERROR(Table3[[#This Row],[Steel (S)]]/Table3[[#This Row],[Total Poles]],"")</f>
        <v>0</v>
      </c>
      <c r="J839">
        <v>493</v>
      </c>
      <c r="K839" s="1">
        <f>IFERROR(Table3[[#This Row],[Wood (W)]]/Table3[[#This Row],[Total Poles]],"")</f>
        <v>0.98995983935742971</v>
      </c>
      <c r="L839">
        <v>498</v>
      </c>
    </row>
    <row r="840" spans="1:12" x14ac:dyDescent="0.25">
      <c r="A840" t="s">
        <v>987</v>
      </c>
      <c r="C840" s="1">
        <f>IFERROR((Table3[[#This Row],[Concrete (C)]]/Table3[[#This Row],[Total Poles]]),"")</f>
        <v>0</v>
      </c>
      <c r="D840">
        <v>1</v>
      </c>
      <c r="E840" s="1">
        <f>IFERROR(Table3[[#This Row],[Ductile Iron (D)]]/Table3[[#This Row],[Total Poles]],"")</f>
        <v>2.4390243902439024E-3</v>
      </c>
      <c r="F840">
        <v>4</v>
      </c>
      <c r="G840" s="1">
        <f>IFERROR(Table3[[#This Row],[Fiberglass (F)]]/Table3[[#This Row],[Total Poles]],"")</f>
        <v>9.7560975609756097E-3</v>
      </c>
      <c r="I840" s="1">
        <f>IFERROR(Table3[[#This Row],[Steel (S)]]/Table3[[#This Row],[Total Poles]],"")</f>
        <v>0</v>
      </c>
      <c r="J840">
        <v>405</v>
      </c>
      <c r="K840" s="1">
        <f>IFERROR(Table3[[#This Row],[Wood (W)]]/Table3[[#This Row],[Total Poles]],"")</f>
        <v>0.98780487804878048</v>
      </c>
      <c r="L840">
        <v>410</v>
      </c>
    </row>
    <row r="841" spans="1:12" x14ac:dyDescent="0.25">
      <c r="A841" t="s">
        <v>988</v>
      </c>
      <c r="C841" s="1">
        <f>IFERROR((Table3[[#This Row],[Concrete (C)]]/Table3[[#This Row],[Total Poles]]),"")</f>
        <v>0</v>
      </c>
      <c r="D841">
        <v>1</v>
      </c>
      <c r="E841" s="1">
        <f>IFERROR(Table3[[#This Row],[Ductile Iron (D)]]/Table3[[#This Row],[Total Poles]],"")</f>
        <v>2.5188916876574307E-3</v>
      </c>
      <c r="G841" s="1">
        <f>IFERROR(Table3[[#This Row],[Fiberglass (F)]]/Table3[[#This Row],[Total Poles]],"")</f>
        <v>0</v>
      </c>
      <c r="I841" s="1">
        <f>IFERROR(Table3[[#This Row],[Steel (S)]]/Table3[[#This Row],[Total Poles]],"")</f>
        <v>0</v>
      </c>
      <c r="J841">
        <v>396</v>
      </c>
      <c r="K841" s="1">
        <f>IFERROR(Table3[[#This Row],[Wood (W)]]/Table3[[#This Row],[Total Poles]],"")</f>
        <v>0.9974811083123426</v>
      </c>
      <c r="L841">
        <v>397</v>
      </c>
    </row>
    <row r="842" spans="1:12" x14ac:dyDescent="0.25">
      <c r="A842" t="s">
        <v>253</v>
      </c>
      <c r="B842">
        <v>1</v>
      </c>
      <c r="C842" s="1">
        <f>IFERROR((Table3[[#This Row],[Concrete (C)]]/Table3[[#This Row],[Total Poles]]),"")</f>
        <v>3.7313432835820895E-3</v>
      </c>
      <c r="E842" s="1">
        <f>IFERROR(Table3[[#This Row],[Ductile Iron (D)]]/Table3[[#This Row],[Total Poles]],"")</f>
        <v>0</v>
      </c>
      <c r="F842">
        <v>9</v>
      </c>
      <c r="G842" s="1">
        <f>IFERROR(Table3[[#This Row],[Fiberglass (F)]]/Table3[[#This Row],[Total Poles]],"")</f>
        <v>3.3582089552238806E-2</v>
      </c>
      <c r="I842" s="1">
        <f>IFERROR(Table3[[#This Row],[Steel (S)]]/Table3[[#This Row],[Total Poles]],"")</f>
        <v>0</v>
      </c>
      <c r="J842">
        <v>258</v>
      </c>
      <c r="K842" s="1">
        <f>IFERROR(Table3[[#This Row],[Wood (W)]]/Table3[[#This Row],[Total Poles]],"")</f>
        <v>0.96268656716417911</v>
      </c>
      <c r="L842">
        <v>268</v>
      </c>
    </row>
    <row r="843" spans="1:12" x14ac:dyDescent="0.25">
      <c r="A843" t="s">
        <v>989</v>
      </c>
      <c r="C843" s="1">
        <f>IFERROR((Table3[[#This Row],[Concrete (C)]]/Table3[[#This Row],[Total Poles]]),"")</f>
        <v>0</v>
      </c>
      <c r="E843" s="1">
        <f>IFERROR(Table3[[#This Row],[Ductile Iron (D)]]/Table3[[#This Row],[Total Poles]],"")</f>
        <v>0</v>
      </c>
      <c r="G843" s="1">
        <f>IFERROR(Table3[[#This Row],[Fiberglass (F)]]/Table3[[#This Row],[Total Poles]],"")</f>
        <v>0</v>
      </c>
      <c r="I843" s="1">
        <f>IFERROR(Table3[[#This Row],[Steel (S)]]/Table3[[#This Row],[Total Poles]],"")</f>
        <v>0</v>
      </c>
      <c r="J843">
        <v>124</v>
      </c>
      <c r="K843" s="1">
        <f>IFERROR(Table3[[#This Row],[Wood (W)]]/Table3[[#This Row],[Total Poles]],"")</f>
        <v>1</v>
      </c>
      <c r="L843">
        <v>124</v>
      </c>
    </row>
    <row r="844" spans="1:12" x14ac:dyDescent="0.25">
      <c r="A844" t="s">
        <v>254</v>
      </c>
      <c r="B844">
        <v>5</v>
      </c>
      <c r="C844" s="1">
        <f>IFERROR((Table3[[#This Row],[Concrete (C)]]/Table3[[#This Row],[Total Poles]]),"")</f>
        <v>2.9815146094215863E-3</v>
      </c>
      <c r="E844" s="1">
        <f>IFERROR(Table3[[#This Row],[Ductile Iron (D)]]/Table3[[#This Row],[Total Poles]],"")</f>
        <v>0</v>
      </c>
      <c r="F844">
        <v>1</v>
      </c>
      <c r="G844" s="1">
        <f>IFERROR(Table3[[#This Row],[Fiberglass (F)]]/Table3[[#This Row],[Total Poles]],"")</f>
        <v>5.963029218843172E-4</v>
      </c>
      <c r="I844" s="1">
        <f>IFERROR(Table3[[#This Row],[Steel (S)]]/Table3[[#This Row],[Total Poles]],"")</f>
        <v>0</v>
      </c>
      <c r="J844">
        <v>1671</v>
      </c>
      <c r="K844" s="1">
        <f>IFERROR(Table3[[#This Row],[Wood (W)]]/Table3[[#This Row],[Total Poles]],"")</f>
        <v>0.99642218246869407</v>
      </c>
      <c r="L844">
        <v>1677</v>
      </c>
    </row>
    <row r="845" spans="1:12" x14ac:dyDescent="0.25">
      <c r="A845" t="s">
        <v>990</v>
      </c>
      <c r="C845" s="1">
        <f>IFERROR((Table3[[#This Row],[Concrete (C)]]/Table3[[#This Row],[Total Poles]]),"")</f>
        <v>0</v>
      </c>
      <c r="E845" s="1">
        <f>IFERROR(Table3[[#This Row],[Ductile Iron (D)]]/Table3[[#This Row],[Total Poles]],"")</f>
        <v>0</v>
      </c>
      <c r="G845" s="1">
        <f>IFERROR(Table3[[#This Row],[Fiberglass (F)]]/Table3[[#This Row],[Total Poles]],"")</f>
        <v>0</v>
      </c>
      <c r="H845">
        <v>2</v>
      </c>
      <c r="I845" s="1">
        <f>IFERROR(Table3[[#This Row],[Steel (S)]]/Table3[[#This Row],[Total Poles]],"")</f>
        <v>1.7857142857142856E-2</v>
      </c>
      <c r="J845">
        <v>110</v>
      </c>
      <c r="K845" s="1">
        <f>IFERROR(Table3[[#This Row],[Wood (W)]]/Table3[[#This Row],[Total Poles]],"")</f>
        <v>0.9821428571428571</v>
      </c>
      <c r="L845">
        <v>112</v>
      </c>
    </row>
    <row r="846" spans="1:12" x14ac:dyDescent="0.25">
      <c r="A846" t="s">
        <v>255</v>
      </c>
      <c r="B846">
        <v>3</v>
      </c>
      <c r="C846" s="1">
        <f>IFERROR((Table3[[#This Row],[Concrete (C)]]/Table3[[#This Row],[Total Poles]]),"")</f>
        <v>3.7037037037037038E-3</v>
      </c>
      <c r="E846" s="1">
        <f>IFERROR(Table3[[#This Row],[Ductile Iron (D)]]/Table3[[#This Row],[Total Poles]],"")</f>
        <v>0</v>
      </c>
      <c r="F846">
        <v>44</v>
      </c>
      <c r="G846" s="1">
        <f>IFERROR(Table3[[#This Row],[Fiberglass (F)]]/Table3[[#This Row],[Total Poles]],"")</f>
        <v>5.4320987654320987E-2</v>
      </c>
      <c r="I846" s="1">
        <f>IFERROR(Table3[[#This Row],[Steel (S)]]/Table3[[#This Row],[Total Poles]],"")</f>
        <v>0</v>
      </c>
      <c r="J846">
        <v>763</v>
      </c>
      <c r="K846" s="1">
        <f>IFERROR(Table3[[#This Row],[Wood (W)]]/Table3[[#This Row],[Total Poles]],"")</f>
        <v>0.94197530864197532</v>
      </c>
      <c r="L846">
        <v>810</v>
      </c>
    </row>
    <row r="847" spans="1:12" x14ac:dyDescent="0.25">
      <c r="A847" t="s">
        <v>991</v>
      </c>
      <c r="C847" s="1">
        <f>IFERROR((Table3[[#This Row],[Concrete (C)]]/Table3[[#This Row],[Total Poles]]),"")</f>
        <v>0</v>
      </c>
      <c r="D847">
        <v>2</v>
      </c>
      <c r="E847" s="1">
        <f>IFERROR(Table3[[#This Row],[Ductile Iron (D)]]/Table3[[#This Row],[Total Poles]],"")</f>
        <v>2.3201856148491878E-3</v>
      </c>
      <c r="F847">
        <v>29</v>
      </c>
      <c r="G847" s="1">
        <f>IFERROR(Table3[[#This Row],[Fiberglass (F)]]/Table3[[#This Row],[Total Poles]],"")</f>
        <v>3.3642691415313224E-2</v>
      </c>
      <c r="H847">
        <v>5</v>
      </c>
      <c r="I847" s="1">
        <f>IFERROR(Table3[[#This Row],[Steel (S)]]/Table3[[#This Row],[Total Poles]],"")</f>
        <v>5.8004640371229696E-3</v>
      </c>
      <c r="J847">
        <v>826</v>
      </c>
      <c r="K847" s="1">
        <f>IFERROR(Table3[[#This Row],[Wood (W)]]/Table3[[#This Row],[Total Poles]],"")</f>
        <v>0.95823665893271459</v>
      </c>
      <c r="L847">
        <v>862</v>
      </c>
    </row>
    <row r="848" spans="1:12" x14ac:dyDescent="0.25">
      <c r="A848" t="s">
        <v>992</v>
      </c>
      <c r="C848" s="1">
        <f>IFERROR((Table3[[#This Row],[Concrete (C)]]/Table3[[#This Row],[Total Poles]]),"")</f>
        <v>0</v>
      </c>
      <c r="D848">
        <v>2</v>
      </c>
      <c r="E848" s="1">
        <f>IFERROR(Table3[[#This Row],[Ductile Iron (D)]]/Table3[[#This Row],[Total Poles]],"")</f>
        <v>3.5460992907801418E-3</v>
      </c>
      <c r="F848">
        <v>17</v>
      </c>
      <c r="G848" s="1">
        <f>IFERROR(Table3[[#This Row],[Fiberglass (F)]]/Table3[[#This Row],[Total Poles]],"")</f>
        <v>3.0141843971631204E-2</v>
      </c>
      <c r="I848" s="1">
        <f>IFERROR(Table3[[#This Row],[Steel (S)]]/Table3[[#This Row],[Total Poles]],"")</f>
        <v>0</v>
      </c>
      <c r="J848">
        <v>545</v>
      </c>
      <c r="K848" s="1">
        <f>IFERROR(Table3[[#This Row],[Wood (W)]]/Table3[[#This Row],[Total Poles]],"")</f>
        <v>0.96631205673758869</v>
      </c>
      <c r="L848">
        <v>564</v>
      </c>
    </row>
    <row r="849" spans="1:12" x14ac:dyDescent="0.25">
      <c r="A849" t="s">
        <v>256</v>
      </c>
      <c r="B849">
        <v>25</v>
      </c>
      <c r="C849" s="1">
        <f>IFERROR((Table3[[#This Row],[Concrete (C)]]/Table3[[#This Row],[Total Poles]]),"")</f>
        <v>5.0100200400801605E-2</v>
      </c>
      <c r="E849" s="1">
        <f>IFERROR(Table3[[#This Row],[Ductile Iron (D)]]/Table3[[#This Row],[Total Poles]],"")</f>
        <v>0</v>
      </c>
      <c r="G849" s="1">
        <f>IFERROR(Table3[[#This Row],[Fiberglass (F)]]/Table3[[#This Row],[Total Poles]],"")</f>
        <v>0</v>
      </c>
      <c r="H849">
        <v>1</v>
      </c>
      <c r="I849" s="1">
        <f>IFERROR(Table3[[#This Row],[Steel (S)]]/Table3[[#This Row],[Total Poles]],"")</f>
        <v>2.004008016032064E-3</v>
      </c>
      <c r="J849">
        <v>473</v>
      </c>
      <c r="K849" s="1">
        <f>IFERROR(Table3[[#This Row],[Wood (W)]]/Table3[[#This Row],[Total Poles]],"")</f>
        <v>0.94789579158316628</v>
      </c>
      <c r="L849">
        <v>499</v>
      </c>
    </row>
    <row r="850" spans="1:12" x14ac:dyDescent="0.25">
      <c r="A850" t="s">
        <v>993</v>
      </c>
      <c r="C850" s="1">
        <f>IFERROR((Table3[[#This Row],[Concrete (C)]]/Table3[[#This Row],[Total Poles]]),"")</f>
        <v>0</v>
      </c>
      <c r="E850" s="1">
        <f>IFERROR(Table3[[#This Row],[Ductile Iron (D)]]/Table3[[#This Row],[Total Poles]],"")</f>
        <v>0</v>
      </c>
      <c r="G850" s="1">
        <f>IFERROR(Table3[[#This Row],[Fiberglass (F)]]/Table3[[#This Row],[Total Poles]],"")</f>
        <v>0</v>
      </c>
      <c r="I850" s="1">
        <f>IFERROR(Table3[[#This Row],[Steel (S)]]/Table3[[#This Row],[Total Poles]],"")</f>
        <v>0</v>
      </c>
      <c r="J850">
        <v>64</v>
      </c>
      <c r="K850" s="1">
        <f>IFERROR(Table3[[#This Row],[Wood (W)]]/Table3[[#This Row],[Total Poles]],"")</f>
        <v>1</v>
      </c>
      <c r="L850">
        <v>64</v>
      </c>
    </row>
    <row r="851" spans="1:12" x14ac:dyDescent="0.25">
      <c r="A851" t="s">
        <v>994</v>
      </c>
      <c r="C851" s="1">
        <f>IFERROR((Table3[[#This Row],[Concrete (C)]]/Table3[[#This Row],[Total Poles]]),"")</f>
        <v>0</v>
      </c>
      <c r="E851" s="1">
        <f>IFERROR(Table3[[#This Row],[Ductile Iron (D)]]/Table3[[#This Row],[Total Poles]],"")</f>
        <v>0</v>
      </c>
      <c r="G851" s="1">
        <f>IFERROR(Table3[[#This Row],[Fiberglass (F)]]/Table3[[#This Row],[Total Poles]],"")</f>
        <v>0</v>
      </c>
      <c r="I851" s="1">
        <f>IFERROR(Table3[[#This Row],[Steel (S)]]/Table3[[#This Row],[Total Poles]],"")</f>
        <v>0</v>
      </c>
      <c r="J851">
        <v>196</v>
      </c>
      <c r="K851" s="1">
        <f>IFERROR(Table3[[#This Row],[Wood (W)]]/Table3[[#This Row],[Total Poles]],"")</f>
        <v>1</v>
      </c>
      <c r="L851">
        <v>196</v>
      </c>
    </row>
    <row r="852" spans="1:12" x14ac:dyDescent="0.25">
      <c r="A852" t="s">
        <v>995</v>
      </c>
      <c r="C852" s="1">
        <f>IFERROR((Table3[[#This Row],[Concrete (C)]]/Table3[[#This Row],[Total Poles]]),"")</f>
        <v>0</v>
      </c>
      <c r="E852" s="1">
        <f>IFERROR(Table3[[#This Row],[Ductile Iron (D)]]/Table3[[#This Row],[Total Poles]],"")</f>
        <v>0</v>
      </c>
      <c r="G852" s="1">
        <f>IFERROR(Table3[[#This Row],[Fiberglass (F)]]/Table3[[#This Row],[Total Poles]],"")</f>
        <v>0</v>
      </c>
      <c r="I852" s="1">
        <f>IFERROR(Table3[[#This Row],[Steel (S)]]/Table3[[#This Row],[Total Poles]],"")</f>
        <v>0</v>
      </c>
      <c r="J852">
        <v>306</v>
      </c>
      <c r="K852" s="1">
        <f>IFERROR(Table3[[#This Row],[Wood (W)]]/Table3[[#This Row],[Total Poles]],"")</f>
        <v>1</v>
      </c>
      <c r="L852">
        <v>306</v>
      </c>
    </row>
    <row r="853" spans="1:12" x14ac:dyDescent="0.25">
      <c r="A853" t="s">
        <v>257</v>
      </c>
      <c r="C853" s="1">
        <f>IFERROR((Table3[[#This Row],[Concrete (C)]]/Table3[[#This Row],[Total Poles]]),"")</f>
        <v>0</v>
      </c>
      <c r="E853" s="1">
        <f>IFERROR(Table3[[#This Row],[Ductile Iron (D)]]/Table3[[#This Row],[Total Poles]],"")</f>
        <v>0</v>
      </c>
      <c r="F853">
        <v>2</v>
      </c>
      <c r="G853" s="1">
        <f>IFERROR(Table3[[#This Row],[Fiberglass (F)]]/Table3[[#This Row],[Total Poles]],"")</f>
        <v>7.8431372549019607E-3</v>
      </c>
      <c r="I853" s="1">
        <f>IFERROR(Table3[[#This Row],[Steel (S)]]/Table3[[#This Row],[Total Poles]],"")</f>
        <v>0</v>
      </c>
      <c r="J853">
        <v>253</v>
      </c>
      <c r="K853" s="1">
        <f>IFERROR(Table3[[#This Row],[Wood (W)]]/Table3[[#This Row],[Total Poles]],"")</f>
        <v>0.99215686274509807</v>
      </c>
      <c r="L853">
        <v>255</v>
      </c>
    </row>
    <row r="854" spans="1:12" x14ac:dyDescent="0.25">
      <c r="A854" t="s">
        <v>996</v>
      </c>
      <c r="B854">
        <v>2</v>
      </c>
      <c r="C854" s="1">
        <f>IFERROR((Table3[[#This Row],[Concrete (C)]]/Table3[[#This Row],[Total Poles]]),"")</f>
        <v>1.015228426395939E-2</v>
      </c>
      <c r="E854" s="1">
        <f>IFERROR(Table3[[#This Row],[Ductile Iron (D)]]/Table3[[#This Row],[Total Poles]],"")</f>
        <v>0</v>
      </c>
      <c r="G854" s="1">
        <f>IFERROR(Table3[[#This Row],[Fiberglass (F)]]/Table3[[#This Row],[Total Poles]],"")</f>
        <v>0</v>
      </c>
      <c r="I854" s="1">
        <f>IFERROR(Table3[[#This Row],[Steel (S)]]/Table3[[#This Row],[Total Poles]],"")</f>
        <v>0</v>
      </c>
      <c r="J854">
        <v>195</v>
      </c>
      <c r="K854" s="1">
        <f>IFERROR(Table3[[#This Row],[Wood (W)]]/Table3[[#This Row],[Total Poles]],"")</f>
        <v>0.98984771573604058</v>
      </c>
      <c r="L854">
        <v>197</v>
      </c>
    </row>
    <row r="855" spans="1:12" x14ac:dyDescent="0.25">
      <c r="A855" t="s">
        <v>997</v>
      </c>
      <c r="C855" s="1">
        <f>IFERROR((Table3[[#This Row],[Concrete (C)]]/Table3[[#This Row],[Total Poles]]),"")</f>
        <v>0</v>
      </c>
      <c r="E855" s="1">
        <f>IFERROR(Table3[[#This Row],[Ductile Iron (D)]]/Table3[[#This Row],[Total Poles]],"")</f>
        <v>0</v>
      </c>
      <c r="F855">
        <v>2</v>
      </c>
      <c r="G855" s="1">
        <f>IFERROR(Table3[[#This Row],[Fiberglass (F)]]/Table3[[#This Row],[Total Poles]],"")</f>
        <v>7.2727272727272727E-3</v>
      </c>
      <c r="I855" s="1">
        <f>IFERROR(Table3[[#This Row],[Steel (S)]]/Table3[[#This Row],[Total Poles]],"")</f>
        <v>0</v>
      </c>
      <c r="J855">
        <v>273</v>
      </c>
      <c r="K855" s="1">
        <f>IFERROR(Table3[[#This Row],[Wood (W)]]/Table3[[#This Row],[Total Poles]],"")</f>
        <v>0.99272727272727268</v>
      </c>
      <c r="L855">
        <v>275</v>
      </c>
    </row>
    <row r="856" spans="1:12" x14ac:dyDescent="0.25">
      <c r="A856" t="s">
        <v>998</v>
      </c>
      <c r="C856" s="1">
        <f>IFERROR((Table3[[#This Row],[Concrete (C)]]/Table3[[#This Row],[Total Poles]]),"")</f>
        <v>0</v>
      </c>
      <c r="E856" s="1">
        <f>IFERROR(Table3[[#This Row],[Ductile Iron (D)]]/Table3[[#This Row],[Total Poles]],"")</f>
        <v>0</v>
      </c>
      <c r="F856">
        <v>1</v>
      </c>
      <c r="G856" s="1">
        <f>IFERROR(Table3[[#This Row],[Fiberglass (F)]]/Table3[[#This Row],[Total Poles]],"")</f>
        <v>4.1841004184100415E-3</v>
      </c>
      <c r="I856" s="1">
        <f>IFERROR(Table3[[#This Row],[Steel (S)]]/Table3[[#This Row],[Total Poles]],"")</f>
        <v>0</v>
      </c>
      <c r="J856">
        <v>238</v>
      </c>
      <c r="K856" s="1">
        <f>IFERROR(Table3[[#This Row],[Wood (W)]]/Table3[[#This Row],[Total Poles]],"")</f>
        <v>0.99581589958159</v>
      </c>
      <c r="L856">
        <v>239</v>
      </c>
    </row>
    <row r="857" spans="1:12" x14ac:dyDescent="0.25">
      <c r="A857" t="s">
        <v>258</v>
      </c>
      <c r="B857">
        <v>3</v>
      </c>
      <c r="C857" s="1">
        <f>IFERROR((Table3[[#This Row],[Concrete (C)]]/Table3[[#This Row],[Total Poles]]),"")</f>
        <v>1.6393442622950821E-2</v>
      </c>
      <c r="E857" s="1">
        <f>IFERROR(Table3[[#This Row],[Ductile Iron (D)]]/Table3[[#This Row],[Total Poles]],"")</f>
        <v>0</v>
      </c>
      <c r="G857" s="1">
        <f>IFERROR(Table3[[#This Row],[Fiberglass (F)]]/Table3[[#This Row],[Total Poles]],"")</f>
        <v>0</v>
      </c>
      <c r="I857" s="1">
        <f>IFERROR(Table3[[#This Row],[Steel (S)]]/Table3[[#This Row],[Total Poles]],"")</f>
        <v>0</v>
      </c>
      <c r="J857">
        <v>180</v>
      </c>
      <c r="K857" s="1">
        <f>IFERROR(Table3[[#This Row],[Wood (W)]]/Table3[[#This Row],[Total Poles]],"")</f>
        <v>0.98360655737704916</v>
      </c>
      <c r="L857">
        <v>183</v>
      </c>
    </row>
    <row r="858" spans="1:12" x14ac:dyDescent="0.25">
      <c r="A858" t="s">
        <v>999</v>
      </c>
      <c r="C858" s="1">
        <f>IFERROR((Table3[[#This Row],[Concrete (C)]]/Table3[[#This Row],[Total Poles]]),"")</f>
        <v>0</v>
      </c>
      <c r="D858">
        <v>1</v>
      </c>
      <c r="E858" s="1">
        <f>IFERROR(Table3[[#This Row],[Ductile Iron (D)]]/Table3[[#This Row],[Total Poles]],"")</f>
        <v>1.841620626151013E-3</v>
      </c>
      <c r="F858">
        <v>1</v>
      </c>
      <c r="G858" s="1">
        <f>IFERROR(Table3[[#This Row],[Fiberglass (F)]]/Table3[[#This Row],[Total Poles]],"")</f>
        <v>1.841620626151013E-3</v>
      </c>
      <c r="H858">
        <v>5</v>
      </c>
      <c r="I858" s="1">
        <f>IFERROR(Table3[[#This Row],[Steel (S)]]/Table3[[#This Row],[Total Poles]],"")</f>
        <v>9.2081031307550652E-3</v>
      </c>
      <c r="J858">
        <v>536</v>
      </c>
      <c r="K858" s="1">
        <f>IFERROR(Table3[[#This Row],[Wood (W)]]/Table3[[#This Row],[Total Poles]],"")</f>
        <v>0.98710865561694294</v>
      </c>
      <c r="L858">
        <v>543</v>
      </c>
    </row>
    <row r="859" spans="1:12" x14ac:dyDescent="0.25">
      <c r="A859" t="s">
        <v>259</v>
      </c>
      <c r="B859">
        <v>6</v>
      </c>
      <c r="C859" s="1">
        <f>IFERROR((Table3[[#This Row],[Concrete (C)]]/Table3[[#This Row],[Total Poles]]),"")</f>
        <v>3.5502958579881658E-2</v>
      </c>
      <c r="E859" s="1">
        <f>IFERROR(Table3[[#This Row],[Ductile Iron (D)]]/Table3[[#This Row],[Total Poles]],"")</f>
        <v>0</v>
      </c>
      <c r="F859">
        <v>1</v>
      </c>
      <c r="G859" s="1">
        <f>IFERROR(Table3[[#This Row],[Fiberglass (F)]]/Table3[[#This Row],[Total Poles]],"")</f>
        <v>5.9171597633136093E-3</v>
      </c>
      <c r="I859" s="1">
        <f>IFERROR(Table3[[#This Row],[Steel (S)]]/Table3[[#This Row],[Total Poles]],"")</f>
        <v>0</v>
      </c>
      <c r="J859">
        <v>162</v>
      </c>
      <c r="K859" s="1">
        <f>IFERROR(Table3[[#This Row],[Wood (W)]]/Table3[[#This Row],[Total Poles]],"")</f>
        <v>0.95857988165680474</v>
      </c>
      <c r="L859">
        <v>169</v>
      </c>
    </row>
    <row r="860" spans="1:12" x14ac:dyDescent="0.25">
      <c r="A860" t="s">
        <v>1000</v>
      </c>
      <c r="B860">
        <v>1</v>
      </c>
      <c r="C860" s="1">
        <f>IFERROR((Table3[[#This Row],[Concrete (C)]]/Table3[[#This Row],[Total Poles]]),"")</f>
        <v>2.6109660574412533E-3</v>
      </c>
      <c r="D860">
        <v>2</v>
      </c>
      <c r="E860" s="1">
        <f>IFERROR(Table3[[#This Row],[Ductile Iron (D)]]/Table3[[#This Row],[Total Poles]],"")</f>
        <v>5.2219321148825066E-3</v>
      </c>
      <c r="F860">
        <v>2</v>
      </c>
      <c r="G860" s="1">
        <f>IFERROR(Table3[[#This Row],[Fiberglass (F)]]/Table3[[#This Row],[Total Poles]],"")</f>
        <v>5.2219321148825066E-3</v>
      </c>
      <c r="I860" s="1">
        <f>IFERROR(Table3[[#This Row],[Steel (S)]]/Table3[[#This Row],[Total Poles]],"")</f>
        <v>0</v>
      </c>
      <c r="J860">
        <v>378</v>
      </c>
      <c r="K860" s="1">
        <f>IFERROR(Table3[[#This Row],[Wood (W)]]/Table3[[#This Row],[Total Poles]],"")</f>
        <v>0.98694516971279378</v>
      </c>
      <c r="L860">
        <v>383</v>
      </c>
    </row>
    <row r="861" spans="1:12" x14ac:dyDescent="0.25">
      <c r="A861" t="s">
        <v>1001</v>
      </c>
      <c r="C861" s="1">
        <f>IFERROR((Table3[[#This Row],[Concrete (C)]]/Table3[[#This Row],[Total Poles]]),"")</f>
        <v>0</v>
      </c>
      <c r="E861" s="1">
        <f>IFERROR(Table3[[#This Row],[Ductile Iron (D)]]/Table3[[#This Row],[Total Poles]],"")</f>
        <v>0</v>
      </c>
      <c r="G861" s="1">
        <f>IFERROR(Table3[[#This Row],[Fiberglass (F)]]/Table3[[#This Row],[Total Poles]],"")</f>
        <v>0</v>
      </c>
      <c r="H861">
        <v>1</v>
      </c>
      <c r="I861" s="1">
        <f>IFERROR(Table3[[#This Row],[Steel (S)]]/Table3[[#This Row],[Total Poles]],"")</f>
        <v>1.9083969465648854E-3</v>
      </c>
      <c r="J861">
        <v>523</v>
      </c>
      <c r="K861" s="1">
        <f>IFERROR(Table3[[#This Row],[Wood (W)]]/Table3[[#This Row],[Total Poles]],"")</f>
        <v>0.99809160305343514</v>
      </c>
      <c r="L861">
        <v>524</v>
      </c>
    </row>
    <row r="862" spans="1:12" x14ac:dyDescent="0.25">
      <c r="A862" t="s">
        <v>1002</v>
      </c>
      <c r="C862" s="1">
        <f>IFERROR((Table3[[#This Row],[Concrete (C)]]/Table3[[#This Row],[Total Poles]]),"")</f>
        <v>0</v>
      </c>
      <c r="E862" s="1">
        <f>IFERROR(Table3[[#This Row],[Ductile Iron (D)]]/Table3[[#This Row],[Total Poles]],"")</f>
        <v>0</v>
      </c>
      <c r="F862">
        <v>2</v>
      </c>
      <c r="G862" s="1">
        <f>IFERROR(Table3[[#This Row],[Fiberglass (F)]]/Table3[[#This Row],[Total Poles]],"")</f>
        <v>5.3475935828877002E-3</v>
      </c>
      <c r="I862" s="1">
        <f>IFERROR(Table3[[#This Row],[Steel (S)]]/Table3[[#This Row],[Total Poles]],"")</f>
        <v>0</v>
      </c>
      <c r="J862">
        <v>372</v>
      </c>
      <c r="K862" s="1">
        <f>IFERROR(Table3[[#This Row],[Wood (W)]]/Table3[[#This Row],[Total Poles]],"")</f>
        <v>0.99465240641711228</v>
      </c>
      <c r="L862">
        <v>374</v>
      </c>
    </row>
    <row r="863" spans="1:12" x14ac:dyDescent="0.25">
      <c r="A863" t="s">
        <v>1003</v>
      </c>
      <c r="C863" s="1">
        <f>IFERROR((Table3[[#This Row],[Concrete (C)]]/Table3[[#This Row],[Total Poles]]),"")</f>
        <v>0</v>
      </c>
      <c r="E863" s="1">
        <f>IFERROR(Table3[[#This Row],[Ductile Iron (D)]]/Table3[[#This Row],[Total Poles]],"")</f>
        <v>0</v>
      </c>
      <c r="F863">
        <v>2</v>
      </c>
      <c r="G863" s="1">
        <f>IFERROR(Table3[[#This Row],[Fiberglass (F)]]/Table3[[#This Row],[Total Poles]],"")</f>
        <v>1.1428571428571429E-2</v>
      </c>
      <c r="I863" s="1">
        <f>IFERROR(Table3[[#This Row],[Steel (S)]]/Table3[[#This Row],[Total Poles]],"")</f>
        <v>0</v>
      </c>
      <c r="J863">
        <v>173</v>
      </c>
      <c r="K863" s="1">
        <f>IFERROR(Table3[[#This Row],[Wood (W)]]/Table3[[#This Row],[Total Poles]],"")</f>
        <v>0.98857142857142855</v>
      </c>
      <c r="L863">
        <v>175</v>
      </c>
    </row>
    <row r="864" spans="1:12" x14ac:dyDescent="0.25">
      <c r="A864" t="s">
        <v>1004</v>
      </c>
      <c r="C864" s="1">
        <f>IFERROR((Table3[[#This Row],[Concrete (C)]]/Table3[[#This Row],[Total Poles]]),"")</f>
        <v>0</v>
      </c>
      <c r="E864" s="1">
        <f>IFERROR(Table3[[#This Row],[Ductile Iron (D)]]/Table3[[#This Row],[Total Poles]],"")</f>
        <v>0</v>
      </c>
      <c r="G864" s="1">
        <f>IFERROR(Table3[[#This Row],[Fiberglass (F)]]/Table3[[#This Row],[Total Poles]],"")</f>
        <v>0</v>
      </c>
      <c r="I864" s="1">
        <f>IFERROR(Table3[[#This Row],[Steel (S)]]/Table3[[#This Row],[Total Poles]],"")</f>
        <v>0</v>
      </c>
      <c r="J864">
        <v>168</v>
      </c>
      <c r="K864" s="1">
        <f>IFERROR(Table3[[#This Row],[Wood (W)]]/Table3[[#This Row],[Total Poles]],"")</f>
        <v>1</v>
      </c>
      <c r="L864">
        <v>168</v>
      </c>
    </row>
    <row r="865" spans="1:12" x14ac:dyDescent="0.25">
      <c r="A865" t="s">
        <v>1005</v>
      </c>
      <c r="C865" s="1">
        <f>IFERROR((Table3[[#This Row],[Concrete (C)]]/Table3[[#This Row],[Total Poles]]),"")</f>
        <v>0</v>
      </c>
      <c r="E865" s="1">
        <f>IFERROR(Table3[[#This Row],[Ductile Iron (D)]]/Table3[[#This Row],[Total Poles]],"")</f>
        <v>0</v>
      </c>
      <c r="G865" s="1">
        <f>IFERROR(Table3[[#This Row],[Fiberglass (F)]]/Table3[[#This Row],[Total Poles]],"")</f>
        <v>0</v>
      </c>
      <c r="I865" s="1">
        <f>IFERROR(Table3[[#This Row],[Steel (S)]]/Table3[[#This Row],[Total Poles]],"")</f>
        <v>0</v>
      </c>
      <c r="J865">
        <v>308</v>
      </c>
      <c r="K865" s="1">
        <f>IFERROR(Table3[[#This Row],[Wood (W)]]/Table3[[#This Row],[Total Poles]],"")</f>
        <v>1</v>
      </c>
      <c r="L865">
        <v>308</v>
      </c>
    </row>
    <row r="866" spans="1:12" x14ac:dyDescent="0.25">
      <c r="A866" t="s">
        <v>1006</v>
      </c>
      <c r="C866" s="1">
        <f>IFERROR((Table3[[#This Row],[Concrete (C)]]/Table3[[#This Row],[Total Poles]]),"")</f>
        <v>0</v>
      </c>
      <c r="E866" s="1">
        <f>IFERROR(Table3[[#This Row],[Ductile Iron (D)]]/Table3[[#This Row],[Total Poles]],"")</f>
        <v>0</v>
      </c>
      <c r="G866" s="1">
        <f>IFERROR(Table3[[#This Row],[Fiberglass (F)]]/Table3[[#This Row],[Total Poles]],"")</f>
        <v>0</v>
      </c>
      <c r="H866">
        <v>2</v>
      </c>
      <c r="I866" s="1">
        <f>IFERROR(Table3[[#This Row],[Steel (S)]]/Table3[[#This Row],[Total Poles]],"")</f>
        <v>1.2269938650306749E-2</v>
      </c>
      <c r="J866">
        <v>161</v>
      </c>
      <c r="K866" s="1">
        <f>IFERROR(Table3[[#This Row],[Wood (W)]]/Table3[[#This Row],[Total Poles]],"")</f>
        <v>0.98773006134969321</v>
      </c>
      <c r="L866">
        <v>163</v>
      </c>
    </row>
    <row r="867" spans="1:12" x14ac:dyDescent="0.25">
      <c r="A867" t="s">
        <v>1007</v>
      </c>
      <c r="C867" s="1">
        <f>IFERROR((Table3[[#This Row],[Concrete (C)]]/Table3[[#This Row],[Total Poles]]),"")</f>
        <v>0</v>
      </c>
      <c r="E867" s="1">
        <f>IFERROR(Table3[[#This Row],[Ductile Iron (D)]]/Table3[[#This Row],[Total Poles]],"")</f>
        <v>0</v>
      </c>
      <c r="F867">
        <v>1</v>
      </c>
      <c r="G867" s="1">
        <f>IFERROR(Table3[[#This Row],[Fiberglass (F)]]/Table3[[#This Row],[Total Poles]],"")</f>
        <v>9.1743119266055051E-3</v>
      </c>
      <c r="H867">
        <v>2</v>
      </c>
      <c r="I867" s="1">
        <f>IFERROR(Table3[[#This Row],[Steel (S)]]/Table3[[#This Row],[Total Poles]],"")</f>
        <v>1.834862385321101E-2</v>
      </c>
      <c r="J867">
        <v>106</v>
      </c>
      <c r="K867" s="1">
        <f>IFERROR(Table3[[#This Row],[Wood (W)]]/Table3[[#This Row],[Total Poles]],"")</f>
        <v>0.97247706422018354</v>
      </c>
      <c r="L867">
        <v>109</v>
      </c>
    </row>
    <row r="868" spans="1:12" x14ac:dyDescent="0.25">
      <c r="A868" t="s">
        <v>1008</v>
      </c>
      <c r="C868" s="1">
        <f>IFERROR((Table3[[#This Row],[Concrete (C)]]/Table3[[#This Row],[Total Poles]]),"")</f>
        <v>0</v>
      </c>
      <c r="E868" s="1">
        <f>IFERROR(Table3[[#This Row],[Ductile Iron (D)]]/Table3[[#This Row],[Total Poles]],"")</f>
        <v>0</v>
      </c>
      <c r="G868" s="1">
        <f>IFERROR(Table3[[#This Row],[Fiberglass (F)]]/Table3[[#This Row],[Total Poles]],"")</f>
        <v>0</v>
      </c>
      <c r="I868" s="1">
        <f>IFERROR(Table3[[#This Row],[Steel (S)]]/Table3[[#This Row],[Total Poles]],"")</f>
        <v>0</v>
      </c>
      <c r="J868">
        <v>40</v>
      </c>
      <c r="K868" s="1">
        <f>IFERROR(Table3[[#This Row],[Wood (W)]]/Table3[[#This Row],[Total Poles]],"")</f>
        <v>1</v>
      </c>
      <c r="L868">
        <v>40</v>
      </c>
    </row>
    <row r="869" spans="1:12" x14ac:dyDescent="0.25">
      <c r="A869" t="s">
        <v>1009</v>
      </c>
      <c r="C869" s="1">
        <f>IFERROR((Table3[[#This Row],[Concrete (C)]]/Table3[[#This Row],[Total Poles]]),"")</f>
        <v>0</v>
      </c>
      <c r="E869" s="1">
        <f>IFERROR(Table3[[#This Row],[Ductile Iron (D)]]/Table3[[#This Row],[Total Poles]],"")</f>
        <v>0</v>
      </c>
      <c r="F869">
        <v>1</v>
      </c>
      <c r="G869" s="1">
        <f>IFERROR(Table3[[#This Row],[Fiberglass (F)]]/Table3[[#This Row],[Total Poles]],"")</f>
        <v>8.8495575221238937E-3</v>
      </c>
      <c r="I869" s="1">
        <f>IFERROR(Table3[[#This Row],[Steel (S)]]/Table3[[#This Row],[Total Poles]],"")</f>
        <v>0</v>
      </c>
      <c r="J869">
        <v>112</v>
      </c>
      <c r="K869" s="1">
        <f>IFERROR(Table3[[#This Row],[Wood (W)]]/Table3[[#This Row],[Total Poles]],"")</f>
        <v>0.99115044247787609</v>
      </c>
      <c r="L869">
        <v>113</v>
      </c>
    </row>
    <row r="870" spans="1:12" x14ac:dyDescent="0.25">
      <c r="A870" t="s">
        <v>1010</v>
      </c>
      <c r="C870" s="1">
        <f>IFERROR((Table3[[#This Row],[Concrete (C)]]/Table3[[#This Row],[Total Poles]]),"")</f>
        <v>0</v>
      </c>
      <c r="E870" s="1">
        <f>IFERROR(Table3[[#This Row],[Ductile Iron (D)]]/Table3[[#This Row],[Total Poles]],"")</f>
        <v>0</v>
      </c>
      <c r="G870" s="1">
        <f>IFERROR(Table3[[#This Row],[Fiberglass (F)]]/Table3[[#This Row],[Total Poles]],"")</f>
        <v>0</v>
      </c>
      <c r="H870">
        <v>1</v>
      </c>
      <c r="I870" s="1">
        <f>IFERROR(Table3[[#This Row],[Steel (S)]]/Table3[[#This Row],[Total Poles]],"")</f>
        <v>6.993006993006993E-3</v>
      </c>
      <c r="J870">
        <v>142</v>
      </c>
      <c r="K870" s="1">
        <f>IFERROR(Table3[[#This Row],[Wood (W)]]/Table3[[#This Row],[Total Poles]],"")</f>
        <v>0.99300699300699302</v>
      </c>
      <c r="L870">
        <v>143</v>
      </c>
    </row>
    <row r="871" spans="1:12" x14ac:dyDescent="0.25">
      <c r="A871" t="s">
        <v>1011</v>
      </c>
      <c r="C871" s="1">
        <f>IFERROR((Table3[[#This Row],[Concrete (C)]]/Table3[[#This Row],[Total Poles]]),"")</f>
        <v>0</v>
      </c>
      <c r="E871" s="1">
        <f>IFERROR(Table3[[#This Row],[Ductile Iron (D)]]/Table3[[#This Row],[Total Poles]],"")</f>
        <v>0</v>
      </c>
      <c r="F871">
        <v>4</v>
      </c>
      <c r="G871" s="1">
        <f>IFERROR(Table3[[#This Row],[Fiberglass (F)]]/Table3[[#This Row],[Total Poles]],"")</f>
        <v>1.2422360248447204E-2</v>
      </c>
      <c r="H871">
        <v>3</v>
      </c>
      <c r="I871" s="1">
        <f>IFERROR(Table3[[#This Row],[Steel (S)]]/Table3[[#This Row],[Total Poles]],"")</f>
        <v>9.316770186335404E-3</v>
      </c>
      <c r="J871">
        <v>315</v>
      </c>
      <c r="K871" s="1">
        <f>IFERROR(Table3[[#This Row],[Wood (W)]]/Table3[[#This Row],[Total Poles]],"")</f>
        <v>0.97826086956521741</v>
      </c>
      <c r="L871">
        <v>322</v>
      </c>
    </row>
    <row r="872" spans="1:12" x14ac:dyDescent="0.25">
      <c r="A872" t="s">
        <v>1012</v>
      </c>
      <c r="B872">
        <v>2</v>
      </c>
      <c r="C872" s="1">
        <f>IFERROR((Table3[[#This Row],[Concrete (C)]]/Table3[[#This Row],[Total Poles]]),"")</f>
        <v>7.7519379844961239E-3</v>
      </c>
      <c r="E872" s="1">
        <f>IFERROR(Table3[[#This Row],[Ductile Iron (D)]]/Table3[[#This Row],[Total Poles]],"")</f>
        <v>0</v>
      </c>
      <c r="F872">
        <v>4</v>
      </c>
      <c r="G872" s="1">
        <f>IFERROR(Table3[[#This Row],[Fiberglass (F)]]/Table3[[#This Row],[Total Poles]],"")</f>
        <v>1.5503875968992248E-2</v>
      </c>
      <c r="H872">
        <v>4</v>
      </c>
      <c r="I872" s="1">
        <f>IFERROR(Table3[[#This Row],[Steel (S)]]/Table3[[#This Row],[Total Poles]],"")</f>
        <v>1.5503875968992248E-2</v>
      </c>
      <c r="J872">
        <v>248</v>
      </c>
      <c r="K872" s="1">
        <f>IFERROR(Table3[[#This Row],[Wood (W)]]/Table3[[#This Row],[Total Poles]],"")</f>
        <v>0.96124031007751942</v>
      </c>
      <c r="L872">
        <v>258</v>
      </c>
    </row>
    <row r="873" spans="1:12" x14ac:dyDescent="0.25">
      <c r="A873" t="s">
        <v>1013</v>
      </c>
      <c r="C873" s="1">
        <f>IFERROR((Table3[[#This Row],[Concrete (C)]]/Table3[[#This Row],[Total Poles]]),"")</f>
        <v>0</v>
      </c>
      <c r="E873" s="1">
        <f>IFERROR(Table3[[#This Row],[Ductile Iron (D)]]/Table3[[#This Row],[Total Poles]],"")</f>
        <v>0</v>
      </c>
      <c r="F873">
        <v>2</v>
      </c>
      <c r="G873" s="1">
        <f>IFERROR(Table3[[#This Row],[Fiberglass (F)]]/Table3[[#This Row],[Total Poles]],"")</f>
        <v>4.4943820224719105E-3</v>
      </c>
      <c r="H873">
        <v>4</v>
      </c>
      <c r="I873" s="1">
        <f>IFERROR(Table3[[#This Row],[Steel (S)]]/Table3[[#This Row],[Total Poles]],"")</f>
        <v>8.988764044943821E-3</v>
      </c>
      <c r="J873">
        <v>439</v>
      </c>
      <c r="K873" s="1">
        <f>IFERROR(Table3[[#This Row],[Wood (W)]]/Table3[[#This Row],[Total Poles]],"")</f>
        <v>0.98651685393258426</v>
      </c>
      <c r="L873">
        <v>445</v>
      </c>
    </row>
    <row r="874" spans="1:12" x14ac:dyDescent="0.25">
      <c r="A874" t="s">
        <v>260</v>
      </c>
      <c r="C874" s="1">
        <f>IFERROR((Table3[[#This Row],[Concrete (C)]]/Table3[[#This Row],[Total Poles]]),"")</f>
        <v>0</v>
      </c>
      <c r="E874" s="1">
        <f>IFERROR(Table3[[#This Row],[Ductile Iron (D)]]/Table3[[#This Row],[Total Poles]],"")</f>
        <v>0</v>
      </c>
      <c r="G874" s="1">
        <f>IFERROR(Table3[[#This Row],[Fiberglass (F)]]/Table3[[#This Row],[Total Poles]],"")</f>
        <v>0</v>
      </c>
      <c r="H874">
        <v>1</v>
      </c>
      <c r="I874" s="1">
        <f>IFERROR(Table3[[#This Row],[Steel (S)]]/Table3[[#This Row],[Total Poles]],"")</f>
        <v>1.0604453870625664E-3</v>
      </c>
      <c r="J874">
        <v>942</v>
      </c>
      <c r="K874" s="1">
        <f>IFERROR(Table3[[#This Row],[Wood (W)]]/Table3[[#This Row],[Total Poles]],"")</f>
        <v>0.99893955461293749</v>
      </c>
      <c r="L874">
        <v>943</v>
      </c>
    </row>
    <row r="875" spans="1:12" x14ac:dyDescent="0.25">
      <c r="A875" t="s">
        <v>1014</v>
      </c>
      <c r="C875" s="1">
        <f>IFERROR((Table3[[#This Row],[Concrete (C)]]/Table3[[#This Row],[Total Poles]]),"")</f>
        <v>0</v>
      </c>
      <c r="E875" s="1">
        <f>IFERROR(Table3[[#This Row],[Ductile Iron (D)]]/Table3[[#This Row],[Total Poles]],"")</f>
        <v>0</v>
      </c>
      <c r="F875">
        <v>8</v>
      </c>
      <c r="G875" s="1">
        <f>IFERROR(Table3[[#This Row],[Fiberglass (F)]]/Table3[[#This Row],[Total Poles]],"")</f>
        <v>1.1940298507462687E-2</v>
      </c>
      <c r="I875" s="1">
        <f>IFERROR(Table3[[#This Row],[Steel (S)]]/Table3[[#This Row],[Total Poles]],"")</f>
        <v>0</v>
      </c>
      <c r="J875">
        <v>662</v>
      </c>
      <c r="K875" s="1">
        <f>IFERROR(Table3[[#This Row],[Wood (W)]]/Table3[[#This Row],[Total Poles]],"")</f>
        <v>0.9880597014925373</v>
      </c>
      <c r="L875">
        <v>670</v>
      </c>
    </row>
    <row r="876" spans="1:12" x14ac:dyDescent="0.25">
      <c r="A876" t="s">
        <v>30</v>
      </c>
      <c r="C876" s="1">
        <f>IFERROR((Table3[[#This Row],[Concrete (C)]]/Table3[[#This Row],[Total Poles]]),"")</f>
        <v>0</v>
      </c>
      <c r="E876" s="1">
        <f>IFERROR(Table3[[#This Row],[Ductile Iron (D)]]/Table3[[#This Row],[Total Poles]],"")</f>
        <v>0</v>
      </c>
      <c r="F876">
        <v>2</v>
      </c>
      <c r="G876" s="1">
        <f>IFERROR(Table3[[#This Row],[Fiberglass (F)]]/Table3[[#This Row],[Total Poles]],"")</f>
        <v>2.5220680958385876E-3</v>
      </c>
      <c r="I876" s="1">
        <f>IFERROR(Table3[[#This Row],[Steel (S)]]/Table3[[#This Row],[Total Poles]],"")</f>
        <v>0</v>
      </c>
      <c r="J876">
        <v>791</v>
      </c>
      <c r="K876" s="1">
        <f>IFERROR(Table3[[#This Row],[Wood (W)]]/Table3[[#This Row],[Total Poles]],"")</f>
        <v>0.99747793190416145</v>
      </c>
      <c r="L876">
        <v>793</v>
      </c>
    </row>
    <row r="877" spans="1:12" x14ac:dyDescent="0.25">
      <c r="A877" t="s">
        <v>1015</v>
      </c>
      <c r="C877" s="1">
        <f>IFERROR((Table3[[#This Row],[Concrete (C)]]/Table3[[#This Row],[Total Poles]]),"")</f>
        <v>0</v>
      </c>
      <c r="E877" s="1">
        <f>IFERROR(Table3[[#This Row],[Ductile Iron (D)]]/Table3[[#This Row],[Total Poles]],"")</f>
        <v>0</v>
      </c>
      <c r="F877">
        <v>5</v>
      </c>
      <c r="G877" s="1">
        <f>IFERROR(Table3[[#This Row],[Fiberglass (F)]]/Table3[[#This Row],[Total Poles]],"")</f>
        <v>9.3984962406015032E-3</v>
      </c>
      <c r="I877" s="1">
        <f>IFERROR(Table3[[#This Row],[Steel (S)]]/Table3[[#This Row],[Total Poles]],"")</f>
        <v>0</v>
      </c>
      <c r="J877">
        <v>527</v>
      </c>
      <c r="K877" s="1">
        <f>IFERROR(Table3[[#This Row],[Wood (W)]]/Table3[[#This Row],[Total Poles]],"")</f>
        <v>0.99060150375939848</v>
      </c>
      <c r="L877">
        <v>532</v>
      </c>
    </row>
    <row r="878" spans="1:12" x14ac:dyDescent="0.25">
      <c r="A878" t="s">
        <v>31</v>
      </c>
      <c r="C878" s="1">
        <f>IFERROR((Table3[[#This Row],[Concrete (C)]]/Table3[[#This Row],[Total Poles]]),"")</f>
        <v>0</v>
      </c>
      <c r="E878" s="1">
        <f>IFERROR(Table3[[#This Row],[Ductile Iron (D)]]/Table3[[#This Row],[Total Poles]],"")</f>
        <v>0</v>
      </c>
      <c r="G878" s="1">
        <f>IFERROR(Table3[[#This Row],[Fiberglass (F)]]/Table3[[#This Row],[Total Poles]],"")</f>
        <v>0</v>
      </c>
      <c r="I878" s="1">
        <f>IFERROR(Table3[[#This Row],[Steel (S)]]/Table3[[#This Row],[Total Poles]],"")</f>
        <v>0</v>
      </c>
      <c r="J878">
        <v>326</v>
      </c>
      <c r="K878" s="1">
        <f>IFERROR(Table3[[#This Row],[Wood (W)]]/Table3[[#This Row],[Total Poles]],"")</f>
        <v>1</v>
      </c>
      <c r="L878">
        <v>326</v>
      </c>
    </row>
    <row r="879" spans="1:12" x14ac:dyDescent="0.25">
      <c r="A879" t="s">
        <v>1016</v>
      </c>
      <c r="C879" s="1">
        <f>IFERROR((Table3[[#This Row],[Concrete (C)]]/Table3[[#This Row],[Total Poles]]),"")</f>
        <v>0</v>
      </c>
      <c r="E879" s="1">
        <f>IFERROR(Table3[[#This Row],[Ductile Iron (D)]]/Table3[[#This Row],[Total Poles]],"")</f>
        <v>0</v>
      </c>
      <c r="G879" s="1">
        <f>IFERROR(Table3[[#This Row],[Fiberglass (F)]]/Table3[[#This Row],[Total Poles]],"")</f>
        <v>0</v>
      </c>
      <c r="I879" s="1">
        <f>IFERROR(Table3[[#This Row],[Steel (S)]]/Table3[[#This Row],[Total Poles]],"")</f>
        <v>0</v>
      </c>
      <c r="J879">
        <v>209</v>
      </c>
      <c r="K879" s="1">
        <f>IFERROR(Table3[[#This Row],[Wood (W)]]/Table3[[#This Row],[Total Poles]],"")</f>
        <v>1</v>
      </c>
      <c r="L879">
        <v>209</v>
      </c>
    </row>
    <row r="880" spans="1:12" x14ac:dyDescent="0.25">
      <c r="A880" t="s">
        <v>32</v>
      </c>
      <c r="C880" s="1">
        <f>IFERROR((Table3[[#This Row],[Concrete (C)]]/Table3[[#This Row],[Total Poles]]),"")</f>
        <v>0</v>
      </c>
      <c r="E880" s="1">
        <f>IFERROR(Table3[[#This Row],[Ductile Iron (D)]]/Table3[[#This Row],[Total Poles]],"")</f>
        <v>0</v>
      </c>
      <c r="G880" s="1">
        <f>IFERROR(Table3[[#This Row],[Fiberglass (F)]]/Table3[[#This Row],[Total Poles]],"")</f>
        <v>0</v>
      </c>
      <c r="I880" s="1">
        <f>IFERROR(Table3[[#This Row],[Steel (S)]]/Table3[[#This Row],[Total Poles]],"")</f>
        <v>0</v>
      </c>
      <c r="J880">
        <v>543</v>
      </c>
      <c r="K880" s="1">
        <f>IFERROR(Table3[[#This Row],[Wood (W)]]/Table3[[#This Row],[Total Poles]],"")</f>
        <v>1</v>
      </c>
      <c r="L880">
        <v>543</v>
      </c>
    </row>
    <row r="881" spans="1:12" x14ac:dyDescent="0.25">
      <c r="A881" t="s">
        <v>1017</v>
      </c>
      <c r="C881" s="1">
        <f>IFERROR((Table3[[#This Row],[Concrete (C)]]/Table3[[#This Row],[Total Poles]]),"")</f>
        <v>0</v>
      </c>
      <c r="E881" s="1">
        <f>IFERROR(Table3[[#This Row],[Ductile Iron (D)]]/Table3[[#This Row],[Total Poles]],"")</f>
        <v>0</v>
      </c>
      <c r="G881" s="1">
        <f>IFERROR(Table3[[#This Row],[Fiberglass (F)]]/Table3[[#This Row],[Total Poles]],"")</f>
        <v>0</v>
      </c>
      <c r="I881" s="1">
        <f>IFERROR(Table3[[#This Row],[Steel (S)]]/Table3[[#This Row],[Total Poles]],"")</f>
        <v>0</v>
      </c>
      <c r="J881">
        <v>61</v>
      </c>
      <c r="K881" s="1">
        <f>IFERROR(Table3[[#This Row],[Wood (W)]]/Table3[[#This Row],[Total Poles]],"")</f>
        <v>1</v>
      </c>
      <c r="L881">
        <v>61</v>
      </c>
    </row>
    <row r="882" spans="1:12" x14ac:dyDescent="0.25">
      <c r="A882" t="s">
        <v>1018</v>
      </c>
      <c r="C882" s="1">
        <f>IFERROR((Table3[[#This Row],[Concrete (C)]]/Table3[[#This Row],[Total Poles]]),"")</f>
        <v>0</v>
      </c>
      <c r="E882" s="1">
        <f>IFERROR(Table3[[#This Row],[Ductile Iron (D)]]/Table3[[#This Row],[Total Poles]],"")</f>
        <v>0</v>
      </c>
      <c r="F882">
        <v>2</v>
      </c>
      <c r="G882" s="1">
        <f>IFERROR(Table3[[#This Row],[Fiberglass (F)]]/Table3[[#This Row],[Total Poles]],"")</f>
        <v>1.7969451931716084E-3</v>
      </c>
      <c r="I882" s="1">
        <f>IFERROR(Table3[[#This Row],[Steel (S)]]/Table3[[#This Row],[Total Poles]],"")</f>
        <v>0</v>
      </c>
      <c r="J882">
        <v>1111</v>
      </c>
      <c r="K882" s="1">
        <f>IFERROR(Table3[[#This Row],[Wood (W)]]/Table3[[#This Row],[Total Poles]],"")</f>
        <v>0.99820305480682836</v>
      </c>
      <c r="L882">
        <v>1113</v>
      </c>
    </row>
    <row r="883" spans="1:12" x14ac:dyDescent="0.25">
      <c r="A883" t="s">
        <v>1019</v>
      </c>
      <c r="B883">
        <v>1</v>
      </c>
      <c r="C883" s="1">
        <f>IFERROR((Table3[[#This Row],[Concrete (C)]]/Table3[[#This Row],[Total Poles]]),"")</f>
        <v>5.00751126690035E-4</v>
      </c>
      <c r="D883">
        <v>22</v>
      </c>
      <c r="E883" s="1">
        <f>IFERROR(Table3[[#This Row],[Ductile Iron (D)]]/Table3[[#This Row],[Total Poles]],"")</f>
        <v>1.1016524787180772E-2</v>
      </c>
      <c r="F883">
        <v>2</v>
      </c>
      <c r="G883" s="1">
        <f>IFERROR(Table3[[#This Row],[Fiberglass (F)]]/Table3[[#This Row],[Total Poles]],"")</f>
        <v>1.00150225338007E-3</v>
      </c>
      <c r="I883" s="1">
        <f>IFERROR(Table3[[#This Row],[Steel (S)]]/Table3[[#This Row],[Total Poles]],"")</f>
        <v>0</v>
      </c>
      <c r="J883">
        <v>1972</v>
      </c>
      <c r="K883" s="1">
        <f>IFERROR(Table3[[#This Row],[Wood (W)]]/Table3[[#This Row],[Total Poles]],"")</f>
        <v>0.98748122183274911</v>
      </c>
      <c r="L883">
        <v>1997</v>
      </c>
    </row>
    <row r="884" spans="1:12" x14ac:dyDescent="0.25">
      <c r="A884" t="s">
        <v>1020</v>
      </c>
      <c r="C884" s="1">
        <f>IFERROR((Table3[[#This Row],[Concrete (C)]]/Table3[[#This Row],[Total Poles]]),"")</f>
        <v>0</v>
      </c>
      <c r="D884">
        <v>2</v>
      </c>
      <c r="E884" s="1">
        <f>IFERROR(Table3[[#This Row],[Ductile Iron (D)]]/Table3[[#This Row],[Total Poles]],"")</f>
        <v>1.1111111111111111E-3</v>
      </c>
      <c r="F884">
        <v>16</v>
      </c>
      <c r="G884" s="1">
        <f>IFERROR(Table3[[#This Row],[Fiberglass (F)]]/Table3[[#This Row],[Total Poles]],"")</f>
        <v>8.8888888888888889E-3</v>
      </c>
      <c r="I884" s="1">
        <f>IFERROR(Table3[[#This Row],[Steel (S)]]/Table3[[#This Row],[Total Poles]],"")</f>
        <v>0</v>
      </c>
      <c r="J884">
        <v>1782</v>
      </c>
      <c r="K884" s="1">
        <f>IFERROR(Table3[[#This Row],[Wood (W)]]/Table3[[#This Row],[Total Poles]],"")</f>
        <v>0.99</v>
      </c>
      <c r="L884">
        <v>1800</v>
      </c>
    </row>
    <row r="885" spans="1:12" x14ac:dyDescent="0.25">
      <c r="A885" t="s">
        <v>1021</v>
      </c>
      <c r="C885" s="1">
        <f>IFERROR((Table3[[#This Row],[Concrete (C)]]/Table3[[#This Row],[Total Poles]]),"")</f>
        <v>0</v>
      </c>
      <c r="E885" s="1">
        <f>IFERROR(Table3[[#This Row],[Ductile Iron (D)]]/Table3[[#This Row],[Total Poles]],"")</f>
        <v>0</v>
      </c>
      <c r="F885">
        <v>1</v>
      </c>
      <c r="G885" s="1">
        <f>IFERROR(Table3[[#This Row],[Fiberglass (F)]]/Table3[[#This Row],[Total Poles]],"")</f>
        <v>2.9069767441860465E-3</v>
      </c>
      <c r="I885" s="1">
        <f>IFERROR(Table3[[#This Row],[Steel (S)]]/Table3[[#This Row],[Total Poles]],"")</f>
        <v>0</v>
      </c>
      <c r="J885">
        <v>343</v>
      </c>
      <c r="K885" s="1">
        <f>IFERROR(Table3[[#This Row],[Wood (W)]]/Table3[[#This Row],[Total Poles]],"")</f>
        <v>0.99709302325581395</v>
      </c>
      <c r="L885">
        <v>344</v>
      </c>
    </row>
    <row r="886" spans="1:12" x14ac:dyDescent="0.25">
      <c r="A886" t="s">
        <v>1022</v>
      </c>
      <c r="C886" s="1">
        <f>IFERROR((Table3[[#This Row],[Concrete (C)]]/Table3[[#This Row],[Total Poles]]),"")</f>
        <v>0</v>
      </c>
      <c r="D886">
        <v>1</v>
      </c>
      <c r="E886" s="1">
        <f>IFERROR(Table3[[#This Row],[Ductile Iron (D)]]/Table3[[#This Row],[Total Poles]],"")</f>
        <v>4.11522633744856E-3</v>
      </c>
      <c r="F886">
        <v>1</v>
      </c>
      <c r="G886" s="1">
        <f>IFERROR(Table3[[#This Row],[Fiberglass (F)]]/Table3[[#This Row],[Total Poles]],"")</f>
        <v>4.11522633744856E-3</v>
      </c>
      <c r="I886" s="1">
        <f>IFERROR(Table3[[#This Row],[Steel (S)]]/Table3[[#This Row],[Total Poles]],"")</f>
        <v>0</v>
      </c>
      <c r="J886">
        <v>241</v>
      </c>
      <c r="K886" s="1">
        <f>IFERROR(Table3[[#This Row],[Wood (W)]]/Table3[[#This Row],[Total Poles]],"")</f>
        <v>0.99176954732510292</v>
      </c>
      <c r="L886">
        <v>243</v>
      </c>
    </row>
    <row r="887" spans="1:12" x14ac:dyDescent="0.25">
      <c r="A887" t="s">
        <v>1023</v>
      </c>
      <c r="C887" s="1">
        <f>IFERROR((Table3[[#This Row],[Concrete (C)]]/Table3[[#This Row],[Total Poles]]),"")</f>
        <v>0</v>
      </c>
      <c r="E887" s="1">
        <f>IFERROR(Table3[[#This Row],[Ductile Iron (D)]]/Table3[[#This Row],[Total Poles]],"")</f>
        <v>0</v>
      </c>
      <c r="G887" s="1">
        <f>IFERROR(Table3[[#This Row],[Fiberglass (F)]]/Table3[[#This Row],[Total Poles]],"")</f>
        <v>0</v>
      </c>
      <c r="I887" s="1">
        <f>IFERROR(Table3[[#This Row],[Steel (S)]]/Table3[[#This Row],[Total Poles]],"")</f>
        <v>0</v>
      </c>
      <c r="J887">
        <v>1086</v>
      </c>
      <c r="K887" s="1">
        <f>IFERROR(Table3[[#This Row],[Wood (W)]]/Table3[[#This Row],[Total Poles]],"")</f>
        <v>1</v>
      </c>
      <c r="L887">
        <v>1086</v>
      </c>
    </row>
    <row r="888" spans="1:12" x14ac:dyDescent="0.25">
      <c r="A888" t="s">
        <v>1024</v>
      </c>
      <c r="C888" s="1">
        <f>IFERROR((Table3[[#This Row],[Concrete (C)]]/Table3[[#This Row],[Total Poles]]),"")</f>
        <v>0</v>
      </c>
      <c r="E888" s="1">
        <f>IFERROR(Table3[[#This Row],[Ductile Iron (D)]]/Table3[[#This Row],[Total Poles]],"")</f>
        <v>0</v>
      </c>
      <c r="G888" s="1">
        <f>IFERROR(Table3[[#This Row],[Fiberglass (F)]]/Table3[[#This Row],[Total Poles]],"")</f>
        <v>0</v>
      </c>
      <c r="I888" s="1">
        <f>IFERROR(Table3[[#This Row],[Steel (S)]]/Table3[[#This Row],[Total Poles]],"")</f>
        <v>0</v>
      </c>
      <c r="J888">
        <v>302</v>
      </c>
      <c r="K888" s="1">
        <f>IFERROR(Table3[[#This Row],[Wood (W)]]/Table3[[#This Row],[Total Poles]],"")</f>
        <v>1</v>
      </c>
      <c r="L888">
        <v>302</v>
      </c>
    </row>
    <row r="889" spans="1:12" x14ac:dyDescent="0.25">
      <c r="A889" t="s">
        <v>1025</v>
      </c>
      <c r="C889" s="1">
        <f>IFERROR((Table3[[#This Row],[Concrete (C)]]/Table3[[#This Row],[Total Poles]]),"")</f>
        <v>0</v>
      </c>
      <c r="E889" s="1">
        <f>IFERROR(Table3[[#This Row],[Ductile Iron (D)]]/Table3[[#This Row],[Total Poles]],"")</f>
        <v>0</v>
      </c>
      <c r="G889" s="1">
        <f>IFERROR(Table3[[#This Row],[Fiberglass (F)]]/Table3[[#This Row],[Total Poles]],"")</f>
        <v>0</v>
      </c>
      <c r="I889" s="1">
        <f>IFERROR(Table3[[#This Row],[Steel (S)]]/Table3[[#This Row],[Total Poles]],"")</f>
        <v>0</v>
      </c>
      <c r="J889">
        <v>337</v>
      </c>
      <c r="K889" s="1">
        <f>IFERROR(Table3[[#This Row],[Wood (W)]]/Table3[[#This Row],[Total Poles]],"")</f>
        <v>1</v>
      </c>
      <c r="L889">
        <v>337</v>
      </c>
    </row>
    <row r="890" spans="1:12" x14ac:dyDescent="0.25">
      <c r="A890" t="s">
        <v>1026</v>
      </c>
      <c r="C890" s="1">
        <f>IFERROR((Table3[[#This Row],[Concrete (C)]]/Table3[[#This Row],[Total Poles]]),"")</f>
        <v>0</v>
      </c>
      <c r="E890" s="1">
        <f>IFERROR(Table3[[#This Row],[Ductile Iron (D)]]/Table3[[#This Row],[Total Poles]],"")</f>
        <v>0</v>
      </c>
      <c r="G890" s="1">
        <f>IFERROR(Table3[[#This Row],[Fiberglass (F)]]/Table3[[#This Row],[Total Poles]],"")</f>
        <v>0</v>
      </c>
      <c r="I890" s="1">
        <f>IFERROR(Table3[[#This Row],[Steel (S)]]/Table3[[#This Row],[Total Poles]],"")</f>
        <v>0</v>
      </c>
      <c r="J890">
        <v>189</v>
      </c>
      <c r="K890" s="1">
        <f>IFERROR(Table3[[#This Row],[Wood (W)]]/Table3[[#This Row],[Total Poles]],"")</f>
        <v>1</v>
      </c>
      <c r="L890">
        <v>189</v>
      </c>
    </row>
    <row r="891" spans="1:12" x14ac:dyDescent="0.25">
      <c r="A891" t="s">
        <v>1027</v>
      </c>
      <c r="C891" s="1">
        <f>IFERROR((Table3[[#This Row],[Concrete (C)]]/Table3[[#This Row],[Total Poles]]),"")</f>
        <v>0</v>
      </c>
      <c r="E891" s="1">
        <f>IFERROR(Table3[[#This Row],[Ductile Iron (D)]]/Table3[[#This Row],[Total Poles]],"")</f>
        <v>0</v>
      </c>
      <c r="G891" s="1">
        <f>IFERROR(Table3[[#This Row],[Fiberglass (F)]]/Table3[[#This Row],[Total Poles]],"")</f>
        <v>0</v>
      </c>
      <c r="I891" s="1">
        <f>IFERROR(Table3[[#This Row],[Steel (S)]]/Table3[[#This Row],[Total Poles]],"")</f>
        <v>0</v>
      </c>
      <c r="J891">
        <v>255</v>
      </c>
      <c r="K891" s="1">
        <f>IFERROR(Table3[[#This Row],[Wood (W)]]/Table3[[#This Row],[Total Poles]],"")</f>
        <v>1</v>
      </c>
      <c r="L891">
        <v>255</v>
      </c>
    </row>
    <row r="892" spans="1:12" x14ac:dyDescent="0.25">
      <c r="A892" t="s">
        <v>1028</v>
      </c>
      <c r="B892">
        <v>1</v>
      </c>
      <c r="C892" s="1">
        <f>IFERROR((Table3[[#This Row],[Concrete (C)]]/Table3[[#This Row],[Total Poles]]),"")</f>
        <v>3.3222591362126247E-3</v>
      </c>
      <c r="E892" s="1">
        <f>IFERROR(Table3[[#This Row],[Ductile Iron (D)]]/Table3[[#This Row],[Total Poles]],"")</f>
        <v>0</v>
      </c>
      <c r="F892">
        <v>2</v>
      </c>
      <c r="G892" s="1">
        <f>IFERROR(Table3[[#This Row],[Fiberglass (F)]]/Table3[[#This Row],[Total Poles]],"")</f>
        <v>6.6445182724252493E-3</v>
      </c>
      <c r="I892" s="1">
        <f>IFERROR(Table3[[#This Row],[Steel (S)]]/Table3[[#This Row],[Total Poles]],"")</f>
        <v>0</v>
      </c>
      <c r="J892">
        <v>298</v>
      </c>
      <c r="K892" s="1">
        <f>IFERROR(Table3[[#This Row],[Wood (W)]]/Table3[[#This Row],[Total Poles]],"")</f>
        <v>0.99003322259136217</v>
      </c>
      <c r="L892">
        <v>301</v>
      </c>
    </row>
    <row r="893" spans="1:12" x14ac:dyDescent="0.25">
      <c r="A893" t="s">
        <v>1029</v>
      </c>
      <c r="C893" s="1">
        <f>IFERROR((Table3[[#This Row],[Concrete (C)]]/Table3[[#This Row],[Total Poles]]),"")</f>
        <v>0</v>
      </c>
      <c r="E893" s="1">
        <f>IFERROR(Table3[[#This Row],[Ductile Iron (D)]]/Table3[[#This Row],[Total Poles]],"")</f>
        <v>0</v>
      </c>
      <c r="F893">
        <v>2</v>
      </c>
      <c r="G893" s="1">
        <f>IFERROR(Table3[[#This Row],[Fiberglass (F)]]/Table3[[#This Row],[Total Poles]],"")</f>
        <v>4.9875311720698253E-3</v>
      </c>
      <c r="I893" s="1">
        <f>IFERROR(Table3[[#This Row],[Steel (S)]]/Table3[[#This Row],[Total Poles]],"")</f>
        <v>0</v>
      </c>
      <c r="J893">
        <v>399</v>
      </c>
      <c r="K893" s="1">
        <f>IFERROR(Table3[[#This Row],[Wood (W)]]/Table3[[#This Row],[Total Poles]],"")</f>
        <v>0.99501246882793015</v>
      </c>
      <c r="L893">
        <v>401</v>
      </c>
    </row>
    <row r="894" spans="1:12" x14ac:dyDescent="0.25">
      <c r="A894" t="s">
        <v>261</v>
      </c>
      <c r="C894" s="1">
        <f>IFERROR((Table3[[#This Row],[Concrete (C)]]/Table3[[#This Row],[Total Poles]]),"")</f>
        <v>0</v>
      </c>
      <c r="D894">
        <v>1</v>
      </c>
      <c r="E894" s="1">
        <f>IFERROR(Table3[[#This Row],[Ductile Iron (D)]]/Table3[[#This Row],[Total Poles]],"")</f>
        <v>1.004016064257028E-3</v>
      </c>
      <c r="F894">
        <v>4</v>
      </c>
      <c r="G894" s="1">
        <f>IFERROR(Table3[[#This Row],[Fiberglass (F)]]/Table3[[#This Row],[Total Poles]],"")</f>
        <v>4.0160642570281121E-3</v>
      </c>
      <c r="I894" s="1">
        <f>IFERROR(Table3[[#This Row],[Steel (S)]]/Table3[[#This Row],[Total Poles]],"")</f>
        <v>0</v>
      </c>
      <c r="J894">
        <v>991</v>
      </c>
      <c r="K894" s="1">
        <f>IFERROR(Table3[[#This Row],[Wood (W)]]/Table3[[#This Row],[Total Poles]],"")</f>
        <v>0.99497991967871491</v>
      </c>
      <c r="L894">
        <v>996</v>
      </c>
    </row>
    <row r="895" spans="1:12" x14ac:dyDescent="0.25">
      <c r="A895" t="s">
        <v>1030</v>
      </c>
      <c r="C895" s="1">
        <f>IFERROR((Table3[[#This Row],[Concrete (C)]]/Table3[[#This Row],[Total Poles]]),"")</f>
        <v>0</v>
      </c>
      <c r="E895" s="1">
        <f>IFERROR(Table3[[#This Row],[Ductile Iron (D)]]/Table3[[#This Row],[Total Poles]],"")</f>
        <v>0</v>
      </c>
      <c r="G895" s="1">
        <f>IFERROR(Table3[[#This Row],[Fiberglass (F)]]/Table3[[#This Row],[Total Poles]],"")</f>
        <v>0</v>
      </c>
      <c r="I895" s="1">
        <f>IFERROR(Table3[[#This Row],[Steel (S)]]/Table3[[#This Row],[Total Poles]],"")</f>
        <v>0</v>
      </c>
      <c r="J895">
        <v>355</v>
      </c>
      <c r="K895" s="1">
        <f>IFERROR(Table3[[#This Row],[Wood (W)]]/Table3[[#This Row],[Total Poles]],"")</f>
        <v>1</v>
      </c>
      <c r="L895">
        <v>355</v>
      </c>
    </row>
    <row r="896" spans="1:12" x14ac:dyDescent="0.25">
      <c r="A896" t="s">
        <v>1031</v>
      </c>
      <c r="C896" s="1">
        <f>IFERROR((Table3[[#This Row],[Concrete (C)]]/Table3[[#This Row],[Total Poles]]),"")</f>
        <v>0</v>
      </c>
      <c r="E896" s="1">
        <f>IFERROR(Table3[[#This Row],[Ductile Iron (D)]]/Table3[[#This Row],[Total Poles]],"")</f>
        <v>0</v>
      </c>
      <c r="G896" s="1">
        <f>IFERROR(Table3[[#This Row],[Fiberglass (F)]]/Table3[[#This Row],[Total Poles]],"")</f>
        <v>0</v>
      </c>
      <c r="H896">
        <v>2</v>
      </c>
      <c r="I896" s="1">
        <f>IFERROR(Table3[[#This Row],[Steel (S)]]/Table3[[#This Row],[Total Poles]],"")</f>
        <v>1.2345679012345678E-2</v>
      </c>
      <c r="J896">
        <v>160</v>
      </c>
      <c r="K896" s="1">
        <f>IFERROR(Table3[[#This Row],[Wood (W)]]/Table3[[#This Row],[Total Poles]],"")</f>
        <v>0.98765432098765427</v>
      </c>
      <c r="L896">
        <v>162</v>
      </c>
    </row>
    <row r="897" spans="1:12" x14ac:dyDescent="0.25">
      <c r="A897" t="s">
        <v>1032</v>
      </c>
      <c r="C897" s="1">
        <f>IFERROR((Table3[[#This Row],[Concrete (C)]]/Table3[[#This Row],[Total Poles]]),"")</f>
        <v>0</v>
      </c>
      <c r="E897" s="1">
        <f>IFERROR(Table3[[#This Row],[Ductile Iron (D)]]/Table3[[#This Row],[Total Poles]],"")</f>
        <v>0</v>
      </c>
      <c r="F897">
        <v>44</v>
      </c>
      <c r="G897" s="1">
        <f>IFERROR(Table3[[#This Row],[Fiberglass (F)]]/Table3[[#This Row],[Total Poles]],"")</f>
        <v>4.9717514124293788E-2</v>
      </c>
      <c r="H897">
        <v>6</v>
      </c>
      <c r="I897" s="1">
        <f>IFERROR(Table3[[#This Row],[Steel (S)]]/Table3[[#This Row],[Total Poles]],"")</f>
        <v>6.7796610169491523E-3</v>
      </c>
      <c r="J897">
        <v>835</v>
      </c>
      <c r="K897" s="1">
        <f>IFERROR(Table3[[#This Row],[Wood (W)]]/Table3[[#This Row],[Total Poles]],"")</f>
        <v>0.94350282485875703</v>
      </c>
      <c r="L897">
        <v>885</v>
      </c>
    </row>
    <row r="898" spans="1:12" x14ac:dyDescent="0.25">
      <c r="A898" t="s">
        <v>1033</v>
      </c>
      <c r="C898" s="1">
        <f>IFERROR((Table3[[#This Row],[Concrete (C)]]/Table3[[#This Row],[Total Poles]]),"")</f>
        <v>0</v>
      </c>
      <c r="E898" s="1">
        <f>IFERROR(Table3[[#This Row],[Ductile Iron (D)]]/Table3[[#This Row],[Total Poles]],"")</f>
        <v>0</v>
      </c>
      <c r="G898" s="1">
        <f>IFERROR(Table3[[#This Row],[Fiberglass (F)]]/Table3[[#This Row],[Total Poles]],"")</f>
        <v>0</v>
      </c>
      <c r="I898" s="1">
        <f>IFERROR(Table3[[#This Row],[Steel (S)]]/Table3[[#This Row],[Total Poles]],"")</f>
        <v>0</v>
      </c>
      <c r="J898">
        <v>231</v>
      </c>
      <c r="K898" s="1">
        <f>IFERROR(Table3[[#This Row],[Wood (W)]]/Table3[[#This Row],[Total Poles]],"")</f>
        <v>1</v>
      </c>
      <c r="L898">
        <v>231</v>
      </c>
    </row>
    <row r="899" spans="1:12" x14ac:dyDescent="0.25">
      <c r="A899" t="s">
        <v>1034</v>
      </c>
      <c r="C899" s="1">
        <f>IFERROR((Table3[[#This Row],[Concrete (C)]]/Table3[[#This Row],[Total Poles]]),"")</f>
        <v>0</v>
      </c>
      <c r="E899" s="1">
        <f>IFERROR(Table3[[#This Row],[Ductile Iron (D)]]/Table3[[#This Row],[Total Poles]],"")</f>
        <v>0</v>
      </c>
      <c r="G899" s="1">
        <f>IFERROR(Table3[[#This Row],[Fiberglass (F)]]/Table3[[#This Row],[Total Poles]],"")</f>
        <v>0</v>
      </c>
      <c r="I899" s="1">
        <f>IFERROR(Table3[[#This Row],[Steel (S)]]/Table3[[#This Row],[Total Poles]],"")</f>
        <v>0</v>
      </c>
      <c r="J899">
        <v>234</v>
      </c>
      <c r="K899" s="1">
        <f>IFERROR(Table3[[#This Row],[Wood (W)]]/Table3[[#This Row],[Total Poles]],"")</f>
        <v>1</v>
      </c>
      <c r="L899">
        <v>234</v>
      </c>
    </row>
    <row r="900" spans="1:12" x14ac:dyDescent="0.25">
      <c r="A900" t="s">
        <v>1035</v>
      </c>
      <c r="C900" s="1">
        <f>IFERROR((Table3[[#This Row],[Concrete (C)]]/Table3[[#This Row],[Total Poles]]),"")</f>
        <v>0</v>
      </c>
      <c r="D900">
        <v>2</v>
      </c>
      <c r="E900" s="1">
        <f>IFERROR(Table3[[#This Row],[Ductile Iron (D)]]/Table3[[#This Row],[Total Poles]],"")</f>
        <v>3.0441400304414001E-3</v>
      </c>
      <c r="F900">
        <v>1</v>
      </c>
      <c r="G900" s="1">
        <f>IFERROR(Table3[[#This Row],[Fiberglass (F)]]/Table3[[#This Row],[Total Poles]],"")</f>
        <v>1.5220700152207001E-3</v>
      </c>
      <c r="H900">
        <v>1</v>
      </c>
      <c r="I900" s="1">
        <f>IFERROR(Table3[[#This Row],[Steel (S)]]/Table3[[#This Row],[Total Poles]],"")</f>
        <v>1.5220700152207001E-3</v>
      </c>
      <c r="J900">
        <v>653</v>
      </c>
      <c r="K900" s="1">
        <f>IFERROR(Table3[[#This Row],[Wood (W)]]/Table3[[#This Row],[Total Poles]],"")</f>
        <v>0.9939117199391172</v>
      </c>
      <c r="L900">
        <v>657</v>
      </c>
    </row>
    <row r="901" spans="1:12" x14ac:dyDescent="0.25">
      <c r="A901" t="s">
        <v>262</v>
      </c>
      <c r="C901" s="1">
        <f>IFERROR((Table3[[#This Row],[Concrete (C)]]/Table3[[#This Row],[Total Poles]]),"")</f>
        <v>0</v>
      </c>
      <c r="E901" s="1">
        <f>IFERROR(Table3[[#This Row],[Ductile Iron (D)]]/Table3[[#This Row],[Total Poles]],"")</f>
        <v>0</v>
      </c>
      <c r="G901" s="1">
        <f>IFERROR(Table3[[#This Row],[Fiberglass (F)]]/Table3[[#This Row],[Total Poles]],"")</f>
        <v>0</v>
      </c>
      <c r="I901" s="1">
        <f>IFERROR(Table3[[#This Row],[Steel (S)]]/Table3[[#This Row],[Total Poles]],"")</f>
        <v>0</v>
      </c>
      <c r="J901">
        <v>326</v>
      </c>
      <c r="K901" s="1">
        <f>IFERROR(Table3[[#This Row],[Wood (W)]]/Table3[[#This Row],[Total Poles]],"")</f>
        <v>1</v>
      </c>
      <c r="L901">
        <v>326</v>
      </c>
    </row>
    <row r="902" spans="1:12" x14ac:dyDescent="0.25">
      <c r="A902" t="s">
        <v>1036</v>
      </c>
      <c r="C902" s="1">
        <f>IFERROR((Table3[[#This Row],[Concrete (C)]]/Table3[[#This Row],[Total Poles]]),"")</f>
        <v>0</v>
      </c>
      <c r="D902">
        <v>3</v>
      </c>
      <c r="E902" s="1">
        <f>IFERROR(Table3[[#This Row],[Ductile Iron (D)]]/Table3[[#This Row],[Total Poles]],"")</f>
        <v>4.2134831460674156E-3</v>
      </c>
      <c r="F902">
        <v>5</v>
      </c>
      <c r="G902" s="1">
        <f>IFERROR(Table3[[#This Row],[Fiberglass (F)]]/Table3[[#This Row],[Total Poles]],"")</f>
        <v>7.0224719101123594E-3</v>
      </c>
      <c r="I902" s="1">
        <f>IFERROR(Table3[[#This Row],[Steel (S)]]/Table3[[#This Row],[Total Poles]],"")</f>
        <v>0</v>
      </c>
      <c r="J902">
        <v>704</v>
      </c>
      <c r="K902" s="1">
        <f>IFERROR(Table3[[#This Row],[Wood (W)]]/Table3[[#This Row],[Total Poles]],"")</f>
        <v>0.9887640449438202</v>
      </c>
      <c r="L902">
        <v>712</v>
      </c>
    </row>
    <row r="903" spans="1:12" x14ac:dyDescent="0.25">
      <c r="A903" t="s">
        <v>1037</v>
      </c>
      <c r="C903" s="1">
        <f>IFERROR((Table3[[#This Row],[Concrete (C)]]/Table3[[#This Row],[Total Poles]]),"")</f>
        <v>0</v>
      </c>
      <c r="E903" s="1">
        <f>IFERROR(Table3[[#This Row],[Ductile Iron (D)]]/Table3[[#This Row],[Total Poles]],"")</f>
        <v>0</v>
      </c>
      <c r="F903">
        <v>1</v>
      </c>
      <c r="G903" s="1">
        <f>IFERROR(Table3[[#This Row],[Fiberglass (F)]]/Table3[[#This Row],[Total Poles]],"")</f>
        <v>1.2722646310432571E-3</v>
      </c>
      <c r="I903" s="1">
        <f>IFERROR(Table3[[#This Row],[Steel (S)]]/Table3[[#This Row],[Total Poles]],"")</f>
        <v>0</v>
      </c>
      <c r="J903">
        <v>785</v>
      </c>
      <c r="K903" s="1">
        <f>IFERROR(Table3[[#This Row],[Wood (W)]]/Table3[[#This Row],[Total Poles]],"")</f>
        <v>0.99872773536895676</v>
      </c>
      <c r="L903">
        <v>786</v>
      </c>
    </row>
    <row r="904" spans="1:12" x14ac:dyDescent="0.25">
      <c r="A904" t="s">
        <v>263</v>
      </c>
      <c r="C904" s="1">
        <f>IFERROR((Table3[[#This Row],[Concrete (C)]]/Table3[[#This Row],[Total Poles]]),"")</f>
        <v>0</v>
      </c>
      <c r="D904">
        <v>2</v>
      </c>
      <c r="E904" s="1">
        <f>IFERROR(Table3[[#This Row],[Ductile Iron (D)]]/Table3[[#This Row],[Total Poles]],"")</f>
        <v>2.8530670470756064E-3</v>
      </c>
      <c r="F904">
        <v>1</v>
      </c>
      <c r="G904" s="1">
        <f>IFERROR(Table3[[#This Row],[Fiberglass (F)]]/Table3[[#This Row],[Total Poles]],"")</f>
        <v>1.4265335235378032E-3</v>
      </c>
      <c r="H904">
        <v>4</v>
      </c>
      <c r="I904" s="1">
        <f>IFERROR(Table3[[#This Row],[Steel (S)]]/Table3[[#This Row],[Total Poles]],"")</f>
        <v>5.7061340941512127E-3</v>
      </c>
      <c r="J904">
        <v>694</v>
      </c>
      <c r="K904" s="1">
        <f>IFERROR(Table3[[#This Row],[Wood (W)]]/Table3[[#This Row],[Total Poles]],"")</f>
        <v>0.9900142653352354</v>
      </c>
      <c r="L904">
        <v>701</v>
      </c>
    </row>
    <row r="905" spans="1:12" x14ac:dyDescent="0.25">
      <c r="A905" t="s">
        <v>264</v>
      </c>
      <c r="C905" s="1">
        <f>IFERROR((Table3[[#This Row],[Concrete (C)]]/Table3[[#This Row],[Total Poles]]),"")</f>
        <v>0</v>
      </c>
      <c r="E905" s="1">
        <f>IFERROR(Table3[[#This Row],[Ductile Iron (D)]]/Table3[[#This Row],[Total Poles]],"")</f>
        <v>0</v>
      </c>
      <c r="G905" s="1">
        <f>IFERROR(Table3[[#This Row],[Fiberglass (F)]]/Table3[[#This Row],[Total Poles]],"")</f>
        <v>0</v>
      </c>
      <c r="H905">
        <v>1</v>
      </c>
      <c r="I905" s="1">
        <f>IFERROR(Table3[[#This Row],[Steel (S)]]/Table3[[#This Row],[Total Poles]],"")</f>
        <v>2.1645021645021645E-3</v>
      </c>
      <c r="J905">
        <v>461</v>
      </c>
      <c r="K905" s="1">
        <f>IFERROR(Table3[[#This Row],[Wood (W)]]/Table3[[#This Row],[Total Poles]],"")</f>
        <v>0.99783549783549785</v>
      </c>
      <c r="L905">
        <v>462</v>
      </c>
    </row>
    <row r="906" spans="1:12" x14ac:dyDescent="0.25">
      <c r="A906" t="s">
        <v>265</v>
      </c>
      <c r="C906" s="1">
        <f>IFERROR((Table3[[#This Row],[Concrete (C)]]/Table3[[#This Row],[Total Poles]]),"")</f>
        <v>0</v>
      </c>
      <c r="E906" s="1">
        <f>IFERROR(Table3[[#This Row],[Ductile Iron (D)]]/Table3[[#This Row],[Total Poles]],"")</f>
        <v>0</v>
      </c>
      <c r="G906" s="1">
        <f>IFERROR(Table3[[#This Row],[Fiberglass (F)]]/Table3[[#This Row],[Total Poles]],"")</f>
        <v>0</v>
      </c>
      <c r="I906" s="1">
        <f>IFERROR(Table3[[#This Row],[Steel (S)]]/Table3[[#This Row],[Total Poles]],"")</f>
        <v>0</v>
      </c>
      <c r="J906">
        <v>1432</v>
      </c>
      <c r="K906" s="1">
        <f>IFERROR(Table3[[#This Row],[Wood (W)]]/Table3[[#This Row],[Total Poles]],"")</f>
        <v>1</v>
      </c>
      <c r="L906">
        <v>1432</v>
      </c>
    </row>
    <row r="907" spans="1:12" x14ac:dyDescent="0.25">
      <c r="A907" t="s">
        <v>266</v>
      </c>
      <c r="B907">
        <v>3</v>
      </c>
      <c r="C907" s="1">
        <f>IFERROR((Table3[[#This Row],[Concrete (C)]]/Table3[[#This Row],[Total Poles]]),"")</f>
        <v>1.2931034482758621E-3</v>
      </c>
      <c r="E907" s="1">
        <f>IFERROR(Table3[[#This Row],[Ductile Iron (D)]]/Table3[[#This Row],[Total Poles]],"")</f>
        <v>0</v>
      </c>
      <c r="F907">
        <v>13</v>
      </c>
      <c r="G907" s="1">
        <f>IFERROR(Table3[[#This Row],[Fiberglass (F)]]/Table3[[#This Row],[Total Poles]],"")</f>
        <v>5.6034482758620689E-3</v>
      </c>
      <c r="I907" s="1">
        <f>IFERROR(Table3[[#This Row],[Steel (S)]]/Table3[[#This Row],[Total Poles]],"")</f>
        <v>0</v>
      </c>
      <c r="J907">
        <v>2304</v>
      </c>
      <c r="K907" s="1">
        <f>IFERROR(Table3[[#This Row],[Wood (W)]]/Table3[[#This Row],[Total Poles]],"")</f>
        <v>0.99310344827586206</v>
      </c>
      <c r="L907">
        <v>2320</v>
      </c>
    </row>
    <row r="908" spans="1:12" x14ac:dyDescent="0.25">
      <c r="A908" t="s">
        <v>1038</v>
      </c>
      <c r="C908" s="1">
        <f>IFERROR((Table3[[#This Row],[Concrete (C)]]/Table3[[#This Row],[Total Poles]]),"")</f>
        <v>0</v>
      </c>
      <c r="E908" s="1">
        <f>IFERROR(Table3[[#This Row],[Ductile Iron (D)]]/Table3[[#This Row],[Total Poles]],"")</f>
        <v>0</v>
      </c>
      <c r="F908">
        <v>12</v>
      </c>
      <c r="G908" s="1">
        <f>IFERROR(Table3[[#This Row],[Fiberglass (F)]]/Table3[[#This Row],[Total Poles]],"")</f>
        <v>2.2429906542056073E-2</v>
      </c>
      <c r="I908" s="1">
        <f>IFERROR(Table3[[#This Row],[Steel (S)]]/Table3[[#This Row],[Total Poles]],"")</f>
        <v>0</v>
      </c>
      <c r="J908">
        <v>523</v>
      </c>
      <c r="K908" s="1">
        <f>IFERROR(Table3[[#This Row],[Wood (W)]]/Table3[[#This Row],[Total Poles]],"")</f>
        <v>0.97757009345794388</v>
      </c>
      <c r="L908">
        <v>535</v>
      </c>
    </row>
    <row r="909" spans="1:12" x14ac:dyDescent="0.25">
      <c r="A909" t="s">
        <v>1039</v>
      </c>
      <c r="C909" s="1">
        <f>IFERROR((Table3[[#This Row],[Concrete (C)]]/Table3[[#This Row],[Total Poles]]),"")</f>
        <v>0</v>
      </c>
      <c r="E909" s="1">
        <f>IFERROR(Table3[[#This Row],[Ductile Iron (D)]]/Table3[[#This Row],[Total Poles]],"")</f>
        <v>0</v>
      </c>
      <c r="F909">
        <v>7</v>
      </c>
      <c r="G909" s="1">
        <f>IFERROR(Table3[[#This Row],[Fiberglass (F)]]/Table3[[#This Row],[Total Poles]],"")</f>
        <v>3.0303030303030304E-2</v>
      </c>
      <c r="H909">
        <v>2</v>
      </c>
      <c r="I909" s="1">
        <f>IFERROR(Table3[[#This Row],[Steel (S)]]/Table3[[#This Row],[Total Poles]],"")</f>
        <v>8.658008658008658E-3</v>
      </c>
      <c r="J909">
        <v>222</v>
      </c>
      <c r="K909" s="1">
        <f>IFERROR(Table3[[#This Row],[Wood (W)]]/Table3[[#This Row],[Total Poles]],"")</f>
        <v>0.96103896103896103</v>
      </c>
      <c r="L909">
        <v>231</v>
      </c>
    </row>
    <row r="910" spans="1:12" x14ac:dyDescent="0.25">
      <c r="A910" t="s">
        <v>1040</v>
      </c>
      <c r="C910" s="1">
        <f>IFERROR((Table3[[#This Row],[Concrete (C)]]/Table3[[#This Row],[Total Poles]]),"")</f>
        <v>0</v>
      </c>
      <c r="E910" s="1">
        <f>IFERROR(Table3[[#This Row],[Ductile Iron (D)]]/Table3[[#This Row],[Total Poles]],"")</f>
        <v>0</v>
      </c>
      <c r="F910">
        <v>4</v>
      </c>
      <c r="G910" s="1">
        <f>IFERROR(Table3[[#This Row],[Fiberglass (F)]]/Table3[[#This Row],[Total Poles]],"")</f>
        <v>9.1954022988505746E-3</v>
      </c>
      <c r="H910">
        <v>2</v>
      </c>
      <c r="I910" s="1">
        <f>IFERROR(Table3[[#This Row],[Steel (S)]]/Table3[[#This Row],[Total Poles]],"")</f>
        <v>4.5977011494252873E-3</v>
      </c>
      <c r="J910">
        <v>429</v>
      </c>
      <c r="K910" s="1">
        <f>IFERROR(Table3[[#This Row],[Wood (W)]]/Table3[[#This Row],[Total Poles]],"")</f>
        <v>0.98620689655172411</v>
      </c>
      <c r="L910">
        <v>435</v>
      </c>
    </row>
    <row r="911" spans="1:12" x14ac:dyDescent="0.25">
      <c r="A911" t="s">
        <v>1041</v>
      </c>
      <c r="C911" s="1">
        <f>IFERROR((Table3[[#This Row],[Concrete (C)]]/Table3[[#This Row],[Total Poles]]),"")</f>
        <v>0</v>
      </c>
      <c r="E911" s="1">
        <f>IFERROR(Table3[[#This Row],[Ductile Iron (D)]]/Table3[[#This Row],[Total Poles]],"")</f>
        <v>0</v>
      </c>
      <c r="F911">
        <v>1</v>
      </c>
      <c r="G911" s="1">
        <f>IFERROR(Table3[[#This Row],[Fiberglass (F)]]/Table3[[#This Row],[Total Poles]],"")</f>
        <v>1.4492753623188406E-3</v>
      </c>
      <c r="I911" s="1">
        <f>IFERROR(Table3[[#This Row],[Steel (S)]]/Table3[[#This Row],[Total Poles]],"")</f>
        <v>0</v>
      </c>
      <c r="J911">
        <v>689</v>
      </c>
      <c r="K911" s="1">
        <f>IFERROR(Table3[[#This Row],[Wood (W)]]/Table3[[#This Row],[Total Poles]],"")</f>
        <v>0.99855072463768113</v>
      </c>
      <c r="L911">
        <v>690</v>
      </c>
    </row>
    <row r="912" spans="1:12" x14ac:dyDescent="0.25">
      <c r="A912" t="s">
        <v>1042</v>
      </c>
      <c r="C912" s="1">
        <f>IFERROR((Table3[[#This Row],[Concrete (C)]]/Table3[[#This Row],[Total Poles]]),"")</f>
        <v>0</v>
      </c>
      <c r="E912" s="1">
        <f>IFERROR(Table3[[#This Row],[Ductile Iron (D)]]/Table3[[#This Row],[Total Poles]],"")</f>
        <v>0</v>
      </c>
      <c r="F912">
        <v>5</v>
      </c>
      <c r="G912" s="1">
        <f>IFERROR(Table3[[#This Row],[Fiberglass (F)]]/Table3[[#This Row],[Total Poles]],"")</f>
        <v>9.8619329388560158E-3</v>
      </c>
      <c r="I912" s="1">
        <f>IFERROR(Table3[[#This Row],[Steel (S)]]/Table3[[#This Row],[Total Poles]],"")</f>
        <v>0</v>
      </c>
      <c r="J912">
        <v>502</v>
      </c>
      <c r="K912" s="1">
        <f>IFERROR(Table3[[#This Row],[Wood (W)]]/Table3[[#This Row],[Total Poles]],"")</f>
        <v>0.99013806706114393</v>
      </c>
      <c r="L912">
        <v>507</v>
      </c>
    </row>
    <row r="913" spans="1:12" x14ac:dyDescent="0.25">
      <c r="A913" t="s">
        <v>1043</v>
      </c>
      <c r="C913" s="1">
        <f>IFERROR((Table3[[#This Row],[Concrete (C)]]/Table3[[#This Row],[Total Poles]]),"")</f>
        <v>0</v>
      </c>
      <c r="E913" s="1">
        <f>IFERROR(Table3[[#This Row],[Ductile Iron (D)]]/Table3[[#This Row],[Total Poles]],"")</f>
        <v>0</v>
      </c>
      <c r="F913">
        <v>4</v>
      </c>
      <c r="G913" s="1">
        <f>IFERROR(Table3[[#This Row],[Fiberglass (F)]]/Table3[[#This Row],[Total Poles]],"")</f>
        <v>1.9398642095053346E-3</v>
      </c>
      <c r="I913" s="1">
        <f>IFERROR(Table3[[#This Row],[Steel (S)]]/Table3[[#This Row],[Total Poles]],"")</f>
        <v>0</v>
      </c>
      <c r="J913">
        <v>2058</v>
      </c>
      <c r="K913" s="1">
        <f>IFERROR(Table3[[#This Row],[Wood (W)]]/Table3[[#This Row],[Total Poles]],"")</f>
        <v>0.99806013579049468</v>
      </c>
      <c r="L913">
        <v>2062</v>
      </c>
    </row>
    <row r="914" spans="1:12" x14ac:dyDescent="0.25">
      <c r="A914" t="s">
        <v>1044</v>
      </c>
      <c r="B914">
        <v>2</v>
      </c>
      <c r="C914" s="1">
        <f>IFERROR((Table3[[#This Row],[Concrete (C)]]/Table3[[#This Row],[Total Poles]]),"")</f>
        <v>1.6207455429497568E-3</v>
      </c>
      <c r="E914" s="1">
        <f>IFERROR(Table3[[#This Row],[Ductile Iron (D)]]/Table3[[#This Row],[Total Poles]],"")</f>
        <v>0</v>
      </c>
      <c r="F914">
        <v>164</v>
      </c>
      <c r="G914" s="1">
        <f>IFERROR(Table3[[#This Row],[Fiberglass (F)]]/Table3[[#This Row],[Total Poles]],"")</f>
        <v>0.13290113452188007</v>
      </c>
      <c r="I914" s="1">
        <f>IFERROR(Table3[[#This Row],[Steel (S)]]/Table3[[#This Row],[Total Poles]],"")</f>
        <v>0</v>
      </c>
      <c r="J914">
        <v>1068</v>
      </c>
      <c r="K914" s="1">
        <f>IFERROR(Table3[[#This Row],[Wood (W)]]/Table3[[#This Row],[Total Poles]],"")</f>
        <v>0.86547811993517021</v>
      </c>
      <c r="L914">
        <v>1234</v>
      </c>
    </row>
    <row r="915" spans="1:12" x14ac:dyDescent="0.25">
      <c r="A915" t="s">
        <v>1045</v>
      </c>
      <c r="B915">
        <v>3</v>
      </c>
      <c r="C915" s="1">
        <f>IFERROR((Table3[[#This Row],[Concrete (C)]]/Table3[[#This Row],[Total Poles]]),"")</f>
        <v>8.5227272727272723E-4</v>
      </c>
      <c r="D915">
        <v>82</v>
      </c>
      <c r="E915" s="1">
        <f>IFERROR(Table3[[#This Row],[Ductile Iron (D)]]/Table3[[#This Row],[Total Poles]],"")</f>
        <v>2.3295454545454546E-2</v>
      </c>
      <c r="F915">
        <v>417</v>
      </c>
      <c r="G915" s="1">
        <f>IFERROR(Table3[[#This Row],[Fiberglass (F)]]/Table3[[#This Row],[Total Poles]],"")</f>
        <v>0.11846590909090909</v>
      </c>
      <c r="I915" s="1">
        <f>IFERROR(Table3[[#This Row],[Steel (S)]]/Table3[[#This Row],[Total Poles]],"")</f>
        <v>0</v>
      </c>
      <c r="J915">
        <v>3018</v>
      </c>
      <c r="K915" s="1">
        <f>IFERROR(Table3[[#This Row],[Wood (W)]]/Table3[[#This Row],[Total Poles]],"")</f>
        <v>0.85738636363636367</v>
      </c>
      <c r="L915">
        <v>3520</v>
      </c>
    </row>
    <row r="916" spans="1:12" x14ac:dyDescent="0.25">
      <c r="A916" t="s">
        <v>1046</v>
      </c>
      <c r="C916" s="1">
        <f>IFERROR((Table3[[#This Row],[Concrete (C)]]/Table3[[#This Row],[Total Poles]]),"")</f>
        <v>0</v>
      </c>
      <c r="D916">
        <v>1</v>
      </c>
      <c r="E916" s="1">
        <f>IFERROR(Table3[[#This Row],[Ductile Iron (D)]]/Table3[[#This Row],[Total Poles]],"")</f>
        <v>5.235602094240838E-3</v>
      </c>
      <c r="F916">
        <v>6</v>
      </c>
      <c r="G916" s="1">
        <f>IFERROR(Table3[[#This Row],[Fiberglass (F)]]/Table3[[#This Row],[Total Poles]],"")</f>
        <v>3.1413612565445025E-2</v>
      </c>
      <c r="I916" s="1">
        <f>IFERROR(Table3[[#This Row],[Steel (S)]]/Table3[[#This Row],[Total Poles]],"")</f>
        <v>0</v>
      </c>
      <c r="J916">
        <v>184</v>
      </c>
      <c r="K916" s="1">
        <f>IFERROR(Table3[[#This Row],[Wood (W)]]/Table3[[#This Row],[Total Poles]],"")</f>
        <v>0.96335078534031415</v>
      </c>
      <c r="L916">
        <v>191</v>
      </c>
    </row>
    <row r="917" spans="1:12" x14ac:dyDescent="0.25">
      <c r="A917" t="s">
        <v>1047</v>
      </c>
      <c r="B917">
        <v>1</v>
      </c>
      <c r="C917" s="1">
        <f>IFERROR((Table3[[#This Row],[Concrete (C)]]/Table3[[#This Row],[Total Poles]]),"")</f>
        <v>1.1074197120708748E-3</v>
      </c>
      <c r="D917">
        <v>4</v>
      </c>
      <c r="E917" s="1">
        <f>IFERROR(Table3[[#This Row],[Ductile Iron (D)]]/Table3[[#This Row],[Total Poles]],"")</f>
        <v>4.4296788482834993E-3</v>
      </c>
      <c r="F917">
        <v>26</v>
      </c>
      <c r="G917" s="1">
        <f>IFERROR(Table3[[#This Row],[Fiberglass (F)]]/Table3[[#This Row],[Total Poles]],"")</f>
        <v>2.8792912513842746E-2</v>
      </c>
      <c r="H917">
        <v>1</v>
      </c>
      <c r="I917" s="1">
        <f>IFERROR(Table3[[#This Row],[Steel (S)]]/Table3[[#This Row],[Total Poles]],"")</f>
        <v>1.1074197120708748E-3</v>
      </c>
      <c r="J917">
        <v>871</v>
      </c>
      <c r="K917" s="1">
        <f>IFERROR(Table3[[#This Row],[Wood (W)]]/Table3[[#This Row],[Total Poles]],"")</f>
        <v>0.96456256921373196</v>
      </c>
      <c r="L917">
        <v>903</v>
      </c>
    </row>
    <row r="918" spans="1:12" x14ac:dyDescent="0.25">
      <c r="A918" t="s">
        <v>1048</v>
      </c>
      <c r="B918">
        <v>1</v>
      </c>
      <c r="C918" s="1">
        <f>IFERROR((Table3[[#This Row],[Concrete (C)]]/Table3[[#This Row],[Total Poles]]),"")</f>
        <v>5.9523809523809521E-3</v>
      </c>
      <c r="D918">
        <v>2</v>
      </c>
      <c r="E918" s="1">
        <f>IFERROR(Table3[[#This Row],[Ductile Iron (D)]]/Table3[[#This Row],[Total Poles]],"")</f>
        <v>1.1904761904761904E-2</v>
      </c>
      <c r="F918">
        <v>20</v>
      </c>
      <c r="G918" s="1">
        <f>IFERROR(Table3[[#This Row],[Fiberglass (F)]]/Table3[[#This Row],[Total Poles]],"")</f>
        <v>0.11904761904761904</v>
      </c>
      <c r="I918" s="1">
        <f>IFERROR(Table3[[#This Row],[Steel (S)]]/Table3[[#This Row],[Total Poles]],"")</f>
        <v>0</v>
      </c>
      <c r="J918">
        <v>145</v>
      </c>
      <c r="K918" s="1">
        <f>IFERROR(Table3[[#This Row],[Wood (W)]]/Table3[[#This Row],[Total Poles]],"")</f>
        <v>0.86309523809523814</v>
      </c>
      <c r="L918">
        <v>168</v>
      </c>
    </row>
    <row r="919" spans="1:12" x14ac:dyDescent="0.25">
      <c r="A919" t="s">
        <v>1049</v>
      </c>
      <c r="C919" s="1">
        <f>IFERROR((Table3[[#This Row],[Concrete (C)]]/Table3[[#This Row],[Total Poles]]),"")</f>
        <v>0</v>
      </c>
      <c r="E919" s="1">
        <f>IFERROR(Table3[[#This Row],[Ductile Iron (D)]]/Table3[[#This Row],[Total Poles]],"")</f>
        <v>0</v>
      </c>
      <c r="F919">
        <v>19</v>
      </c>
      <c r="G919" s="1">
        <f>IFERROR(Table3[[#This Row],[Fiberglass (F)]]/Table3[[#This Row],[Total Poles]],"")</f>
        <v>6.9090909090909092E-2</v>
      </c>
      <c r="I919" s="1">
        <f>IFERROR(Table3[[#This Row],[Steel (S)]]/Table3[[#This Row],[Total Poles]],"")</f>
        <v>0</v>
      </c>
      <c r="J919">
        <v>256</v>
      </c>
      <c r="K919" s="1">
        <f>IFERROR(Table3[[#This Row],[Wood (W)]]/Table3[[#This Row],[Total Poles]],"")</f>
        <v>0.93090909090909091</v>
      </c>
      <c r="L919">
        <v>275</v>
      </c>
    </row>
    <row r="920" spans="1:12" x14ac:dyDescent="0.25">
      <c r="A920" t="s">
        <v>1050</v>
      </c>
      <c r="C920" s="1">
        <f>IFERROR((Table3[[#This Row],[Concrete (C)]]/Table3[[#This Row],[Total Poles]]),"")</f>
        <v>0</v>
      </c>
      <c r="E920" s="1">
        <f>IFERROR(Table3[[#This Row],[Ductile Iron (D)]]/Table3[[#This Row],[Total Poles]],"")</f>
        <v>0</v>
      </c>
      <c r="F920">
        <v>92</v>
      </c>
      <c r="G920" s="1">
        <f>IFERROR(Table3[[#This Row],[Fiberglass (F)]]/Table3[[#This Row],[Total Poles]],"")</f>
        <v>9.2462311557788945E-2</v>
      </c>
      <c r="H920">
        <v>1</v>
      </c>
      <c r="I920" s="1">
        <f>IFERROR(Table3[[#This Row],[Steel (S)]]/Table3[[#This Row],[Total Poles]],"")</f>
        <v>1.0050251256281408E-3</v>
      </c>
      <c r="J920">
        <v>902</v>
      </c>
      <c r="K920" s="1">
        <f>IFERROR(Table3[[#This Row],[Wood (W)]]/Table3[[#This Row],[Total Poles]],"")</f>
        <v>0.90653266331658289</v>
      </c>
      <c r="L920">
        <v>995</v>
      </c>
    </row>
    <row r="921" spans="1:12" x14ac:dyDescent="0.25">
      <c r="A921" t="s">
        <v>1051</v>
      </c>
      <c r="C921" s="1">
        <f>IFERROR((Table3[[#This Row],[Concrete (C)]]/Table3[[#This Row],[Total Poles]]),"")</f>
        <v>0</v>
      </c>
      <c r="E921" s="1">
        <f>IFERROR(Table3[[#This Row],[Ductile Iron (D)]]/Table3[[#This Row],[Total Poles]],"")</f>
        <v>0</v>
      </c>
      <c r="F921">
        <v>15</v>
      </c>
      <c r="G921" s="1">
        <f>IFERROR(Table3[[#This Row],[Fiberglass (F)]]/Table3[[#This Row],[Total Poles]],"")</f>
        <v>1.698754246885617E-2</v>
      </c>
      <c r="H921">
        <v>5</v>
      </c>
      <c r="I921" s="1">
        <f>IFERROR(Table3[[#This Row],[Steel (S)]]/Table3[[#This Row],[Total Poles]],"")</f>
        <v>5.6625141562853904E-3</v>
      </c>
      <c r="J921">
        <v>863</v>
      </c>
      <c r="K921" s="1">
        <f>IFERROR(Table3[[#This Row],[Wood (W)]]/Table3[[#This Row],[Total Poles]],"")</f>
        <v>0.97734994337485848</v>
      </c>
      <c r="L921">
        <v>883</v>
      </c>
    </row>
    <row r="922" spans="1:12" x14ac:dyDescent="0.25">
      <c r="A922" t="s">
        <v>1052</v>
      </c>
      <c r="C922" s="1">
        <f>IFERROR((Table3[[#This Row],[Concrete (C)]]/Table3[[#This Row],[Total Poles]]),"")</f>
        <v>0</v>
      </c>
      <c r="E922" s="1">
        <f>IFERROR(Table3[[#This Row],[Ductile Iron (D)]]/Table3[[#This Row],[Total Poles]],"")</f>
        <v>0</v>
      </c>
      <c r="F922">
        <v>4</v>
      </c>
      <c r="G922" s="1">
        <f>IFERROR(Table3[[#This Row],[Fiberglass (F)]]/Table3[[#This Row],[Total Poles]],"")</f>
        <v>3.7140204271123491E-3</v>
      </c>
      <c r="I922" s="1">
        <f>IFERROR(Table3[[#This Row],[Steel (S)]]/Table3[[#This Row],[Total Poles]],"")</f>
        <v>0</v>
      </c>
      <c r="J922">
        <v>1073</v>
      </c>
      <c r="K922" s="1">
        <f>IFERROR(Table3[[#This Row],[Wood (W)]]/Table3[[#This Row],[Total Poles]],"")</f>
        <v>0.99628597957288767</v>
      </c>
      <c r="L922">
        <v>1077</v>
      </c>
    </row>
    <row r="923" spans="1:12" x14ac:dyDescent="0.25">
      <c r="A923" t="s">
        <v>1053</v>
      </c>
      <c r="C923" s="1">
        <f>IFERROR((Table3[[#This Row],[Concrete (C)]]/Table3[[#This Row],[Total Poles]]),"")</f>
        <v>0</v>
      </c>
      <c r="D923">
        <v>4</v>
      </c>
      <c r="E923" s="1">
        <f>IFERROR(Table3[[#This Row],[Ductile Iron (D)]]/Table3[[#This Row],[Total Poles]],"")</f>
        <v>8.3333333333333332E-3</v>
      </c>
      <c r="F923">
        <v>35</v>
      </c>
      <c r="G923" s="1">
        <f>IFERROR(Table3[[#This Row],[Fiberglass (F)]]/Table3[[#This Row],[Total Poles]],"")</f>
        <v>7.2916666666666671E-2</v>
      </c>
      <c r="H923">
        <v>1</v>
      </c>
      <c r="I923" s="1">
        <f>IFERROR(Table3[[#This Row],[Steel (S)]]/Table3[[#This Row],[Total Poles]],"")</f>
        <v>2.0833333333333333E-3</v>
      </c>
      <c r="J923">
        <v>440</v>
      </c>
      <c r="K923" s="1">
        <f>IFERROR(Table3[[#This Row],[Wood (W)]]/Table3[[#This Row],[Total Poles]],"")</f>
        <v>0.91666666666666663</v>
      </c>
      <c r="L923">
        <v>480</v>
      </c>
    </row>
    <row r="924" spans="1:12" x14ac:dyDescent="0.25">
      <c r="A924" t="s">
        <v>267</v>
      </c>
      <c r="C924" s="1">
        <f>IFERROR((Table3[[#This Row],[Concrete (C)]]/Table3[[#This Row],[Total Poles]]),"")</f>
        <v>0</v>
      </c>
      <c r="D924">
        <v>1</v>
      </c>
      <c r="E924" s="1">
        <f>IFERROR(Table3[[#This Row],[Ductile Iron (D)]]/Table3[[#This Row],[Total Poles]],"")</f>
        <v>1.3477088948787063E-3</v>
      </c>
      <c r="F924">
        <v>2</v>
      </c>
      <c r="G924" s="1">
        <f>IFERROR(Table3[[#This Row],[Fiberglass (F)]]/Table3[[#This Row],[Total Poles]],"")</f>
        <v>2.6954177897574125E-3</v>
      </c>
      <c r="H924">
        <v>1</v>
      </c>
      <c r="I924" s="1">
        <f>IFERROR(Table3[[#This Row],[Steel (S)]]/Table3[[#This Row],[Total Poles]],"")</f>
        <v>1.3477088948787063E-3</v>
      </c>
      <c r="J924">
        <v>738</v>
      </c>
      <c r="K924" s="1">
        <f>IFERROR(Table3[[#This Row],[Wood (W)]]/Table3[[#This Row],[Total Poles]],"")</f>
        <v>0.99460916442048519</v>
      </c>
      <c r="L924">
        <v>742</v>
      </c>
    </row>
    <row r="925" spans="1:12" x14ac:dyDescent="0.25">
      <c r="A925" t="s">
        <v>268</v>
      </c>
      <c r="B925">
        <v>1</v>
      </c>
      <c r="C925" s="1">
        <f>IFERROR((Table3[[#This Row],[Concrete (C)]]/Table3[[#This Row],[Total Poles]]),"")</f>
        <v>7.2098053352559477E-4</v>
      </c>
      <c r="E925" s="1">
        <f>IFERROR(Table3[[#This Row],[Ductile Iron (D)]]/Table3[[#This Row],[Total Poles]],"")</f>
        <v>0</v>
      </c>
      <c r="F925">
        <v>20</v>
      </c>
      <c r="G925" s="1">
        <f>IFERROR(Table3[[#This Row],[Fiberglass (F)]]/Table3[[#This Row],[Total Poles]],"")</f>
        <v>1.4419610670511895E-2</v>
      </c>
      <c r="I925" s="1">
        <f>IFERROR(Table3[[#This Row],[Steel (S)]]/Table3[[#This Row],[Total Poles]],"")</f>
        <v>0</v>
      </c>
      <c r="J925">
        <v>1366</v>
      </c>
      <c r="K925" s="1">
        <f>IFERROR(Table3[[#This Row],[Wood (W)]]/Table3[[#This Row],[Total Poles]],"")</f>
        <v>0.98485940879596245</v>
      </c>
      <c r="L925">
        <v>1387</v>
      </c>
    </row>
    <row r="926" spans="1:12" x14ac:dyDescent="0.25">
      <c r="A926" t="s">
        <v>1054</v>
      </c>
      <c r="C926" s="1">
        <f>IFERROR((Table3[[#This Row],[Concrete (C)]]/Table3[[#This Row],[Total Poles]]),"")</f>
        <v>0</v>
      </c>
      <c r="E926" s="1">
        <f>IFERROR(Table3[[#This Row],[Ductile Iron (D)]]/Table3[[#This Row],[Total Poles]],"")</f>
        <v>0</v>
      </c>
      <c r="F926">
        <v>12</v>
      </c>
      <c r="G926" s="1">
        <f>IFERROR(Table3[[#This Row],[Fiberglass (F)]]/Table3[[#This Row],[Total Poles]],"")</f>
        <v>7.5805432722678458E-3</v>
      </c>
      <c r="I926" s="1">
        <f>IFERROR(Table3[[#This Row],[Steel (S)]]/Table3[[#This Row],[Total Poles]],"")</f>
        <v>0</v>
      </c>
      <c r="J926">
        <v>1571</v>
      </c>
      <c r="K926" s="1">
        <f>IFERROR(Table3[[#This Row],[Wood (W)]]/Table3[[#This Row],[Total Poles]],"")</f>
        <v>0.99241945672773213</v>
      </c>
      <c r="L926">
        <v>1583</v>
      </c>
    </row>
    <row r="927" spans="1:12" x14ac:dyDescent="0.25">
      <c r="A927" t="s">
        <v>1055</v>
      </c>
      <c r="C927" s="1">
        <f>IFERROR((Table3[[#This Row],[Concrete (C)]]/Table3[[#This Row],[Total Poles]]),"")</f>
        <v>0</v>
      </c>
      <c r="E927" s="1">
        <f>IFERROR(Table3[[#This Row],[Ductile Iron (D)]]/Table3[[#This Row],[Total Poles]],"")</f>
        <v>0</v>
      </c>
      <c r="F927">
        <v>12</v>
      </c>
      <c r="G927" s="1">
        <f>IFERROR(Table3[[#This Row],[Fiberglass (F)]]/Table3[[#This Row],[Total Poles]],"")</f>
        <v>6.1224489795918364E-3</v>
      </c>
      <c r="I927" s="1">
        <f>IFERROR(Table3[[#This Row],[Steel (S)]]/Table3[[#This Row],[Total Poles]],"")</f>
        <v>0</v>
      </c>
      <c r="J927">
        <v>1948</v>
      </c>
      <c r="K927" s="1">
        <f>IFERROR(Table3[[#This Row],[Wood (W)]]/Table3[[#This Row],[Total Poles]],"")</f>
        <v>0.9938775510204082</v>
      </c>
      <c r="L927">
        <v>1960</v>
      </c>
    </row>
    <row r="928" spans="1:12" x14ac:dyDescent="0.25">
      <c r="A928" t="s">
        <v>1056</v>
      </c>
      <c r="C928" s="1">
        <f>IFERROR((Table3[[#This Row],[Concrete (C)]]/Table3[[#This Row],[Total Poles]]),"")</f>
        <v>0</v>
      </c>
      <c r="E928" s="1">
        <f>IFERROR(Table3[[#This Row],[Ductile Iron (D)]]/Table3[[#This Row],[Total Poles]],"")</f>
        <v>0</v>
      </c>
      <c r="F928">
        <v>1</v>
      </c>
      <c r="G928" s="1">
        <f>IFERROR(Table3[[#This Row],[Fiberglass (F)]]/Table3[[#This Row],[Total Poles]],"")</f>
        <v>2.2883295194508009E-3</v>
      </c>
      <c r="I928" s="1">
        <f>IFERROR(Table3[[#This Row],[Steel (S)]]/Table3[[#This Row],[Total Poles]],"")</f>
        <v>0</v>
      </c>
      <c r="J928">
        <v>436</v>
      </c>
      <c r="K928" s="1">
        <f>IFERROR(Table3[[#This Row],[Wood (W)]]/Table3[[#This Row],[Total Poles]],"")</f>
        <v>0.99771167048054921</v>
      </c>
      <c r="L928">
        <v>437</v>
      </c>
    </row>
    <row r="929" spans="1:12" x14ac:dyDescent="0.25">
      <c r="A929" t="s">
        <v>1057</v>
      </c>
      <c r="C929" s="1">
        <f>IFERROR((Table3[[#This Row],[Concrete (C)]]/Table3[[#This Row],[Total Poles]]),"")</f>
        <v>0</v>
      </c>
      <c r="E929" s="1">
        <f>IFERROR(Table3[[#This Row],[Ductile Iron (D)]]/Table3[[#This Row],[Total Poles]],"")</f>
        <v>0</v>
      </c>
      <c r="G929" s="1">
        <f>IFERROR(Table3[[#This Row],[Fiberglass (F)]]/Table3[[#This Row],[Total Poles]],"")</f>
        <v>0</v>
      </c>
      <c r="H929">
        <v>1</v>
      </c>
      <c r="I929" s="1">
        <f>IFERROR(Table3[[#This Row],[Steel (S)]]/Table3[[#This Row],[Total Poles]],"")</f>
        <v>2.6809651474530832E-3</v>
      </c>
      <c r="J929">
        <v>372</v>
      </c>
      <c r="K929" s="1">
        <f>IFERROR(Table3[[#This Row],[Wood (W)]]/Table3[[#This Row],[Total Poles]],"")</f>
        <v>0.99731903485254692</v>
      </c>
      <c r="L929">
        <v>373</v>
      </c>
    </row>
    <row r="930" spans="1:12" x14ac:dyDescent="0.25">
      <c r="A930" t="s">
        <v>269</v>
      </c>
      <c r="C930" s="1">
        <f>IFERROR((Table3[[#This Row],[Concrete (C)]]/Table3[[#This Row],[Total Poles]]),"")</f>
        <v>0</v>
      </c>
      <c r="E930" s="1">
        <f>IFERROR(Table3[[#This Row],[Ductile Iron (D)]]/Table3[[#This Row],[Total Poles]],"")</f>
        <v>0</v>
      </c>
      <c r="F930">
        <v>2</v>
      </c>
      <c r="G930" s="1">
        <f>IFERROR(Table3[[#This Row],[Fiberglass (F)]]/Table3[[#This Row],[Total Poles]],"")</f>
        <v>1.0471204188481676E-2</v>
      </c>
      <c r="I930" s="1">
        <f>IFERROR(Table3[[#This Row],[Steel (S)]]/Table3[[#This Row],[Total Poles]],"")</f>
        <v>0</v>
      </c>
      <c r="J930">
        <v>189</v>
      </c>
      <c r="K930" s="1">
        <f>IFERROR(Table3[[#This Row],[Wood (W)]]/Table3[[#This Row],[Total Poles]],"")</f>
        <v>0.98952879581151831</v>
      </c>
      <c r="L930">
        <v>191</v>
      </c>
    </row>
    <row r="931" spans="1:12" x14ac:dyDescent="0.25">
      <c r="A931" t="s">
        <v>33</v>
      </c>
      <c r="C931" s="1">
        <f>IFERROR((Table3[[#This Row],[Concrete (C)]]/Table3[[#This Row],[Total Poles]]),"")</f>
        <v>0</v>
      </c>
      <c r="E931" s="1">
        <f>IFERROR(Table3[[#This Row],[Ductile Iron (D)]]/Table3[[#This Row],[Total Poles]],"")</f>
        <v>0</v>
      </c>
      <c r="F931">
        <v>3</v>
      </c>
      <c r="G931" s="1">
        <f>IFERROR(Table3[[#This Row],[Fiberglass (F)]]/Table3[[#This Row],[Total Poles]],"")</f>
        <v>4.7543581616481777E-3</v>
      </c>
      <c r="H931">
        <v>1</v>
      </c>
      <c r="I931" s="1">
        <f>IFERROR(Table3[[#This Row],[Steel (S)]]/Table3[[#This Row],[Total Poles]],"")</f>
        <v>1.5847860538827259E-3</v>
      </c>
      <c r="J931">
        <v>627</v>
      </c>
      <c r="K931" s="1">
        <f>IFERROR(Table3[[#This Row],[Wood (W)]]/Table3[[#This Row],[Total Poles]],"")</f>
        <v>0.99366085578446905</v>
      </c>
      <c r="L931">
        <v>631</v>
      </c>
    </row>
    <row r="932" spans="1:12" x14ac:dyDescent="0.25">
      <c r="A932" t="s">
        <v>1058</v>
      </c>
      <c r="C932" s="1">
        <f>IFERROR((Table3[[#This Row],[Concrete (C)]]/Table3[[#This Row],[Total Poles]]),"")</f>
        <v>0</v>
      </c>
      <c r="D932">
        <v>1</v>
      </c>
      <c r="E932" s="1">
        <f>IFERROR(Table3[[#This Row],[Ductile Iron (D)]]/Table3[[#This Row],[Total Poles]],"")</f>
        <v>4.048582995951417E-3</v>
      </c>
      <c r="F932">
        <v>1</v>
      </c>
      <c r="G932" s="1">
        <f>IFERROR(Table3[[#This Row],[Fiberglass (F)]]/Table3[[#This Row],[Total Poles]],"")</f>
        <v>4.048582995951417E-3</v>
      </c>
      <c r="I932" s="1">
        <f>IFERROR(Table3[[#This Row],[Steel (S)]]/Table3[[#This Row],[Total Poles]],"")</f>
        <v>0</v>
      </c>
      <c r="J932">
        <v>245</v>
      </c>
      <c r="K932" s="1">
        <f>IFERROR(Table3[[#This Row],[Wood (W)]]/Table3[[#This Row],[Total Poles]],"")</f>
        <v>0.9919028340080972</v>
      </c>
      <c r="L932">
        <v>247</v>
      </c>
    </row>
    <row r="933" spans="1:12" x14ac:dyDescent="0.25">
      <c r="A933" t="s">
        <v>1059</v>
      </c>
      <c r="C933" s="1">
        <f>IFERROR((Table3[[#This Row],[Concrete (C)]]/Table3[[#This Row],[Total Poles]]),"")</f>
        <v>0</v>
      </c>
      <c r="E933" s="1">
        <f>IFERROR(Table3[[#This Row],[Ductile Iron (D)]]/Table3[[#This Row],[Total Poles]],"")</f>
        <v>0</v>
      </c>
      <c r="F933">
        <v>3</v>
      </c>
      <c r="G933" s="1">
        <f>IFERROR(Table3[[#This Row],[Fiberglass (F)]]/Table3[[#This Row],[Total Poles]],"")</f>
        <v>8.4745762711864406E-3</v>
      </c>
      <c r="I933" s="1">
        <f>IFERROR(Table3[[#This Row],[Steel (S)]]/Table3[[#This Row],[Total Poles]],"")</f>
        <v>0</v>
      </c>
      <c r="J933">
        <v>351</v>
      </c>
      <c r="K933" s="1">
        <f>IFERROR(Table3[[#This Row],[Wood (W)]]/Table3[[#This Row],[Total Poles]],"")</f>
        <v>0.99152542372881358</v>
      </c>
      <c r="L933">
        <v>354</v>
      </c>
    </row>
    <row r="934" spans="1:12" x14ac:dyDescent="0.25">
      <c r="A934" t="s">
        <v>1060</v>
      </c>
      <c r="B934">
        <v>2</v>
      </c>
      <c r="C934" s="1">
        <f>IFERROR((Table3[[#This Row],[Concrete (C)]]/Table3[[#This Row],[Total Poles]]),"")</f>
        <v>2.2805017103762829E-3</v>
      </c>
      <c r="E934" s="1">
        <f>IFERROR(Table3[[#This Row],[Ductile Iron (D)]]/Table3[[#This Row],[Total Poles]],"")</f>
        <v>0</v>
      </c>
      <c r="F934">
        <v>3</v>
      </c>
      <c r="G934" s="1">
        <f>IFERROR(Table3[[#This Row],[Fiberglass (F)]]/Table3[[#This Row],[Total Poles]],"")</f>
        <v>3.4207525655644243E-3</v>
      </c>
      <c r="H934">
        <v>1</v>
      </c>
      <c r="I934" s="1">
        <f>IFERROR(Table3[[#This Row],[Steel (S)]]/Table3[[#This Row],[Total Poles]],"")</f>
        <v>1.1402508551881414E-3</v>
      </c>
      <c r="J934">
        <v>871</v>
      </c>
      <c r="K934" s="1">
        <f>IFERROR(Table3[[#This Row],[Wood (W)]]/Table3[[#This Row],[Total Poles]],"")</f>
        <v>0.9931584948688712</v>
      </c>
      <c r="L934">
        <v>877</v>
      </c>
    </row>
    <row r="935" spans="1:12" x14ac:dyDescent="0.25">
      <c r="A935" t="s">
        <v>1061</v>
      </c>
      <c r="C935" s="1">
        <f>IFERROR((Table3[[#This Row],[Concrete (C)]]/Table3[[#This Row],[Total Poles]]),"")</f>
        <v>0</v>
      </c>
      <c r="E935" s="1">
        <f>IFERROR(Table3[[#This Row],[Ductile Iron (D)]]/Table3[[#This Row],[Total Poles]],"")</f>
        <v>0</v>
      </c>
      <c r="G935" s="1">
        <f>IFERROR(Table3[[#This Row],[Fiberglass (F)]]/Table3[[#This Row],[Total Poles]],"")</f>
        <v>0</v>
      </c>
      <c r="I935" s="1">
        <f>IFERROR(Table3[[#This Row],[Steel (S)]]/Table3[[#This Row],[Total Poles]],"")</f>
        <v>0</v>
      </c>
      <c r="J935">
        <v>735</v>
      </c>
      <c r="K935" s="1">
        <f>IFERROR(Table3[[#This Row],[Wood (W)]]/Table3[[#This Row],[Total Poles]],"")</f>
        <v>1</v>
      </c>
      <c r="L935">
        <v>735</v>
      </c>
    </row>
    <row r="936" spans="1:12" x14ac:dyDescent="0.25">
      <c r="A936" t="s">
        <v>1062</v>
      </c>
      <c r="B936">
        <v>1</v>
      </c>
      <c r="C936" s="1">
        <f>IFERROR((Table3[[#This Row],[Concrete (C)]]/Table3[[#This Row],[Total Poles]]),"")</f>
        <v>1.358695652173913E-3</v>
      </c>
      <c r="E936" s="1">
        <f>IFERROR(Table3[[#This Row],[Ductile Iron (D)]]/Table3[[#This Row],[Total Poles]],"")</f>
        <v>0</v>
      </c>
      <c r="G936" s="1">
        <f>IFERROR(Table3[[#This Row],[Fiberglass (F)]]/Table3[[#This Row],[Total Poles]],"")</f>
        <v>0</v>
      </c>
      <c r="I936" s="1">
        <f>IFERROR(Table3[[#This Row],[Steel (S)]]/Table3[[#This Row],[Total Poles]],"")</f>
        <v>0</v>
      </c>
      <c r="J936">
        <v>735</v>
      </c>
      <c r="K936" s="1">
        <f>IFERROR(Table3[[#This Row],[Wood (W)]]/Table3[[#This Row],[Total Poles]],"")</f>
        <v>0.99864130434782605</v>
      </c>
      <c r="L936">
        <v>736</v>
      </c>
    </row>
    <row r="937" spans="1:12" x14ac:dyDescent="0.25">
      <c r="A937" t="s">
        <v>1063</v>
      </c>
      <c r="C937" s="1">
        <f>IFERROR((Table3[[#This Row],[Concrete (C)]]/Table3[[#This Row],[Total Poles]]),"")</f>
        <v>0</v>
      </c>
      <c r="D937">
        <v>1</v>
      </c>
      <c r="E937" s="1">
        <f>IFERROR(Table3[[#This Row],[Ductile Iron (D)]]/Table3[[#This Row],[Total Poles]],"")</f>
        <v>1.5600624024960999E-3</v>
      </c>
      <c r="F937">
        <v>1</v>
      </c>
      <c r="G937" s="1">
        <f>IFERROR(Table3[[#This Row],[Fiberglass (F)]]/Table3[[#This Row],[Total Poles]],"")</f>
        <v>1.5600624024960999E-3</v>
      </c>
      <c r="I937" s="1">
        <f>IFERROR(Table3[[#This Row],[Steel (S)]]/Table3[[#This Row],[Total Poles]],"")</f>
        <v>0</v>
      </c>
      <c r="J937">
        <v>639</v>
      </c>
      <c r="K937" s="1">
        <f>IFERROR(Table3[[#This Row],[Wood (W)]]/Table3[[#This Row],[Total Poles]],"")</f>
        <v>0.99687987519500776</v>
      </c>
      <c r="L937">
        <v>641</v>
      </c>
    </row>
    <row r="938" spans="1:12" x14ac:dyDescent="0.25">
      <c r="A938" t="s">
        <v>1064</v>
      </c>
      <c r="C938" s="1">
        <f>IFERROR((Table3[[#This Row],[Concrete (C)]]/Table3[[#This Row],[Total Poles]]),"")</f>
        <v>0</v>
      </c>
      <c r="E938" s="1">
        <f>IFERROR(Table3[[#This Row],[Ductile Iron (D)]]/Table3[[#This Row],[Total Poles]],"")</f>
        <v>0</v>
      </c>
      <c r="F938">
        <v>6</v>
      </c>
      <c r="G938" s="1">
        <f>IFERROR(Table3[[#This Row],[Fiberglass (F)]]/Table3[[#This Row],[Total Poles]],"")</f>
        <v>8.4151472650771386E-3</v>
      </c>
      <c r="I938" s="1">
        <f>IFERROR(Table3[[#This Row],[Steel (S)]]/Table3[[#This Row],[Total Poles]],"")</f>
        <v>0</v>
      </c>
      <c r="J938">
        <v>707</v>
      </c>
      <c r="K938" s="1">
        <f>IFERROR(Table3[[#This Row],[Wood (W)]]/Table3[[#This Row],[Total Poles]],"")</f>
        <v>0.99158485273492281</v>
      </c>
      <c r="L938">
        <v>713</v>
      </c>
    </row>
    <row r="939" spans="1:12" x14ac:dyDescent="0.25">
      <c r="A939" t="s">
        <v>1065</v>
      </c>
      <c r="C939" s="1">
        <f>IFERROR((Table3[[#This Row],[Concrete (C)]]/Table3[[#This Row],[Total Poles]]),"")</f>
        <v>0</v>
      </c>
      <c r="E939" s="1">
        <f>IFERROR(Table3[[#This Row],[Ductile Iron (D)]]/Table3[[#This Row],[Total Poles]],"")</f>
        <v>0</v>
      </c>
      <c r="F939">
        <v>2</v>
      </c>
      <c r="G939" s="1">
        <f>IFERROR(Table3[[#This Row],[Fiberglass (F)]]/Table3[[#This Row],[Total Poles]],"")</f>
        <v>3.9603960396039604E-3</v>
      </c>
      <c r="I939" s="1">
        <f>IFERROR(Table3[[#This Row],[Steel (S)]]/Table3[[#This Row],[Total Poles]],"")</f>
        <v>0</v>
      </c>
      <c r="J939">
        <v>503</v>
      </c>
      <c r="K939" s="1">
        <f>IFERROR(Table3[[#This Row],[Wood (W)]]/Table3[[#This Row],[Total Poles]],"")</f>
        <v>0.99603960396039604</v>
      </c>
      <c r="L939">
        <v>505</v>
      </c>
    </row>
    <row r="940" spans="1:12" x14ac:dyDescent="0.25">
      <c r="A940" t="s">
        <v>270</v>
      </c>
      <c r="C940" s="1">
        <f>IFERROR((Table3[[#This Row],[Concrete (C)]]/Table3[[#This Row],[Total Poles]]),"")</f>
        <v>0</v>
      </c>
      <c r="E940" s="1">
        <f>IFERROR(Table3[[#This Row],[Ductile Iron (D)]]/Table3[[#This Row],[Total Poles]],"")</f>
        <v>0</v>
      </c>
      <c r="F940">
        <v>2</v>
      </c>
      <c r="G940" s="1">
        <f>IFERROR(Table3[[#This Row],[Fiberglass (F)]]/Table3[[#This Row],[Total Poles]],"")</f>
        <v>1.4652014652014652E-3</v>
      </c>
      <c r="H940">
        <v>2</v>
      </c>
      <c r="I940" s="1">
        <f>IFERROR(Table3[[#This Row],[Steel (S)]]/Table3[[#This Row],[Total Poles]],"")</f>
        <v>1.4652014652014652E-3</v>
      </c>
      <c r="J940">
        <v>1361</v>
      </c>
      <c r="K940" s="1">
        <f>IFERROR(Table3[[#This Row],[Wood (W)]]/Table3[[#This Row],[Total Poles]],"")</f>
        <v>0.99706959706959708</v>
      </c>
      <c r="L940">
        <v>1365</v>
      </c>
    </row>
    <row r="941" spans="1:12" x14ac:dyDescent="0.25">
      <c r="A941" t="s">
        <v>1066</v>
      </c>
      <c r="C941" s="1">
        <f>IFERROR((Table3[[#This Row],[Concrete (C)]]/Table3[[#This Row],[Total Poles]]),"")</f>
        <v>0</v>
      </c>
      <c r="E941" s="1">
        <f>IFERROR(Table3[[#This Row],[Ductile Iron (D)]]/Table3[[#This Row],[Total Poles]],"")</f>
        <v>0</v>
      </c>
      <c r="F941">
        <v>1</v>
      </c>
      <c r="G941" s="1">
        <f>IFERROR(Table3[[#This Row],[Fiberglass (F)]]/Table3[[#This Row],[Total Poles]],"")</f>
        <v>1.9801980198019802E-3</v>
      </c>
      <c r="I941" s="1">
        <f>IFERROR(Table3[[#This Row],[Steel (S)]]/Table3[[#This Row],[Total Poles]],"")</f>
        <v>0</v>
      </c>
      <c r="J941">
        <v>504</v>
      </c>
      <c r="K941" s="1">
        <f>IFERROR(Table3[[#This Row],[Wood (W)]]/Table3[[#This Row],[Total Poles]],"")</f>
        <v>0.99801980198019802</v>
      </c>
      <c r="L941">
        <v>505</v>
      </c>
    </row>
    <row r="942" spans="1:12" x14ac:dyDescent="0.25">
      <c r="A942" t="s">
        <v>271</v>
      </c>
      <c r="C942" s="1">
        <f>IFERROR((Table3[[#This Row],[Concrete (C)]]/Table3[[#This Row],[Total Poles]]),"")</f>
        <v>0</v>
      </c>
      <c r="E942" s="1">
        <f>IFERROR(Table3[[#This Row],[Ductile Iron (D)]]/Table3[[#This Row],[Total Poles]],"")</f>
        <v>0</v>
      </c>
      <c r="F942">
        <v>1</v>
      </c>
      <c r="G942" s="1">
        <f>IFERROR(Table3[[#This Row],[Fiberglass (F)]]/Table3[[#This Row],[Total Poles]],"")</f>
        <v>1.7921146953405018E-3</v>
      </c>
      <c r="I942" s="1">
        <f>IFERROR(Table3[[#This Row],[Steel (S)]]/Table3[[#This Row],[Total Poles]],"")</f>
        <v>0</v>
      </c>
      <c r="J942">
        <v>557</v>
      </c>
      <c r="K942" s="1">
        <f>IFERROR(Table3[[#This Row],[Wood (W)]]/Table3[[#This Row],[Total Poles]],"")</f>
        <v>0.99820788530465954</v>
      </c>
      <c r="L942">
        <v>558</v>
      </c>
    </row>
    <row r="943" spans="1:12" x14ac:dyDescent="0.25">
      <c r="A943" t="s">
        <v>1067</v>
      </c>
      <c r="C943" s="1">
        <f>IFERROR((Table3[[#This Row],[Concrete (C)]]/Table3[[#This Row],[Total Poles]]),"")</f>
        <v>0</v>
      </c>
      <c r="E943" s="1">
        <f>IFERROR(Table3[[#This Row],[Ductile Iron (D)]]/Table3[[#This Row],[Total Poles]],"")</f>
        <v>0</v>
      </c>
      <c r="F943">
        <v>1</v>
      </c>
      <c r="G943" s="1">
        <f>IFERROR(Table3[[#This Row],[Fiberglass (F)]]/Table3[[#This Row],[Total Poles]],"")</f>
        <v>3.3783783783783786E-3</v>
      </c>
      <c r="I943" s="1">
        <f>IFERROR(Table3[[#This Row],[Steel (S)]]/Table3[[#This Row],[Total Poles]],"")</f>
        <v>0</v>
      </c>
      <c r="J943">
        <v>295</v>
      </c>
      <c r="K943" s="1">
        <f>IFERROR(Table3[[#This Row],[Wood (W)]]/Table3[[#This Row],[Total Poles]],"")</f>
        <v>0.9966216216216216</v>
      </c>
      <c r="L943">
        <v>296</v>
      </c>
    </row>
    <row r="944" spans="1:12" x14ac:dyDescent="0.25">
      <c r="A944" t="s">
        <v>1068</v>
      </c>
      <c r="C944" s="1">
        <f>IFERROR((Table3[[#This Row],[Concrete (C)]]/Table3[[#This Row],[Total Poles]]),"")</f>
        <v>0</v>
      </c>
      <c r="E944" s="1">
        <f>IFERROR(Table3[[#This Row],[Ductile Iron (D)]]/Table3[[#This Row],[Total Poles]],"")</f>
        <v>0</v>
      </c>
      <c r="F944">
        <v>5</v>
      </c>
      <c r="G944" s="1">
        <f>IFERROR(Table3[[#This Row],[Fiberglass (F)]]/Table3[[#This Row],[Total Poles]],"")</f>
        <v>0.13513513513513514</v>
      </c>
      <c r="I944" s="1">
        <f>IFERROR(Table3[[#This Row],[Steel (S)]]/Table3[[#This Row],[Total Poles]],"")</f>
        <v>0</v>
      </c>
      <c r="J944">
        <v>32</v>
      </c>
      <c r="K944" s="1">
        <f>IFERROR(Table3[[#This Row],[Wood (W)]]/Table3[[#This Row],[Total Poles]],"")</f>
        <v>0.86486486486486491</v>
      </c>
      <c r="L944">
        <v>37</v>
      </c>
    </row>
    <row r="945" spans="1:12" x14ac:dyDescent="0.25">
      <c r="A945" t="s">
        <v>272</v>
      </c>
      <c r="B945">
        <v>2</v>
      </c>
      <c r="C945" s="1">
        <f>IFERROR((Table3[[#This Row],[Concrete (C)]]/Table3[[#This Row],[Total Poles]]),"")</f>
        <v>1.1997600479904018E-3</v>
      </c>
      <c r="D945">
        <v>2</v>
      </c>
      <c r="E945" s="1">
        <f>IFERROR(Table3[[#This Row],[Ductile Iron (D)]]/Table3[[#This Row],[Total Poles]],"")</f>
        <v>1.1997600479904018E-3</v>
      </c>
      <c r="F945">
        <v>38</v>
      </c>
      <c r="G945" s="1">
        <f>IFERROR(Table3[[#This Row],[Fiberglass (F)]]/Table3[[#This Row],[Total Poles]],"")</f>
        <v>2.2795440911817635E-2</v>
      </c>
      <c r="I945" s="1">
        <f>IFERROR(Table3[[#This Row],[Steel (S)]]/Table3[[#This Row],[Total Poles]],"")</f>
        <v>0</v>
      </c>
      <c r="J945">
        <v>1625</v>
      </c>
      <c r="K945" s="1">
        <f>IFERROR(Table3[[#This Row],[Wood (W)]]/Table3[[#This Row],[Total Poles]],"")</f>
        <v>0.97480503899220161</v>
      </c>
      <c r="L945">
        <v>1667</v>
      </c>
    </row>
    <row r="946" spans="1:12" x14ac:dyDescent="0.25">
      <c r="A946" t="s">
        <v>1069</v>
      </c>
      <c r="B946">
        <v>69</v>
      </c>
      <c r="C946" s="1">
        <f>IFERROR((Table3[[#This Row],[Concrete (C)]]/Table3[[#This Row],[Total Poles]]),"")</f>
        <v>0.1419753086419753</v>
      </c>
      <c r="E946" s="1">
        <f>IFERROR(Table3[[#This Row],[Ductile Iron (D)]]/Table3[[#This Row],[Total Poles]],"")</f>
        <v>0</v>
      </c>
      <c r="F946">
        <v>3</v>
      </c>
      <c r="G946" s="1">
        <f>IFERROR(Table3[[#This Row],[Fiberglass (F)]]/Table3[[#This Row],[Total Poles]],"")</f>
        <v>6.1728395061728392E-3</v>
      </c>
      <c r="I946" s="1">
        <f>IFERROR(Table3[[#This Row],[Steel (S)]]/Table3[[#This Row],[Total Poles]],"")</f>
        <v>0</v>
      </c>
      <c r="J946">
        <v>414</v>
      </c>
      <c r="K946" s="1">
        <f>IFERROR(Table3[[#This Row],[Wood (W)]]/Table3[[#This Row],[Total Poles]],"")</f>
        <v>0.85185185185185186</v>
      </c>
      <c r="L946">
        <v>486</v>
      </c>
    </row>
    <row r="947" spans="1:12" x14ac:dyDescent="0.25">
      <c r="A947" t="s">
        <v>273</v>
      </c>
      <c r="C947" s="1">
        <f>IFERROR((Table3[[#This Row],[Concrete (C)]]/Table3[[#This Row],[Total Poles]]),"")</f>
        <v>0</v>
      </c>
      <c r="E947" s="1">
        <f>IFERROR(Table3[[#This Row],[Ductile Iron (D)]]/Table3[[#This Row],[Total Poles]],"")</f>
        <v>0</v>
      </c>
      <c r="F947">
        <v>1</v>
      </c>
      <c r="G947" s="1">
        <f>IFERROR(Table3[[#This Row],[Fiberglass (F)]]/Table3[[#This Row],[Total Poles]],"")</f>
        <v>1.3089005235602095E-3</v>
      </c>
      <c r="I947" s="1">
        <f>IFERROR(Table3[[#This Row],[Steel (S)]]/Table3[[#This Row],[Total Poles]],"")</f>
        <v>0</v>
      </c>
      <c r="J947">
        <v>763</v>
      </c>
      <c r="K947" s="1">
        <f>IFERROR(Table3[[#This Row],[Wood (W)]]/Table3[[#This Row],[Total Poles]],"")</f>
        <v>0.99869109947643975</v>
      </c>
      <c r="L947">
        <v>764</v>
      </c>
    </row>
    <row r="948" spans="1:12" x14ac:dyDescent="0.25">
      <c r="A948" t="s">
        <v>1070</v>
      </c>
      <c r="C948" s="1">
        <f>IFERROR((Table3[[#This Row],[Concrete (C)]]/Table3[[#This Row],[Total Poles]]),"")</f>
        <v>0</v>
      </c>
      <c r="E948" s="1">
        <f>IFERROR(Table3[[#This Row],[Ductile Iron (D)]]/Table3[[#This Row],[Total Poles]],"")</f>
        <v>0</v>
      </c>
      <c r="F948">
        <v>1</v>
      </c>
      <c r="G948" s="1">
        <f>IFERROR(Table3[[#This Row],[Fiberglass (F)]]/Table3[[#This Row],[Total Poles]],"")</f>
        <v>1.2594458438287153E-3</v>
      </c>
      <c r="I948" s="1">
        <f>IFERROR(Table3[[#This Row],[Steel (S)]]/Table3[[#This Row],[Total Poles]],"")</f>
        <v>0</v>
      </c>
      <c r="J948">
        <v>793</v>
      </c>
      <c r="K948" s="1">
        <f>IFERROR(Table3[[#This Row],[Wood (W)]]/Table3[[#This Row],[Total Poles]],"")</f>
        <v>0.99874055415617125</v>
      </c>
      <c r="L948">
        <v>794</v>
      </c>
    </row>
    <row r="949" spans="1:12" x14ac:dyDescent="0.25">
      <c r="A949" t="s">
        <v>1071</v>
      </c>
      <c r="B949">
        <v>2</v>
      </c>
      <c r="C949" s="1">
        <f>IFERROR((Table3[[#This Row],[Concrete (C)]]/Table3[[#This Row],[Total Poles]]),"")</f>
        <v>4.5871559633027525E-3</v>
      </c>
      <c r="E949" s="1">
        <f>IFERROR(Table3[[#This Row],[Ductile Iron (D)]]/Table3[[#This Row],[Total Poles]],"")</f>
        <v>0</v>
      </c>
      <c r="F949">
        <v>3</v>
      </c>
      <c r="G949" s="1">
        <f>IFERROR(Table3[[#This Row],[Fiberglass (F)]]/Table3[[#This Row],[Total Poles]],"")</f>
        <v>6.8807339449541288E-3</v>
      </c>
      <c r="I949" s="1">
        <f>IFERROR(Table3[[#This Row],[Steel (S)]]/Table3[[#This Row],[Total Poles]],"")</f>
        <v>0</v>
      </c>
      <c r="J949">
        <v>431</v>
      </c>
      <c r="K949" s="1">
        <f>IFERROR(Table3[[#This Row],[Wood (W)]]/Table3[[#This Row],[Total Poles]],"")</f>
        <v>0.98853211009174313</v>
      </c>
      <c r="L949">
        <v>436</v>
      </c>
    </row>
    <row r="950" spans="1:12" x14ac:dyDescent="0.25">
      <c r="A950" t="s">
        <v>1072</v>
      </c>
      <c r="B950">
        <v>27</v>
      </c>
      <c r="C950" s="1">
        <f>IFERROR((Table3[[#This Row],[Concrete (C)]]/Table3[[#This Row],[Total Poles]]),"")</f>
        <v>3.5433070866141732E-2</v>
      </c>
      <c r="E950" s="1">
        <f>IFERROR(Table3[[#This Row],[Ductile Iron (D)]]/Table3[[#This Row],[Total Poles]],"")</f>
        <v>0</v>
      </c>
      <c r="G950" s="1">
        <f>IFERROR(Table3[[#This Row],[Fiberglass (F)]]/Table3[[#This Row],[Total Poles]],"")</f>
        <v>0</v>
      </c>
      <c r="H950">
        <v>1</v>
      </c>
      <c r="I950" s="1">
        <f>IFERROR(Table3[[#This Row],[Steel (S)]]/Table3[[#This Row],[Total Poles]],"")</f>
        <v>1.3123359580052493E-3</v>
      </c>
      <c r="J950">
        <v>734</v>
      </c>
      <c r="K950" s="1">
        <f>IFERROR(Table3[[#This Row],[Wood (W)]]/Table3[[#This Row],[Total Poles]],"")</f>
        <v>0.96325459317585305</v>
      </c>
      <c r="L950">
        <v>762</v>
      </c>
    </row>
    <row r="951" spans="1:12" x14ac:dyDescent="0.25">
      <c r="A951" t="s">
        <v>274</v>
      </c>
      <c r="C951" s="1">
        <f>IFERROR((Table3[[#This Row],[Concrete (C)]]/Table3[[#This Row],[Total Poles]]),"")</f>
        <v>0</v>
      </c>
      <c r="D951">
        <v>1</v>
      </c>
      <c r="E951" s="1">
        <f>IFERROR(Table3[[#This Row],[Ductile Iron (D)]]/Table3[[#This Row],[Total Poles]],"")</f>
        <v>1.9083969465648854E-3</v>
      </c>
      <c r="F951">
        <v>7</v>
      </c>
      <c r="G951" s="1">
        <f>IFERROR(Table3[[#This Row],[Fiberglass (F)]]/Table3[[#This Row],[Total Poles]],"")</f>
        <v>1.3358778625954198E-2</v>
      </c>
      <c r="I951" s="1">
        <f>IFERROR(Table3[[#This Row],[Steel (S)]]/Table3[[#This Row],[Total Poles]],"")</f>
        <v>0</v>
      </c>
      <c r="J951">
        <v>516</v>
      </c>
      <c r="K951" s="1">
        <f>IFERROR(Table3[[#This Row],[Wood (W)]]/Table3[[#This Row],[Total Poles]],"")</f>
        <v>0.98473282442748089</v>
      </c>
      <c r="L951">
        <v>524</v>
      </c>
    </row>
    <row r="952" spans="1:12" x14ac:dyDescent="0.25">
      <c r="A952" t="s">
        <v>1073</v>
      </c>
      <c r="C952" s="1">
        <f>IFERROR((Table3[[#This Row],[Concrete (C)]]/Table3[[#This Row],[Total Poles]]),"")</f>
        <v>0</v>
      </c>
      <c r="E952" s="1">
        <f>IFERROR(Table3[[#This Row],[Ductile Iron (D)]]/Table3[[#This Row],[Total Poles]],"")</f>
        <v>0</v>
      </c>
      <c r="F952">
        <v>2</v>
      </c>
      <c r="G952" s="1">
        <f>IFERROR(Table3[[#This Row],[Fiberglass (F)]]/Table3[[#This Row],[Total Poles]],"")</f>
        <v>4.1753653444676405E-3</v>
      </c>
      <c r="I952" s="1">
        <f>IFERROR(Table3[[#This Row],[Steel (S)]]/Table3[[#This Row],[Total Poles]],"")</f>
        <v>0</v>
      </c>
      <c r="J952">
        <v>477</v>
      </c>
      <c r="K952" s="1">
        <f>IFERROR(Table3[[#This Row],[Wood (W)]]/Table3[[#This Row],[Total Poles]],"")</f>
        <v>0.99582463465553239</v>
      </c>
      <c r="L952">
        <v>479</v>
      </c>
    </row>
    <row r="953" spans="1:12" x14ac:dyDescent="0.25">
      <c r="A953" t="s">
        <v>1074</v>
      </c>
      <c r="C953" s="1">
        <f>IFERROR((Table3[[#This Row],[Concrete (C)]]/Table3[[#This Row],[Total Poles]]),"")</f>
        <v>0</v>
      </c>
      <c r="E953" s="1">
        <f>IFERROR(Table3[[#This Row],[Ductile Iron (D)]]/Table3[[#This Row],[Total Poles]],"")</f>
        <v>0</v>
      </c>
      <c r="F953">
        <v>2</v>
      </c>
      <c r="G953" s="1">
        <f>IFERROR(Table3[[#This Row],[Fiberglass (F)]]/Table3[[#This Row],[Total Poles]],"")</f>
        <v>4.0241448692152921E-3</v>
      </c>
      <c r="I953" s="1">
        <f>IFERROR(Table3[[#This Row],[Steel (S)]]/Table3[[#This Row],[Total Poles]],"")</f>
        <v>0</v>
      </c>
      <c r="J953">
        <v>495</v>
      </c>
      <c r="K953" s="1">
        <f>IFERROR(Table3[[#This Row],[Wood (W)]]/Table3[[#This Row],[Total Poles]],"")</f>
        <v>0.99597585513078468</v>
      </c>
      <c r="L953">
        <v>497</v>
      </c>
    </row>
    <row r="954" spans="1:12" x14ac:dyDescent="0.25">
      <c r="A954" t="s">
        <v>1075</v>
      </c>
      <c r="C954" s="1">
        <f>IFERROR((Table3[[#This Row],[Concrete (C)]]/Table3[[#This Row],[Total Poles]]),"")</f>
        <v>0</v>
      </c>
      <c r="E954" s="1">
        <f>IFERROR(Table3[[#This Row],[Ductile Iron (D)]]/Table3[[#This Row],[Total Poles]],"")</f>
        <v>0</v>
      </c>
      <c r="F954">
        <v>1</v>
      </c>
      <c r="G954" s="1">
        <f>IFERROR(Table3[[#This Row],[Fiberglass (F)]]/Table3[[#This Row],[Total Poles]],"")</f>
        <v>1.5772870662460567E-3</v>
      </c>
      <c r="H954">
        <v>1</v>
      </c>
      <c r="I954" s="1">
        <f>IFERROR(Table3[[#This Row],[Steel (S)]]/Table3[[#This Row],[Total Poles]],"")</f>
        <v>1.5772870662460567E-3</v>
      </c>
      <c r="J954">
        <v>632</v>
      </c>
      <c r="K954" s="1">
        <f>IFERROR(Table3[[#This Row],[Wood (W)]]/Table3[[#This Row],[Total Poles]],"")</f>
        <v>0.99684542586750791</v>
      </c>
      <c r="L954">
        <v>634</v>
      </c>
    </row>
    <row r="955" spans="1:12" x14ac:dyDescent="0.25">
      <c r="A955" t="s">
        <v>1076</v>
      </c>
      <c r="C955" s="1">
        <f>IFERROR((Table3[[#This Row],[Concrete (C)]]/Table3[[#This Row],[Total Poles]]),"")</f>
        <v>0</v>
      </c>
      <c r="E955" s="1">
        <f>IFERROR(Table3[[#This Row],[Ductile Iron (D)]]/Table3[[#This Row],[Total Poles]],"")</f>
        <v>0</v>
      </c>
      <c r="F955">
        <v>1</v>
      </c>
      <c r="G955" s="1">
        <f>IFERROR(Table3[[#This Row],[Fiberglass (F)]]/Table3[[#This Row],[Total Poles]],"")</f>
        <v>1.6920473773265651E-3</v>
      </c>
      <c r="I955" s="1">
        <f>IFERROR(Table3[[#This Row],[Steel (S)]]/Table3[[#This Row],[Total Poles]],"")</f>
        <v>0</v>
      </c>
      <c r="J955">
        <v>590</v>
      </c>
      <c r="K955" s="1">
        <f>IFERROR(Table3[[#This Row],[Wood (W)]]/Table3[[#This Row],[Total Poles]],"")</f>
        <v>0.99830795262267347</v>
      </c>
      <c r="L955">
        <v>591</v>
      </c>
    </row>
    <row r="956" spans="1:12" x14ac:dyDescent="0.25">
      <c r="A956" t="s">
        <v>1077</v>
      </c>
      <c r="C956" s="1">
        <f>IFERROR((Table3[[#This Row],[Concrete (C)]]/Table3[[#This Row],[Total Poles]]),"")</f>
        <v>0</v>
      </c>
      <c r="E956" s="1">
        <f>IFERROR(Table3[[#This Row],[Ductile Iron (D)]]/Table3[[#This Row],[Total Poles]],"")</f>
        <v>0</v>
      </c>
      <c r="F956">
        <v>1</v>
      </c>
      <c r="G956" s="1">
        <f>IFERROR(Table3[[#This Row],[Fiberglass (F)]]/Table3[[#This Row],[Total Poles]],"")</f>
        <v>2.0202020202020202E-3</v>
      </c>
      <c r="I956" s="1">
        <f>IFERROR(Table3[[#This Row],[Steel (S)]]/Table3[[#This Row],[Total Poles]],"")</f>
        <v>0</v>
      </c>
      <c r="J956">
        <v>494</v>
      </c>
      <c r="K956" s="1">
        <f>IFERROR(Table3[[#This Row],[Wood (W)]]/Table3[[#This Row],[Total Poles]],"")</f>
        <v>0.99797979797979797</v>
      </c>
      <c r="L956">
        <v>495</v>
      </c>
    </row>
    <row r="957" spans="1:12" x14ac:dyDescent="0.25">
      <c r="A957" t="s">
        <v>1078</v>
      </c>
      <c r="C957" s="1">
        <f>IFERROR((Table3[[#This Row],[Concrete (C)]]/Table3[[#This Row],[Total Poles]]),"")</f>
        <v>0</v>
      </c>
      <c r="E957" s="1">
        <f>IFERROR(Table3[[#This Row],[Ductile Iron (D)]]/Table3[[#This Row],[Total Poles]],"")</f>
        <v>0</v>
      </c>
      <c r="G957" s="1">
        <f>IFERROR(Table3[[#This Row],[Fiberglass (F)]]/Table3[[#This Row],[Total Poles]],"")</f>
        <v>0</v>
      </c>
      <c r="I957" s="1">
        <f>IFERROR(Table3[[#This Row],[Steel (S)]]/Table3[[#This Row],[Total Poles]],"")</f>
        <v>0</v>
      </c>
      <c r="J957">
        <v>413</v>
      </c>
      <c r="K957" s="1">
        <f>IFERROR(Table3[[#This Row],[Wood (W)]]/Table3[[#This Row],[Total Poles]],"")</f>
        <v>1</v>
      </c>
      <c r="L957">
        <v>413</v>
      </c>
    </row>
    <row r="958" spans="1:12" x14ac:dyDescent="0.25">
      <c r="A958" t="s">
        <v>1079</v>
      </c>
      <c r="C958" s="1">
        <f>IFERROR((Table3[[#This Row],[Concrete (C)]]/Table3[[#This Row],[Total Poles]]),"")</f>
        <v>0</v>
      </c>
      <c r="E958" s="1">
        <f>IFERROR(Table3[[#This Row],[Ductile Iron (D)]]/Table3[[#This Row],[Total Poles]],"")</f>
        <v>0</v>
      </c>
      <c r="G958" s="1">
        <f>IFERROR(Table3[[#This Row],[Fiberglass (F)]]/Table3[[#This Row],[Total Poles]],"")</f>
        <v>0</v>
      </c>
      <c r="H958">
        <v>1</v>
      </c>
      <c r="I958" s="1">
        <f>IFERROR(Table3[[#This Row],[Steel (S)]]/Table3[[#This Row],[Total Poles]],"")</f>
        <v>1.2422360248447205E-3</v>
      </c>
      <c r="J958">
        <v>804</v>
      </c>
      <c r="K958" s="1">
        <f>IFERROR(Table3[[#This Row],[Wood (W)]]/Table3[[#This Row],[Total Poles]],"")</f>
        <v>0.99875776397515525</v>
      </c>
      <c r="L958">
        <v>805</v>
      </c>
    </row>
    <row r="959" spans="1:12" x14ac:dyDescent="0.25">
      <c r="A959" t="s">
        <v>1080</v>
      </c>
      <c r="C959" s="1">
        <f>IFERROR((Table3[[#This Row],[Concrete (C)]]/Table3[[#This Row],[Total Poles]]),"")</f>
        <v>0</v>
      </c>
      <c r="E959" s="1">
        <f>IFERROR(Table3[[#This Row],[Ductile Iron (D)]]/Table3[[#This Row],[Total Poles]],"")</f>
        <v>0</v>
      </c>
      <c r="G959" s="1">
        <f>IFERROR(Table3[[#This Row],[Fiberglass (F)]]/Table3[[#This Row],[Total Poles]],"")</f>
        <v>0</v>
      </c>
      <c r="I959" s="1">
        <f>IFERROR(Table3[[#This Row],[Steel (S)]]/Table3[[#This Row],[Total Poles]],"")</f>
        <v>0</v>
      </c>
      <c r="J959">
        <v>286</v>
      </c>
      <c r="K959" s="1">
        <f>IFERROR(Table3[[#This Row],[Wood (W)]]/Table3[[#This Row],[Total Poles]],"")</f>
        <v>1</v>
      </c>
      <c r="L959">
        <v>286</v>
      </c>
    </row>
    <row r="960" spans="1:12" x14ac:dyDescent="0.25">
      <c r="A960" t="s">
        <v>1081</v>
      </c>
      <c r="B960">
        <v>1</v>
      </c>
      <c r="C960" s="1">
        <f>IFERROR((Table3[[#This Row],[Concrete (C)]]/Table3[[#This Row],[Total Poles]]),"")</f>
        <v>9.8522167487684722E-4</v>
      </c>
      <c r="E960" s="1">
        <f>IFERROR(Table3[[#This Row],[Ductile Iron (D)]]/Table3[[#This Row],[Total Poles]],"")</f>
        <v>0</v>
      </c>
      <c r="F960">
        <v>3</v>
      </c>
      <c r="G960" s="1">
        <f>IFERROR(Table3[[#This Row],[Fiberglass (F)]]/Table3[[#This Row],[Total Poles]],"")</f>
        <v>2.9556650246305421E-3</v>
      </c>
      <c r="I960" s="1">
        <f>IFERROR(Table3[[#This Row],[Steel (S)]]/Table3[[#This Row],[Total Poles]],"")</f>
        <v>0</v>
      </c>
      <c r="J960">
        <v>1011</v>
      </c>
      <c r="K960" s="1">
        <f>IFERROR(Table3[[#This Row],[Wood (W)]]/Table3[[#This Row],[Total Poles]],"")</f>
        <v>0.99605911330049257</v>
      </c>
      <c r="L960">
        <v>1015</v>
      </c>
    </row>
    <row r="961" spans="1:12" x14ac:dyDescent="0.25">
      <c r="A961" t="s">
        <v>1082</v>
      </c>
      <c r="C961" s="1">
        <f>IFERROR((Table3[[#This Row],[Concrete (C)]]/Table3[[#This Row],[Total Poles]]),"")</f>
        <v>0</v>
      </c>
      <c r="E961" s="1">
        <f>IFERROR(Table3[[#This Row],[Ductile Iron (D)]]/Table3[[#This Row],[Total Poles]],"")</f>
        <v>0</v>
      </c>
      <c r="F961">
        <v>4</v>
      </c>
      <c r="G961" s="1">
        <f>IFERROR(Table3[[#This Row],[Fiberglass (F)]]/Table3[[#This Row],[Total Poles]],"")</f>
        <v>5.7471264367816091E-3</v>
      </c>
      <c r="H961">
        <v>14</v>
      </c>
      <c r="I961" s="1">
        <f>IFERROR(Table3[[#This Row],[Steel (S)]]/Table3[[#This Row],[Total Poles]],"")</f>
        <v>2.0114942528735632E-2</v>
      </c>
      <c r="J961">
        <v>678</v>
      </c>
      <c r="K961" s="1">
        <f>IFERROR(Table3[[#This Row],[Wood (W)]]/Table3[[#This Row],[Total Poles]],"")</f>
        <v>0.97413793103448276</v>
      </c>
      <c r="L961">
        <v>696</v>
      </c>
    </row>
    <row r="962" spans="1:12" x14ac:dyDescent="0.25">
      <c r="A962" t="s">
        <v>1083</v>
      </c>
      <c r="C962" s="1">
        <f>IFERROR((Table3[[#This Row],[Concrete (C)]]/Table3[[#This Row],[Total Poles]]),"")</f>
        <v>0</v>
      </c>
      <c r="E962" s="1">
        <f>IFERROR(Table3[[#This Row],[Ductile Iron (D)]]/Table3[[#This Row],[Total Poles]],"")</f>
        <v>0</v>
      </c>
      <c r="F962">
        <v>1</v>
      </c>
      <c r="G962" s="1">
        <f>IFERROR(Table3[[#This Row],[Fiberglass (F)]]/Table3[[#This Row],[Total Poles]],"")</f>
        <v>6.6093853271645734E-4</v>
      </c>
      <c r="H962">
        <v>1</v>
      </c>
      <c r="I962" s="1">
        <f>IFERROR(Table3[[#This Row],[Steel (S)]]/Table3[[#This Row],[Total Poles]],"")</f>
        <v>6.6093853271645734E-4</v>
      </c>
      <c r="J962">
        <v>1511</v>
      </c>
      <c r="K962" s="1">
        <f>IFERROR(Table3[[#This Row],[Wood (W)]]/Table3[[#This Row],[Total Poles]],"")</f>
        <v>0.99867812293456704</v>
      </c>
      <c r="L962">
        <v>1513</v>
      </c>
    </row>
    <row r="963" spans="1:12" x14ac:dyDescent="0.25">
      <c r="A963" t="s">
        <v>1084</v>
      </c>
      <c r="C963" s="1">
        <f>IFERROR((Table3[[#This Row],[Concrete (C)]]/Table3[[#This Row],[Total Poles]]),"")</f>
        <v>0</v>
      </c>
      <c r="E963" s="1">
        <f>IFERROR(Table3[[#This Row],[Ductile Iron (D)]]/Table3[[#This Row],[Total Poles]],"")</f>
        <v>0</v>
      </c>
      <c r="F963">
        <v>5</v>
      </c>
      <c r="G963" s="1">
        <f>IFERROR(Table3[[#This Row],[Fiberglass (F)]]/Table3[[#This Row],[Total Poles]],"")</f>
        <v>6.2266500622665004E-3</v>
      </c>
      <c r="I963" s="1">
        <f>IFERROR(Table3[[#This Row],[Steel (S)]]/Table3[[#This Row],[Total Poles]],"")</f>
        <v>0</v>
      </c>
      <c r="J963">
        <v>798</v>
      </c>
      <c r="K963" s="1">
        <f>IFERROR(Table3[[#This Row],[Wood (W)]]/Table3[[#This Row],[Total Poles]],"")</f>
        <v>0.99377334993773347</v>
      </c>
      <c r="L963">
        <v>803</v>
      </c>
    </row>
    <row r="964" spans="1:12" x14ac:dyDescent="0.25">
      <c r="A964" t="s">
        <v>1085</v>
      </c>
      <c r="C964" s="1">
        <f>IFERROR((Table3[[#This Row],[Concrete (C)]]/Table3[[#This Row],[Total Poles]]),"")</f>
        <v>0</v>
      </c>
      <c r="E964" s="1">
        <f>IFERROR(Table3[[#This Row],[Ductile Iron (D)]]/Table3[[#This Row],[Total Poles]],"")</f>
        <v>0</v>
      </c>
      <c r="G964" s="1">
        <f>IFERROR(Table3[[#This Row],[Fiberglass (F)]]/Table3[[#This Row],[Total Poles]],"")</f>
        <v>0</v>
      </c>
      <c r="I964" s="1">
        <f>IFERROR(Table3[[#This Row],[Steel (S)]]/Table3[[#This Row],[Total Poles]],"")</f>
        <v>0</v>
      </c>
      <c r="J964">
        <v>109</v>
      </c>
      <c r="K964" s="1">
        <f>IFERROR(Table3[[#This Row],[Wood (W)]]/Table3[[#This Row],[Total Poles]],"")</f>
        <v>1</v>
      </c>
      <c r="L964">
        <v>109</v>
      </c>
    </row>
    <row r="965" spans="1:12" x14ac:dyDescent="0.25">
      <c r="A965" t="s">
        <v>1086</v>
      </c>
      <c r="C965" s="1">
        <f>IFERROR((Table3[[#This Row],[Concrete (C)]]/Table3[[#This Row],[Total Poles]]),"")</f>
        <v>0</v>
      </c>
      <c r="E965" s="1">
        <f>IFERROR(Table3[[#This Row],[Ductile Iron (D)]]/Table3[[#This Row],[Total Poles]],"")</f>
        <v>0</v>
      </c>
      <c r="F965">
        <v>4</v>
      </c>
      <c r="G965" s="1">
        <f>IFERROR(Table3[[#This Row],[Fiberglass (F)]]/Table3[[#This Row],[Total Poles]],"")</f>
        <v>1.9408054342552159E-3</v>
      </c>
      <c r="I965" s="1">
        <f>IFERROR(Table3[[#This Row],[Steel (S)]]/Table3[[#This Row],[Total Poles]],"")</f>
        <v>0</v>
      </c>
      <c r="J965">
        <v>2057</v>
      </c>
      <c r="K965" s="1">
        <f>IFERROR(Table3[[#This Row],[Wood (W)]]/Table3[[#This Row],[Total Poles]],"")</f>
        <v>0.99805919456574477</v>
      </c>
      <c r="L965">
        <v>2061</v>
      </c>
    </row>
    <row r="966" spans="1:12" x14ac:dyDescent="0.25">
      <c r="A966" t="s">
        <v>275</v>
      </c>
      <c r="B966">
        <v>2</v>
      </c>
      <c r="C966" s="1">
        <f>IFERROR((Table3[[#This Row],[Concrete (C)]]/Table3[[#This Row],[Total Poles]]),"")</f>
        <v>7.7669902912621365E-4</v>
      </c>
      <c r="E966" s="1">
        <f>IFERROR(Table3[[#This Row],[Ductile Iron (D)]]/Table3[[#This Row],[Total Poles]],"")</f>
        <v>0</v>
      </c>
      <c r="F966">
        <v>20</v>
      </c>
      <c r="G966" s="1">
        <f>IFERROR(Table3[[#This Row],[Fiberglass (F)]]/Table3[[#This Row],[Total Poles]],"")</f>
        <v>7.7669902912621356E-3</v>
      </c>
      <c r="H966">
        <v>2</v>
      </c>
      <c r="I966" s="1">
        <f>IFERROR(Table3[[#This Row],[Steel (S)]]/Table3[[#This Row],[Total Poles]],"")</f>
        <v>7.7669902912621365E-4</v>
      </c>
      <c r="J966">
        <v>2551</v>
      </c>
      <c r="K966" s="1">
        <f>IFERROR(Table3[[#This Row],[Wood (W)]]/Table3[[#This Row],[Total Poles]],"")</f>
        <v>0.99067961165048546</v>
      </c>
      <c r="L966">
        <v>2575</v>
      </c>
    </row>
    <row r="967" spans="1:12" x14ac:dyDescent="0.25">
      <c r="A967" t="s">
        <v>1087</v>
      </c>
      <c r="C967" s="1">
        <f>IFERROR((Table3[[#This Row],[Concrete (C)]]/Table3[[#This Row],[Total Poles]]),"")</f>
        <v>0</v>
      </c>
      <c r="D967">
        <v>1</v>
      </c>
      <c r="E967" s="1">
        <f>IFERROR(Table3[[#This Row],[Ductile Iron (D)]]/Table3[[#This Row],[Total Poles]],"")</f>
        <v>2.9112081513828241E-4</v>
      </c>
      <c r="F967">
        <v>41</v>
      </c>
      <c r="G967" s="1">
        <f>IFERROR(Table3[[#This Row],[Fiberglass (F)]]/Table3[[#This Row],[Total Poles]],"")</f>
        <v>1.1935953420669578E-2</v>
      </c>
      <c r="I967" s="1">
        <f>IFERROR(Table3[[#This Row],[Steel (S)]]/Table3[[#This Row],[Total Poles]],"")</f>
        <v>0</v>
      </c>
      <c r="J967">
        <v>3393</v>
      </c>
      <c r="K967" s="1">
        <f>IFERROR(Table3[[#This Row],[Wood (W)]]/Table3[[#This Row],[Total Poles]],"")</f>
        <v>0.98777292576419218</v>
      </c>
      <c r="L967">
        <v>3435</v>
      </c>
    </row>
    <row r="968" spans="1:12" x14ac:dyDescent="0.25">
      <c r="A968" t="s">
        <v>1088</v>
      </c>
      <c r="C968" s="1">
        <f>IFERROR((Table3[[#This Row],[Concrete (C)]]/Table3[[#This Row],[Total Poles]]),"")</f>
        <v>0</v>
      </c>
      <c r="D968">
        <v>1</v>
      </c>
      <c r="E968" s="1">
        <f>IFERROR(Table3[[#This Row],[Ductile Iron (D)]]/Table3[[#This Row],[Total Poles]],"")</f>
        <v>3.4013605442176868E-4</v>
      </c>
      <c r="F968">
        <v>50</v>
      </c>
      <c r="G968" s="1">
        <f>IFERROR(Table3[[#This Row],[Fiberglass (F)]]/Table3[[#This Row],[Total Poles]],"")</f>
        <v>1.7006802721088437E-2</v>
      </c>
      <c r="I968" s="1">
        <f>IFERROR(Table3[[#This Row],[Steel (S)]]/Table3[[#This Row],[Total Poles]],"")</f>
        <v>0</v>
      </c>
      <c r="J968">
        <v>2889</v>
      </c>
      <c r="K968" s="1">
        <f>IFERROR(Table3[[#This Row],[Wood (W)]]/Table3[[#This Row],[Total Poles]],"")</f>
        <v>0.98265306122448981</v>
      </c>
      <c r="L968">
        <v>2940</v>
      </c>
    </row>
    <row r="969" spans="1:12" x14ac:dyDescent="0.25">
      <c r="A969" t="s">
        <v>1089</v>
      </c>
      <c r="C969" s="1">
        <f>IFERROR((Table3[[#This Row],[Concrete (C)]]/Table3[[#This Row],[Total Poles]]),"")</f>
        <v>0</v>
      </c>
      <c r="E969" s="1">
        <f>IFERROR(Table3[[#This Row],[Ductile Iron (D)]]/Table3[[#This Row],[Total Poles]],"")</f>
        <v>0</v>
      </c>
      <c r="F969">
        <v>21</v>
      </c>
      <c r="G969" s="1">
        <f>IFERROR(Table3[[#This Row],[Fiberglass (F)]]/Table3[[#This Row],[Total Poles]],"")</f>
        <v>8.4643288996372433E-3</v>
      </c>
      <c r="I969" s="1">
        <f>IFERROR(Table3[[#This Row],[Steel (S)]]/Table3[[#This Row],[Total Poles]],"")</f>
        <v>0</v>
      </c>
      <c r="J969">
        <v>2460</v>
      </c>
      <c r="K969" s="1">
        <f>IFERROR(Table3[[#This Row],[Wood (W)]]/Table3[[#This Row],[Total Poles]],"")</f>
        <v>0.99153567110036278</v>
      </c>
      <c r="L969">
        <v>2481</v>
      </c>
    </row>
    <row r="970" spans="1:12" x14ac:dyDescent="0.25">
      <c r="A970" t="s">
        <v>1090</v>
      </c>
      <c r="C970" s="1">
        <f>IFERROR((Table3[[#This Row],[Concrete (C)]]/Table3[[#This Row],[Total Poles]]),"")</f>
        <v>0</v>
      </c>
      <c r="D970">
        <v>2</v>
      </c>
      <c r="E970" s="1">
        <f>IFERROR(Table3[[#This Row],[Ductile Iron (D)]]/Table3[[#This Row],[Total Poles]],"")</f>
        <v>6.7842605156037987E-4</v>
      </c>
      <c r="F970">
        <v>75</v>
      </c>
      <c r="G970" s="1">
        <f>IFERROR(Table3[[#This Row],[Fiberglass (F)]]/Table3[[#This Row],[Total Poles]],"")</f>
        <v>2.5440976933514246E-2</v>
      </c>
      <c r="I970" s="1">
        <f>IFERROR(Table3[[#This Row],[Steel (S)]]/Table3[[#This Row],[Total Poles]],"")</f>
        <v>0</v>
      </c>
      <c r="J970">
        <v>2871</v>
      </c>
      <c r="K970" s="1">
        <f>IFERROR(Table3[[#This Row],[Wood (W)]]/Table3[[#This Row],[Total Poles]],"")</f>
        <v>0.97388059701492535</v>
      </c>
      <c r="L970">
        <v>2948</v>
      </c>
    </row>
    <row r="971" spans="1:12" x14ac:dyDescent="0.25">
      <c r="A971" t="s">
        <v>276</v>
      </c>
      <c r="B971">
        <v>3</v>
      </c>
      <c r="C971" s="1">
        <f>IFERROR((Table3[[#This Row],[Concrete (C)]]/Table3[[#This Row],[Total Poles]]),"")</f>
        <v>8.2394946443284812E-4</v>
      </c>
      <c r="E971" s="1">
        <f>IFERROR(Table3[[#This Row],[Ductile Iron (D)]]/Table3[[#This Row],[Total Poles]],"")</f>
        <v>0</v>
      </c>
      <c r="F971">
        <v>85</v>
      </c>
      <c r="G971" s="1">
        <f>IFERROR(Table3[[#This Row],[Fiberglass (F)]]/Table3[[#This Row],[Total Poles]],"")</f>
        <v>2.3345234825597364E-2</v>
      </c>
      <c r="I971" s="1">
        <f>IFERROR(Table3[[#This Row],[Steel (S)]]/Table3[[#This Row],[Total Poles]],"")</f>
        <v>0</v>
      </c>
      <c r="J971">
        <v>3553</v>
      </c>
      <c r="K971" s="1">
        <f>IFERROR(Table3[[#This Row],[Wood (W)]]/Table3[[#This Row],[Total Poles]],"")</f>
        <v>0.97583081570996977</v>
      </c>
      <c r="L971">
        <v>3641</v>
      </c>
    </row>
    <row r="972" spans="1:12" x14ac:dyDescent="0.25">
      <c r="A972" t="s">
        <v>1091</v>
      </c>
      <c r="B972">
        <v>2</v>
      </c>
      <c r="C972" s="1">
        <f>IFERROR((Table3[[#This Row],[Concrete (C)]]/Table3[[#This Row],[Total Poles]]),"")</f>
        <v>5.274261603375527E-4</v>
      </c>
      <c r="D972">
        <v>4</v>
      </c>
      <c r="E972" s="1">
        <f>IFERROR(Table3[[#This Row],[Ductile Iron (D)]]/Table3[[#This Row],[Total Poles]],"")</f>
        <v>1.0548523206751054E-3</v>
      </c>
      <c r="F972">
        <v>66</v>
      </c>
      <c r="G972" s="1">
        <f>IFERROR(Table3[[#This Row],[Fiberglass (F)]]/Table3[[#This Row],[Total Poles]],"")</f>
        <v>1.740506329113924E-2</v>
      </c>
      <c r="H972">
        <v>13</v>
      </c>
      <c r="I972" s="1">
        <f>IFERROR(Table3[[#This Row],[Steel (S)]]/Table3[[#This Row],[Total Poles]],"")</f>
        <v>3.428270042194093E-3</v>
      </c>
      <c r="J972">
        <v>3707</v>
      </c>
      <c r="K972" s="1">
        <f>IFERROR(Table3[[#This Row],[Wood (W)]]/Table3[[#This Row],[Total Poles]],"")</f>
        <v>0.97758438818565396</v>
      </c>
      <c r="L972">
        <v>3792</v>
      </c>
    </row>
    <row r="973" spans="1:12" x14ac:dyDescent="0.25">
      <c r="A973" t="s">
        <v>1092</v>
      </c>
      <c r="C973" s="1">
        <f>IFERROR((Table3[[#This Row],[Concrete (C)]]/Table3[[#This Row],[Total Poles]]),"")</f>
        <v>0</v>
      </c>
      <c r="D973">
        <v>4</v>
      </c>
      <c r="E973" s="1">
        <f>IFERROR(Table3[[#This Row],[Ductile Iron (D)]]/Table3[[#This Row],[Total Poles]],"")</f>
        <v>1.3903371567605145E-3</v>
      </c>
      <c r="F973">
        <v>97</v>
      </c>
      <c r="G973" s="1">
        <f>IFERROR(Table3[[#This Row],[Fiberglass (F)]]/Table3[[#This Row],[Total Poles]],"")</f>
        <v>3.3715676051442475E-2</v>
      </c>
      <c r="I973" s="1">
        <f>IFERROR(Table3[[#This Row],[Steel (S)]]/Table3[[#This Row],[Total Poles]],"")</f>
        <v>0</v>
      </c>
      <c r="J973">
        <v>2776</v>
      </c>
      <c r="K973" s="1">
        <f>IFERROR(Table3[[#This Row],[Wood (W)]]/Table3[[#This Row],[Total Poles]],"")</f>
        <v>0.96489398679179705</v>
      </c>
      <c r="L973">
        <v>2877</v>
      </c>
    </row>
    <row r="974" spans="1:12" x14ac:dyDescent="0.25">
      <c r="A974" t="s">
        <v>1093</v>
      </c>
      <c r="C974" s="1">
        <f>IFERROR((Table3[[#This Row],[Concrete (C)]]/Table3[[#This Row],[Total Poles]]),"")</f>
        <v>0</v>
      </c>
      <c r="E974" s="1">
        <f>IFERROR(Table3[[#This Row],[Ductile Iron (D)]]/Table3[[#This Row],[Total Poles]],"")</f>
        <v>0</v>
      </c>
      <c r="F974">
        <v>1</v>
      </c>
      <c r="G974" s="1">
        <f>IFERROR(Table3[[#This Row],[Fiberglass (F)]]/Table3[[#This Row],[Total Poles]],"")</f>
        <v>5.681818181818182E-3</v>
      </c>
      <c r="H974">
        <v>2</v>
      </c>
      <c r="I974" s="1">
        <f>IFERROR(Table3[[#This Row],[Steel (S)]]/Table3[[#This Row],[Total Poles]],"")</f>
        <v>1.1363636363636364E-2</v>
      </c>
      <c r="J974">
        <v>173</v>
      </c>
      <c r="K974" s="1">
        <f>IFERROR(Table3[[#This Row],[Wood (W)]]/Table3[[#This Row],[Total Poles]],"")</f>
        <v>0.98295454545454541</v>
      </c>
      <c r="L974">
        <v>176</v>
      </c>
    </row>
    <row r="975" spans="1:12" x14ac:dyDescent="0.25">
      <c r="A975" t="s">
        <v>1094</v>
      </c>
      <c r="C975" s="1">
        <f>IFERROR((Table3[[#This Row],[Concrete (C)]]/Table3[[#This Row],[Total Poles]]),"")</f>
        <v>0</v>
      </c>
      <c r="E975" s="1">
        <f>IFERROR(Table3[[#This Row],[Ductile Iron (D)]]/Table3[[#This Row],[Total Poles]],"")</f>
        <v>0</v>
      </c>
      <c r="F975">
        <v>1</v>
      </c>
      <c r="G975" s="1">
        <f>IFERROR(Table3[[#This Row],[Fiberglass (F)]]/Table3[[#This Row],[Total Poles]],"")</f>
        <v>4.0983606557377051E-3</v>
      </c>
      <c r="I975" s="1">
        <f>IFERROR(Table3[[#This Row],[Steel (S)]]/Table3[[#This Row],[Total Poles]],"")</f>
        <v>0</v>
      </c>
      <c r="J975">
        <v>243</v>
      </c>
      <c r="K975" s="1">
        <f>IFERROR(Table3[[#This Row],[Wood (W)]]/Table3[[#This Row],[Total Poles]],"")</f>
        <v>0.99590163934426235</v>
      </c>
      <c r="L975">
        <v>244</v>
      </c>
    </row>
    <row r="976" spans="1:12" x14ac:dyDescent="0.25">
      <c r="A976" t="s">
        <v>1095</v>
      </c>
      <c r="C976" s="1">
        <f>IFERROR((Table3[[#This Row],[Concrete (C)]]/Table3[[#This Row],[Total Poles]]),"")</f>
        <v>0</v>
      </c>
      <c r="D976">
        <v>1</v>
      </c>
      <c r="E976" s="1">
        <f>IFERROR(Table3[[#This Row],[Ductile Iron (D)]]/Table3[[#This Row],[Total Poles]],"")</f>
        <v>4.4444444444444444E-3</v>
      </c>
      <c r="G976" s="1">
        <f>IFERROR(Table3[[#This Row],[Fiberglass (F)]]/Table3[[#This Row],[Total Poles]],"")</f>
        <v>0</v>
      </c>
      <c r="I976" s="1">
        <f>IFERROR(Table3[[#This Row],[Steel (S)]]/Table3[[#This Row],[Total Poles]],"")</f>
        <v>0</v>
      </c>
      <c r="J976">
        <v>224</v>
      </c>
      <c r="K976" s="1">
        <f>IFERROR(Table3[[#This Row],[Wood (W)]]/Table3[[#This Row],[Total Poles]],"")</f>
        <v>0.99555555555555553</v>
      </c>
      <c r="L976">
        <v>225</v>
      </c>
    </row>
    <row r="977" spans="1:12" x14ac:dyDescent="0.25">
      <c r="A977" t="s">
        <v>1096</v>
      </c>
      <c r="C977" s="1">
        <f>IFERROR((Table3[[#This Row],[Concrete (C)]]/Table3[[#This Row],[Total Poles]]),"")</f>
        <v>0</v>
      </c>
      <c r="E977" s="1">
        <f>IFERROR(Table3[[#This Row],[Ductile Iron (D)]]/Table3[[#This Row],[Total Poles]],"")</f>
        <v>0</v>
      </c>
      <c r="G977" s="1">
        <f>IFERROR(Table3[[#This Row],[Fiberglass (F)]]/Table3[[#This Row],[Total Poles]],"")</f>
        <v>0</v>
      </c>
      <c r="I977" s="1">
        <f>IFERROR(Table3[[#This Row],[Steel (S)]]/Table3[[#This Row],[Total Poles]],"")</f>
        <v>0</v>
      </c>
      <c r="J977">
        <v>221</v>
      </c>
      <c r="K977" s="1">
        <f>IFERROR(Table3[[#This Row],[Wood (W)]]/Table3[[#This Row],[Total Poles]],"")</f>
        <v>1</v>
      </c>
      <c r="L977">
        <v>221</v>
      </c>
    </row>
    <row r="978" spans="1:12" x14ac:dyDescent="0.25">
      <c r="A978" t="s">
        <v>1097</v>
      </c>
      <c r="C978" s="1">
        <f>IFERROR((Table3[[#This Row],[Concrete (C)]]/Table3[[#This Row],[Total Poles]]),"")</f>
        <v>0</v>
      </c>
      <c r="E978" s="1">
        <f>IFERROR(Table3[[#This Row],[Ductile Iron (D)]]/Table3[[#This Row],[Total Poles]],"")</f>
        <v>0</v>
      </c>
      <c r="G978" s="1">
        <f>IFERROR(Table3[[#This Row],[Fiberglass (F)]]/Table3[[#This Row],[Total Poles]],"")</f>
        <v>0</v>
      </c>
      <c r="I978" s="1">
        <f>IFERROR(Table3[[#This Row],[Steel (S)]]/Table3[[#This Row],[Total Poles]],"")</f>
        <v>0</v>
      </c>
      <c r="J978">
        <v>145</v>
      </c>
      <c r="K978" s="1">
        <f>IFERROR(Table3[[#This Row],[Wood (W)]]/Table3[[#This Row],[Total Poles]],"")</f>
        <v>1</v>
      </c>
      <c r="L978">
        <v>145</v>
      </c>
    </row>
    <row r="979" spans="1:12" x14ac:dyDescent="0.25">
      <c r="A979" t="s">
        <v>1098</v>
      </c>
      <c r="C979" s="1">
        <f>IFERROR((Table3[[#This Row],[Concrete (C)]]/Table3[[#This Row],[Total Poles]]),"")</f>
        <v>0</v>
      </c>
      <c r="D979">
        <v>1</v>
      </c>
      <c r="E979" s="1">
        <f>IFERROR(Table3[[#This Row],[Ductile Iron (D)]]/Table3[[#This Row],[Total Poles]],"")</f>
        <v>2.3980815347721821E-3</v>
      </c>
      <c r="G979" s="1">
        <f>IFERROR(Table3[[#This Row],[Fiberglass (F)]]/Table3[[#This Row],[Total Poles]],"")</f>
        <v>0</v>
      </c>
      <c r="H979">
        <v>1</v>
      </c>
      <c r="I979" s="1">
        <f>IFERROR(Table3[[#This Row],[Steel (S)]]/Table3[[#This Row],[Total Poles]],"")</f>
        <v>2.3980815347721821E-3</v>
      </c>
      <c r="J979">
        <v>415</v>
      </c>
      <c r="K979" s="1">
        <f>IFERROR(Table3[[#This Row],[Wood (W)]]/Table3[[#This Row],[Total Poles]],"")</f>
        <v>0.99520383693045567</v>
      </c>
      <c r="L979">
        <v>417</v>
      </c>
    </row>
    <row r="980" spans="1:12" x14ac:dyDescent="0.25">
      <c r="A980" t="s">
        <v>277</v>
      </c>
      <c r="B980">
        <v>7</v>
      </c>
      <c r="C980" s="1">
        <f>IFERROR((Table3[[#This Row],[Concrete (C)]]/Table3[[#This Row],[Total Poles]]),"")</f>
        <v>2.3809523809523808E-2</v>
      </c>
      <c r="E980" s="1">
        <f>IFERROR(Table3[[#This Row],[Ductile Iron (D)]]/Table3[[#This Row],[Total Poles]],"")</f>
        <v>0</v>
      </c>
      <c r="G980" s="1">
        <f>IFERROR(Table3[[#This Row],[Fiberglass (F)]]/Table3[[#This Row],[Total Poles]],"")</f>
        <v>0</v>
      </c>
      <c r="I980" s="1">
        <f>IFERROR(Table3[[#This Row],[Steel (S)]]/Table3[[#This Row],[Total Poles]],"")</f>
        <v>0</v>
      </c>
      <c r="J980">
        <v>287</v>
      </c>
      <c r="K980" s="1">
        <f>IFERROR(Table3[[#This Row],[Wood (W)]]/Table3[[#This Row],[Total Poles]],"")</f>
        <v>0.97619047619047616</v>
      </c>
      <c r="L980">
        <v>294</v>
      </c>
    </row>
    <row r="981" spans="1:12" x14ac:dyDescent="0.25">
      <c r="A981" t="s">
        <v>1099</v>
      </c>
      <c r="C981" s="1">
        <f>IFERROR((Table3[[#This Row],[Concrete (C)]]/Table3[[#This Row],[Total Poles]]),"")</f>
        <v>0</v>
      </c>
      <c r="E981" s="1">
        <f>IFERROR(Table3[[#This Row],[Ductile Iron (D)]]/Table3[[#This Row],[Total Poles]],"")</f>
        <v>0</v>
      </c>
      <c r="F981">
        <v>2</v>
      </c>
      <c r="G981" s="1">
        <f>IFERROR(Table3[[#This Row],[Fiberglass (F)]]/Table3[[#This Row],[Total Poles]],"")</f>
        <v>1.3157894736842105E-2</v>
      </c>
      <c r="H981">
        <v>23</v>
      </c>
      <c r="I981" s="1">
        <f>IFERROR(Table3[[#This Row],[Steel (S)]]/Table3[[#This Row],[Total Poles]],"")</f>
        <v>0.15131578947368421</v>
      </c>
      <c r="J981">
        <v>127</v>
      </c>
      <c r="K981" s="1">
        <f>IFERROR(Table3[[#This Row],[Wood (W)]]/Table3[[#This Row],[Total Poles]],"")</f>
        <v>0.83552631578947367</v>
      </c>
      <c r="L981">
        <v>152</v>
      </c>
    </row>
    <row r="982" spans="1:12" x14ac:dyDescent="0.25">
      <c r="A982" t="s">
        <v>1100</v>
      </c>
      <c r="C982" s="1">
        <f>IFERROR((Table3[[#This Row],[Concrete (C)]]/Table3[[#This Row],[Total Poles]]),"")</f>
        <v>0</v>
      </c>
      <c r="E982" s="1">
        <f>IFERROR(Table3[[#This Row],[Ductile Iron (D)]]/Table3[[#This Row],[Total Poles]],"")</f>
        <v>0</v>
      </c>
      <c r="F982">
        <v>1</v>
      </c>
      <c r="G982" s="1">
        <f>IFERROR(Table3[[#This Row],[Fiberglass (F)]]/Table3[[#This Row],[Total Poles]],"")</f>
        <v>4.4444444444444444E-3</v>
      </c>
      <c r="I982" s="1">
        <f>IFERROR(Table3[[#This Row],[Steel (S)]]/Table3[[#This Row],[Total Poles]],"")</f>
        <v>0</v>
      </c>
      <c r="J982">
        <v>224</v>
      </c>
      <c r="K982" s="1">
        <f>IFERROR(Table3[[#This Row],[Wood (W)]]/Table3[[#This Row],[Total Poles]],"")</f>
        <v>0.99555555555555553</v>
      </c>
      <c r="L982">
        <v>225</v>
      </c>
    </row>
    <row r="983" spans="1:12" x14ac:dyDescent="0.25">
      <c r="A983" t="s">
        <v>1101</v>
      </c>
      <c r="C983" s="1">
        <f>IFERROR((Table3[[#This Row],[Concrete (C)]]/Table3[[#This Row],[Total Poles]]),"")</f>
        <v>0</v>
      </c>
      <c r="E983" s="1">
        <f>IFERROR(Table3[[#This Row],[Ductile Iron (D)]]/Table3[[#This Row],[Total Poles]],"")</f>
        <v>0</v>
      </c>
      <c r="G983" s="1">
        <f>IFERROR(Table3[[#This Row],[Fiberglass (F)]]/Table3[[#This Row],[Total Poles]],"")</f>
        <v>0</v>
      </c>
      <c r="H983">
        <v>7</v>
      </c>
      <c r="I983" s="1">
        <f>IFERROR(Table3[[#This Row],[Steel (S)]]/Table3[[#This Row],[Total Poles]],"")</f>
        <v>0.15909090909090909</v>
      </c>
      <c r="J983">
        <v>37</v>
      </c>
      <c r="K983" s="1">
        <f>IFERROR(Table3[[#This Row],[Wood (W)]]/Table3[[#This Row],[Total Poles]],"")</f>
        <v>0.84090909090909094</v>
      </c>
      <c r="L983">
        <v>44</v>
      </c>
    </row>
    <row r="984" spans="1:12" x14ac:dyDescent="0.25">
      <c r="A984" t="s">
        <v>1102</v>
      </c>
      <c r="C984" s="1">
        <f>IFERROR((Table3[[#This Row],[Concrete (C)]]/Table3[[#This Row],[Total Poles]]),"")</f>
        <v>0</v>
      </c>
      <c r="E984" s="1">
        <f>IFERROR(Table3[[#This Row],[Ductile Iron (D)]]/Table3[[#This Row],[Total Poles]],"")</f>
        <v>0</v>
      </c>
      <c r="G984" s="1">
        <f>IFERROR(Table3[[#This Row],[Fiberglass (F)]]/Table3[[#This Row],[Total Poles]],"")</f>
        <v>0</v>
      </c>
      <c r="H984">
        <v>122</v>
      </c>
      <c r="I984" s="1">
        <f>IFERROR(Table3[[#This Row],[Steel (S)]]/Table3[[#This Row],[Total Poles]],"")</f>
        <v>0.40531561461794019</v>
      </c>
      <c r="J984">
        <v>179</v>
      </c>
      <c r="K984" s="1">
        <f>IFERROR(Table3[[#This Row],[Wood (W)]]/Table3[[#This Row],[Total Poles]],"")</f>
        <v>0.59468438538205981</v>
      </c>
      <c r="L984">
        <v>301</v>
      </c>
    </row>
    <row r="985" spans="1:12" x14ac:dyDescent="0.25">
      <c r="A985" t="s">
        <v>1103</v>
      </c>
      <c r="C985" s="1">
        <f>IFERROR((Table3[[#This Row],[Concrete (C)]]/Table3[[#This Row],[Total Poles]]),"")</f>
        <v>0</v>
      </c>
      <c r="E985" s="1">
        <f>IFERROR(Table3[[#This Row],[Ductile Iron (D)]]/Table3[[#This Row],[Total Poles]],"")</f>
        <v>0</v>
      </c>
      <c r="G985" s="1">
        <f>IFERROR(Table3[[#This Row],[Fiberglass (F)]]/Table3[[#This Row],[Total Poles]],"")</f>
        <v>0</v>
      </c>
      <c r="H985">
        <v>35</v>
      </c>
      <c r="I985" s="1">
        <f>IFERROR(Table3[[#This Row],[Steel (S)]]/Table3[[#This Row],[Total Poles]],"")</f>
        <v>0.32110091743119268</v>
      </c>
      <c r="J985">
        <v>74</v>
      </c>
      <c r="K985" s="1">
        <f>IFERROR(Table3[[#This Row],[Wood (W)]]/Table3[[#This Row],[Total Poles]],"")</f>
        <v>0.67889908256880738</v>
      </c>
      <c r="L985">
        <v>109</v>
      </c>
    </row>
    <row r="986" spans="1:12" x14ac:dyDescent="0.25">
      <c r="A986" t="s">
        <v>1104</v>
      </c>
      <c r="C986" s="1">
        <f>IFERROR((Table3[[#This Row],[Concrete (C)]]/Table3[[#This Row],[Total Poles]]),"")</f>
        <v>0</v>
      </c>
      <c r="E986" s="1">
        <f>IFERROR(Table3[[#This Row],[Ductile Iron (D)]]/Table3[[#This Row],[Total Poles]],"")</f>
        <v>0</v>
      </c>
      <c r="G986" s="1">
        <f>IFERROR(Table3[[#This Row],[Fiberglass (F)]]/Table3[[#This Row],[Total Poles]],"")</f>
        <v>0</v>
      </c>
      <c r="H986">
        <v>63</v>
      </c>
      <c r="I986" s="1">
        <f>IFERROR(Table3[[#This Row],[Steel (S)]]/Table3[[#This Row],[Total Poles]],"")</f>
        <v>0.57272727272727275</v>
      </c>
      <c r="J986">
        <v>47</v>
      </c>
      <c r="K986" s="1">
        <f>IFERROR(Table3[[#This Row],[Wood (W)]]/Table3[[#This Row],[Total Poles]],"")</f>
        <v>0.42727272727272725</v>
      </c>
      <c r="L986">
        <v>110</v>
      </c>
    </row>
    <row r="987" spans="1:12" x14ac:dyDescent="0.25">
      <c r="A987" t="s">
        <v>1105</v>
      </c>
      <c r="C987" s="1">
        <f>IFERROR((Table3[[#This Row],[Concrete (C)]]/Table3[[#This Row],[Total Poles]]),"")</f>
        <v>0</v>
      </c>
      <c r="E987" s="1">
        <f>IFERROR(Table3[[#This Row],[Ductile Iron (D)]]/Table3[[#This Row],[Total Poles]],"")</f>
        <v>0</v>
      </c>
      <c r="G987" s="1">
        <f>IFERROR(Table3[[#This Row],[Fiberglass (F)]]/Table3[[#This Row],[Total Poles]],"")</f>
        <v>0</v>
      </c>
      <c r="H987">
        <v>21</v>
      </c>
      <c r="I987" s="1">
        <f>IFERROR(Table3[[#This Row],[Steel (S)]]/Table3[[#This Row],[Total Poles]],"")</f>
        <v>0.15217391304347827</v>
      </c>
      <c r="J987">
        <v>117</v>
      </c>
      <c r="K987" s="1">
        <f>IFERROR(Table3[[#This Row],[Wood (W)]]/Table3[[#This Row],[Total Poles]],"")</f>
        <v>0.84782608695652173</v>
      </c>
      <c r="L987">
        <v>138</v>
      </c>
    </row>
    <row r="988" spans="1:12" x14ac:dyDescent="0.25">
      <c r="A988" t="s">
        <v>1106</v>
      </c>
      <c r="B988">
        <v>2</v>
      </c>
      <c r="C988" s="1">
        <f>IFERROR((Table3[[#This Row],[Concrete (C)]]/Table3[[#This Row],[Total Poles]]),"")</f>
        <v>1.2048192771084338E-2</v>
      </c>
      <c r="E988" s="1">
        <f>IFERROR(Table3[[#This Row],[Ductile Iron (D)]]/Table3[[#This Row],[Total Poles]],"")</f>
        <v>0</v>
      </c>
      <c r="G988" s="1">
        <f>IFERROR(Table3[[#This Row],[Fiberglass (F)]]/Table3[[#This Row],[Total Poles]],"")</f>
        <v>0</v>
      </c>
      <c r="H988">
        <v>53</v>
      </c>
      <c r="I988" s="1">
        <f>IFERROR(Table3[[#This Row],[Steel (S)]]/Table3[[#This Row],[Total Poles]],"")</f>
        <v>0.31927710843373491</v>
      </c>
      <c r="J988">
        <v>111</v>
      </c>
      <c r="K988" s="1">
        <f>IFERROR(Table3[[#This Row],[Wood (W)]]/Table3[[#This Row],[Total Poles]],"")</f>
        <v>0.66867469879518071</v>
      </c>
      <c r="L988">
        <v>166</v>
      </c>
    </row>
    <row r="989" spans="1:12" x14ac:dyDescent="0.25">
      <c r="A989" t="s">
        <v>1107</v>
      </c>
      <c r="C989" s="1">
        <f>IFERROR((Table3[[#This Row],[Concrete (C)]]/Table3[[#This Row],[Total Poles]]),"")</f>
        <v>0</v>
      </c>
      <c r="E989" s="1">
        <f>IFERROR(Table3[[#This Row],[Ductile Iron (D)]]/Table3[[#This Row],[Total Poles]],"")</f>
        <v>0</v>
      </c>
      <c r="F989">
        <v>1</v>
      </c>
      <c r="G989" s="1">
        <f>IFERROR(Table3[[#This Row],[Fiberglass (F)]]/Table3[[#This Row],[Total Poles]],"")</f>
        <v>1.3888888888888889E-3</v>
      </c>
      <c r="H989">
        <v>4</v>
      </c>
      <c r="I989" s="1">
        <f>IFERROR(Table3[[#This Row],[Steel (S)]]/Table3[[#This Row],[Total Poles]],"")</f>
        <v>5.5555555555555558E-3</v>
      </c>
      <c r="J989">
        <v>715</v>
      </c>
      <c r="K989" s="1">
        <f>IFERROR(Table3[[#This Row],[Wood (W)]]/Table3[[#This Row],[Total Poles]],"")</f>
        <v>0.99305555555555558</v>
      </c>
      <c r="L989">
        <v>720</v>
      </c>
    </row>
    <row r="990" spans="1:12" x14ac:dyDescent="0.25">
      <c r="A990" t="s">
        <v>1108</v>
      </c>
      <c r="C990" s="1">
        <f>IFERROR((Table3[[#This Row],[Concrete (C)]]/Table3[[#This Row],[Total Poles]]),"")</f>
        <v>0</v>
      </c>
      <c r="E990" s="1">
        <f>IFERROR(Table3[[#This Row],[Ductile Iron (D)]]/Table3[[#This Row],[Total Poles]],"")</f>
        <v>0</v>
      </c>
      <c r="F990">
        <v>3</v>
      </c>
      <c r="G990" s="1">
        <f>IFERROR(Table3[[#This Row],[Fiberglass (F)]]/Table3[[#This Row],[Total Poles]],"")</f>
        <v>6.8807339449541288E-3</v>
      </c>
      <c r="I990" s="1">
        <f>IFERROR(Table3[[#This Row],[Steel (S)]]/Table3[[#This Row],[Total Poles]],"")</f>
        <v>0</v>
      </c>
      <c r="J990">
        <v>433</v>
      </c>
      <c r="K990" s="1">
        <f>IFERROR(Table3[[#This Row],[Wood (W)]]/Table3[[#This Row],[Total Poles]],"")</f>
        <v>0.99311926605504586</v>
      </c>
      <c r="L990">
        <v>436</v>
      </c>
    </row>
    <row r="991" spans="1:12" x14ac:dyDescent="0.25">
      <c r="A991" t="s">
        <v>1109</v>
      </c>
      <c r="C991" s="1">
        <f>IFERROR((Table3[[#This Row],[Concrete (C)]]/Table3[[#This Row],[Total Poles]]),"")</f>
        <v>0</v>
      </c>
      <c r="E991" s="1">
        <f>IFERROR(Table3[[#This Row],[Ductile Iron (D)]]/Table3[[#This Row],[Total Poles]],"")</f>
        <v>0</v>
      </c>
      <c r="F991">
        <v>5</v>
      </c>
      <c r="G991" s="1">
        <f>IFERROR(Table3[[#This Row],[Fiberglass (F)]]/Table3[[#This Row],[Total Poles]],"")</f>
        <v>1.2315270935960592E-2</v>
      </c>
      <c r="I991" s="1">
        <f>IFERROR(Table3[[#This Row],[Steel (S)]]/Table3[[#This Row],[Total Poles]],"")</f>
        <v>0</v>
      </c>
      <c r="J991">
        <v>401</v>
      </c>
      <c r="K991" s="1">
        <f>IFERROR(Table3[[#This Row],[Wood (W)]]/Table3[[#This Row],[Total Poles]],"")</f>
        <v>0.98768472906403937</v>
      </c>
      <c r="L991">
        <v>406</v>
      </c>
    </row>
    <row r="992" spans="1:12" x14ac:dyDescent="0.25">
      <c r="A992" t="s">
        <v>1110</v>
      </c>
      <c r="C992" s="1">
        <f>IFERROR((Table3[[#This Row],[Concrete (C)]]/Table3[[#This Row],[Total Poles]]),"")</f>
        <v>0</v>
      </c>
      <c r="E992" s="1">
        <f>IFERROR(Table3[[#This Row],[Ductile Iron (D)]]/Table3[[#This Row],[Total Poles]],"")</f>
        <v>0</v>
      </c>
      <c r="F992">
        <v>14</v>
      </c>
      <c r="G992" s="1">
        <f>IFERROR(Table3[[#This Row],[Fiberglass (F)]]/Table3[[#This Row],[Total Poles]],"")</f>
        <v>0.05</v>
      </c>
      <c r="I992" s="1">
        <f>IFERROR(Table3[[#This Row],[Steel (S)]]/Table3[[#This Row],[Total Poles]],"")</f>
        <v>0</v>
      </c>
      <c r="J992">
        <v>266</v>
      </c>
      <c r="K992" s="1">
        <f>IFERROR(Table3[[#This Row],[Wood (W)]]/Table3[[#This Row],[Total Poles]],"")</f>
        <v>0.95</v>
      </c>
      <c r="L992">
        <v>280</v>
      </c>
    </row>
    <row r="993" spans="1:12" x14ac:dyDescent="0.25">
      <c r="A993" t="s">
        <v>1111</v>
      </c>
      <c r="C993" s="1">
        <f>IFERROR((Table3[[#This Row],[Concrete (C)]]/Table3[[#This Row],[Total Poles]]),"")</f>
        <v>0</v>
      </c>
      <c r="D993">
        <v>1</v>
      </c>
      <c r="E993" s="1">
        <f>IFERROR(Table3[[#This Row],[Ductile Iron (D)]]/Table3[[#This Row],[Total Poles]],"")</f>
        <v>1.1534025374855825E-3</v>
      </c>
      <c r="F993">
        <v>6</v>
      </c>
      <c r="G993" s="1">
        <f>IFERROR(Table3[[#This Row],[Fiberglass (F)]]/Table3[[#This Row],[Total Poles]],"")</f>
        <v>6.920415224913495E-3</v>
      </c>
      <c r="I993" s="1">
        <f>IFERROR(Table3[[#This Row],[Steel (S)]]/Table3[[#This Row],[Total Poles]],"")</f>
        <v>0</v>
      </c>
      <c r="J993">
        <v>860</v>
      </c>
      <c r="K993" s="1">
        <f>IFERROR(Table3[[#This Row],[Wood (W)]]/Table3[[#This Row],[Total Poles]],"")</f>
        <v>0.99192618223760087</v>
      </c>
      <c r="L993">
        <v>867</v>
      </c>
    </row>
    <row r="994" spans="1:12" x14ac:dyDescent="0.25">
      <c r="A994" t="s">
        <v>1112</v>
      </c>
      <c r="B994">
        <v>3</v>
      </c>
      <c r="C994" s="1">
        <f>IFERROR((Table3[[#This Row],[Concrete (C)]]/Table3[[#This Row],[Total Poles]]),"")</f>
        <v>5.0251256281407036E-3</v>
      </c>
      <c r="D994">
        <v>3</v>
      </c>
      <c r="E994" s="1">
        <f>IFERROR(Table3[[#This Row],[Ductile Iron (D)]]/Table3[[#This Row],[Total Poles]],"")</f>
        <v>5.0251256281407036E-3</v>
      </c>
      <c r="F994">
        <v>3</v>
      </c>
      <c r="G994" s="1">
        <f>IFERROR(Table3[[#This Row],[Fiberglass (F)]]/Table3[[#This Row],[Total Poles]],"")</f>
        <v>5.0251256281407036E-3</v>
      </c>
      <c r="I994" s="1">
        <f>IFERROR(Table3[[#This Row],[Steel (S)]]/Table3[[#This Row],[Total Poles]],"")</f>
        <v>0</v>
      </c>
      <c r="J994">
        <v>588</v>
      </c>
      <c r="K994" s="1">
        <f>IFERROR(Table3[[#This Row],[Wood (W)]]/Table3[[#This Row],[Total Poles]],"")</f>
        <v>0.98492462311557794</v>
      </c>
      <c r="L994">
        <v>597</v>
      </c>
    </row>
    <row r="995" spans="1:12" x14ac:dyDescent="0.25">
      <c r="A995" t="s">
        <v>1113</v>
      </c>
      <c r="C995" s="1">
        <f>IFERROR((Table3[[#This Row],[Concrete (C)]]/Table3[[#This Row],[Total Poles]]),"")</f>
        <v>0</v>
      </c>
      <c r="E995" s="1">
        <f>IFERROR(Table3[[#This Row],[Ductile Iron (D)]]/Table3[[#This Row],[Total Poles]],"")</f>
        <v>0</v>
      </c>
      <c r="F995">
        <v>5</v>
      </c>
      <c r="G995" s="1">
        <f>IFERROR(Table3[[#This Row],[Fiberglass (F)]]/Table3[[#This Row],[Total Poles]],"")</f>
        <v>1.2048192771084338E-2</v>
      </c>
      <c r="I995" s="1">
        <f>IFERROR(Table3[[#This Row],[Steel (S)]]/Table3[[#This Row],[Total Poles]],"")</f>
        <v>0</v>
      </c>
      <c r="J995">
        <v>410</v>
      </c>
      <c r="K995" s="1">
        <f>IFERROR(Table3[[#This Row],[Wood (W)]]/Table3[[#This Row],[Total Poles]],"")</f>
        <v>0.98795180722891562</v>
      </c>
      <c r="L995">
        <v>415</v>
      </c>
    </row>
    <row r="996" spans="1:12" x14ac:dyDescent="0.25">
      <c r="A996" t="s">
        <v>1114</v>
      </c>
      <c r="B996">
        <v>5</v>
      </c>
      <c r="C996" s="1">
        <f>IFERROR((Table3[[#This Row],[Concrete (C)]]/Table3[[#This Row],[Total Poles]]),"")</f>
        <v>8.9766606822262122E-3</v>
      </c>
      <c r="D996">
        <v>3</v>
      </c>
      <c r="E996" s="1">
        <f>IFERROR(Table3[[#This Row],[Ductile Iron (D)]]/Table3[[#This Row],[Total Poles]],"")</f>
        <v>5.3859964093357273E-3</v>
      </c>
      <c r="F996">
        <v>1</v>
      </c>
      <c r="G996" s="1">
        <f>IFERROR(Table3[[#This Row],[Fiberglass (F)]]/Table3[[#This Row],[Total Poles]],"")</f>
        <v>1.7953321364452424E-3</v>
      </c>
      <c r="I996" s="1">
        <f>IFERROR(Table3[[#This Row],[Steel (S)]]/Table3[[#This Row],[Total Poles]],"")</f>
        <v>0</v>
      </c>
      <c r="J996">
        <v>548</v>
      </c>
      <c r="K996" s="1">
        <f>IFERROR(Table3[[#This Row],[Wood (W)]]/Table3[[#This Row],[Total Poles]],"")</f>
        <v>0.98384201077199285</v>
      </c>
      <c r="L996">
        <v>557</v>
      </c>
    </row>
    <row r="997" spans="1:12" x14ac:dyDescent="0.25">
      <c r="A997" t="s">
        <v>278</v>
      </c>
      <c r="C997" s="1">
        <f>IFERROR((Table3[[#This Row],[Concrete (C)]]/Table3[[#This Row],[Total Poles]]),"")</f>
        <v>0</v>
      </c>
      <c r="E997" s="1">
        <f>IFERROR(Table3[[#This Row],[Ductile Iron (D)]]/Table3[[#This Row],[Total Poles]],"")</f>
        <v>0</v>
      </c>
      <c r="G997" s="1">
        <f>IFERROR(Table3[[#This Row],[Fiberglass (F)]]/Table3[[#This Row],[Total Poles]],"")</f>
        <v>0</v>
      </c>
      <c r="I997" s="1">
        <f>IFERROR(Table3[[#This Row],[Steel (S)]]/Table3[[#This Row],[Total Poles]],"")</f>
        <v>0</v>
      </c>
      <c r="J997">
        <v>386</v>
      </c>
      <c r="K997" s="1">
        <f>IFERROR(Table3[[#This Row],[Wood (W)]]/Table3[[#This Row],[Total Poles]],"")</f>
        <v>1</v>
      </c>
      <c r="L997">
        <v>386</v>
      </c>
    </row>
    <row r="998" spans="1:12" x14ac:dyDescent="0.25">
      <c r="A998" t="s">
        <v>279</v>
      </c>
      <c r="B998">
        <v>1</v>
      </c>
      <c r="C998" s="1">
        <f>IFERROR((Table3[[#This Row],[Concrete (C)]]/Table3[[#This Row],[Total Poles]]),"")</f>
        <v>5.8823529411764705E-3</v>
      </c>
      <c r="E998" s="1">
        <f>IFERROR(Table3[[#This Row],[Ductile Iron (D)]]/Table3[[#This Row],[Total Poles]],"")</f>
        <v>0</v>
      </c>
      <c r="F998">
        <v>2</v>
      </c>
      <c r="G998" s="1">
        <f>IFERROR(Table3[[#This Row],[Fiberglass (F)]]/Table3[[#This Row],[Total Poles]],"")</f>
        <v>1.1764705882352941E-2</v>
      </c>
      <c r="H998">
        <v>6</v>
      </c>
      <c r="I998" s="1">
        <f>IFERROR(Table3[[#This Row],[Steel (S)]]/Table3[[#This Row],[Total Poles]],"")</f>
        <v>3.5294117647058823E-2</v>
      </c>
      <c r="J998">
        <v>161</v>
      </c>
      <c r="K998" s="1">
        <f>IFERROR(Table3[[#This Row],[Wood (W)]]/Table3[[#This Row],[Total Poles]],"")</f>
        <v>0.94705882352941173</v>
      </c>
      <c r="L998">
        <v>170</v>
      </c>
    </row>
    <row r="999" spans="1:12" x14ac:dyDescent="0.25">
      <c r="A999" t="s">
        <v>280</v>
      </c>
      <c r="B999">
        <v>4</v>
      </c>
      <c r="C999" s="1">
        <f>IFERROR((Table3[[#This Row],[Concrete (C)]]/Table3[[#This Row],[Total Poles]]),"")</f>
        <v>7.7369439071566732E-3</v>
      </c>
      <c r="E999" s="1">
        <f>IFERROR(Table3[[#This Row],[Ductile Iron (D)]]/Table3[[#This Row],[Total Poles]],"")</f>
        <v>0</v>
      </c>
      <c r="F999">
        <v>3</v>
      </c>
      <c r="G999" s="1">
        <f>IFERROR(Table3[[#This Row],[Fiberglass (F)]]/Table3[[#This Row],[Total Poles]],"")</f>
        <v>5.8027079303675051E-3</v>
      </c>
      <c r="H999">
        <v>4</v>
      </c>
      <c r="I999" s="1">
        <f>IFERROR(Table3[[#This Row],[Steel (S)]]/Table3[[#This Row],[Total Poles]],"")</f>
        <v>7.7369439071566732E-3</v>
      </c>
      <c r="J999">
        <v>506</v>
      </c>
      <c r="K999" s="1">
        <f>IFERROR(Table3[[#This Row],[Wood (W)]]/Table3[[#This Row],[Total Poles]],"")</f>
        <v>0.97872340425531912</v>
      </c>
      <c r="L999">
        <v>517</v>
      </c>
    </row>
    <row r="1000" spans="1:12" x14ac:dyDescent="0.25">
      <c r="A1000" t="s">
        <v>281</v>
      </c>
      <c r="B1000">
        <v>4</v>
      </c>
      <c r="C1000" s="1">
        <f>IFERROR((Table3[[#This Row],[Concrete (C)]]/Table3[[#This Row],[Total Poles]]),"")</f>
        <v>1.0554089709762533E-2</v>
      </c>
      <c r="D1000">
        <v>8</v>
      </c>
      <c r="E1000" s="1">
        <f>IFERROR(Table3[[#This Row],[Ductile Iron (D)]]/Table3[[#This Row],[Total Poles]],"")</f>
        <v>2.1108179419525065E-2</v>
      </c>
      <c r="F1000">
        <v>44</v>
      </c>
      <c r="G1000" s="1">
        <f>IFERROR(Table3[[#This Row],[Fiberglass (F)]]/Table3[[#This Row],[Total Poles]],"")</f>
        <v>0.11609498680738786</v>
      </c>
      <c r="H1000">
        <v>2</v>
      </c>
      <c r="I1000" s="1">
        <f>IFERROR(Table3[[#This Row],[Steel (S)]]/Table3[[#This Row],[Total Poles]],"")</f>
        <v>5.2770448548812663E-3</v>
      </c>
      <c r="J1000">
        <v>321</v>
      </c>
      <c r="K1000" s="1">
        <f>IFERROR(Table3[[#This Row],[Wood (W)]]/Table3[[#This Row],[Total Poles]],"")</f>
        <v>0.84696569920844322</v>
      </c>
      <c r="L1000">
        <v>379</v>
      </c>
    </row>
    <row r="1001" spans="1:12" x14ac:dyDescent="0.25">
      <c r="A1001" t="s">
        <v>282</v>
      </c>
      <c r="B1001">
        <v>7</v>
      </c>
      <c r="C1001" s="1">
        <f>IFERROR((Table3[[#This Row],[Concrete (C)]]/Table3[[#This Row],[Total Poles]]),"")</f>
        <v>2.8455284552845527E-2</v>
      </c>
      <c r="D1001">
        <v>1</v>
      </c>
      <c r="E1001" s="1">
        <f>IFERROR(Table3[[#This Row],[Ductile Iron (D)]]/Table3[[#This Row],[Total Poles]],"")</f>
        <v>4.0650406504065045E-3</v>
      </c>
      <c r="F1001">
        <v>2</v>
      </c>
      <c r="G1001" s="1">
        <f>IFERROR(Table3[[#This Row],[Fiberglass (F)]]/Table3[[#This Row],[Total Poles]],"")</f>
        <v>8.130081300813009E-3</v>
      </c>
      <c r="H1001">
        <v>6</v>
      </c>
      <c r="I1001" s="1">
        <f>IFERROR(Table3[[#This Row],[Steel (S)]]/Table3[[#This Row],[Total Poles]],"")</f>
        <v>2.4390243902439025E-2</v>
      </c>
      <c r="J1001">
        <v>230</v>
      </c>
      <c r="K1001" s="1">
        <f>IFERROR(Table3[[#This Row],[Wood (W)]]/Table3[[#This Row],[Total Poles]],"")</f>
        <v>0.93495934959349591</v>
      </c>
      <c r="L1001">
        <v>246</v>
      </c>
    </row>
    <row r="1002" spans="1:12" x14ac:dyDescent="0.25">
      <c r="A1002" t="s">
        <v>1115</v>
      </c>
      <c r="C1002" s="1">
        <f>IFERROR((Table3[[#This Row],[Concrete (C)]]/Table3[[#This Row],[Total Poles]]),"")</f>
        <v>0</v>
      </c>
      <c r="E1002" s="1">
        <f>IFERROR(Table3[[#This Row],[Ductile Iron (D)]]/Table3[[#This Row],[Total Poles]],"")</f>
        <v>0</v>
      </c>
      <c r="G1002" s="1">
        <f>IFERROR(Table3[[#This Row],[Fiberglass (F)]]/Table3[[#This Row],[Total Poles]],"")</f>
        <v>0</v>
      </c>
      <c r="I1002" s="1">
        <f>IFERROR(Table3[[#This Row],[Steel (S)]]/Table3[[#This Row],[Total Poles]],"")</f>
        <v>0</v>
      </c>
      <c r="J1002">
        <v>230</v>
      </c>
      <c r="K1002" s="1">
        <f>IFERROR(Table3[[#This Row],[Wood (W)]]/Table3[[#This Row],[Total Poles]],"")</f>
        <v>1</v>
      </c>
      <c r="L1002">
        <v>230</v>
      </c>
    </row>
    <row r="1003" spans="1:12" x14ac:dyDescent="0.25">
      <c r="A1003" t="s">
        <v>1116</v>
      </c>
      <c r="C1003" s="1">
        <f>IFERROR((Table3[[#This Row],[Concrete (C)]]/Table3[[#This Row],[Total Poles]]),"")</f>
        <v>0</v>
      </c>
      <c r="E1003" s="1">
        <f>IFERROR(Table3[[#This Row],[Ductile Iron (D)]]/Table3[[#This Row],[Total Poles]],"")</f>
        <v>0</v>
      </c>
      <c r="G1003" s="1">
        <f>IFERROR(Table3[[#This Row],[Fiberglass (F)]]/Table3[[#This Row],[Total Poles]],"")</f>
        <v>0</v>
      </c>
      <c r="I1003" s="1">
        <f>IFERROR(Table3[[#This Row],[Steel (S)]]/Table3[[#This Row],[Total Poles]],"")</f>
        <v>0</v>
      </c>
      <c r="J1003">
        <v>224</v>
      </c>
      <c r="K1003" s="1">
        <f>IFERROR(Table3[[#This Row],[Wood (W)]]/Table3[[#This Row],[Total Poles]],"")</f>
        <v>1</v>
      </c>
      <c r="L1003">
        <v>224</v>
      </c>
    </row>
    <row r="1004" spans="1:12" x14ac:dyDescent="0.25">
      <c r="A1004" t="s">
        <v>1117</v>
      </c>
      <c r="C1004" s="1">
        <f>IFERROR((Table3[[#This Row],[Concrete (C)]]/Table3[[#This Row],[Total Poles]]),"")</f>
        <v>0</v>
      </c>
      <c r="E1004" s="1">
        <f>IFERROR(Table3[[#This Row],[Ductile Iron (D)]]/Table3[[#This Row],[Total Poles]],"")</f>
        <v>0</v>
      </c>
      <c r="G1004" s="1">
        <f>IFERROR(Table3[[#This Row],[Fiberglass (F)]]/Table3[[#This Row],[Total Poles]],"")</f>
        <v>0</v>
      </c>
      <c r="I1004" s="1">
        <f>IFERROR(Table3[[#This Row],[Steel (S)]]/Table3[[#This Row],[Total Poles]],"")</f>
        <v>0</v>
      </c>
      <c r="J1004">
        <v>179</v>
      </c>
      <c r="K1004" s="1">
        <f>IFERROR(Table3[[#This Row],[Wood (W)]]/Table3[[#This Row],[Total Poles]],"")</f>
        <v>1</v>
      </c>
      <c r="L1004">
        <v>179</v>
      </c>
    </row>
    <row r="1005" spans="1:12" x14ac:dyDescent="0.25">
      <c r="A1005" t="s">
        <v>1118</v>
      </c>
      <c r="C1005" s="1">
        <f>IFERROR((Table3[[#This Row],[Concrete (C)]]/Table3[[#This Row],[Total Poles]]),"")</f>
        <v>0</v>
      </c>
      <c r="E1005" s="1">
        <f>IFERROR(Table3[[#This Row],[Ductile Iron (D)]]/Table3[[#This Row],[Total Poles]],"")</f>
        <v>0</v>
      </c>
      <c r="F1005">
        <v>2</v>
      </c>
      <c r="G1005" s="1">
        <f>IFERROR(Table3[[#This Row],[Fiberglass (F)]]/Table3[[#This Row],[Total Poles]],"")</f>
        <v>1.5384615384615385E-2</v>
      </c>
      <c r="I1005" s="1">
        <f>IFERROR(Table3[[#This Row],[Steel (S)]]/Table3[[#This Row],[Total Poles]],"")</f>
        <v>0</v>
      </c>
      <c r="J1005">
        <v>128</v>
      </c>
      <c r="K1005" s="1">
        <f>IFERROR(Table3[[#This Row],[Wood (W)]]/Table3[[#This Row],[Total Poles]],"")</f>
        <v>0.98461538461538467</v>
      </c>
      <c r="L1005">
        <v>130</v>
      </c>
    </row>
    <row r="1006" spans="1:12" x14ac:dyDescent="0.25">
      <c r="A1006" t="s">
        <v>1119</v>
      </c>
      <c r="C1006" s="1">
        <f>IFERROR((Table3[[#This Row],[Concrete (C)]]/Table3[[#This Row],[Total Poles]]),"")</f>
        <v>0</v>
      </c>
      <c r="E1006" s="1">
        <f>IFERROR(Table3[[#This Row],[Ductile Iron (D)]]/Table3[[#This Row],[Total Poles]],"")</f>
        <v>0</v>
      </c>
      <c r="F1006">
        <v>2</v>
      </c>
      <c r="G1006" s="1">
        <f>IFERROR(Table3[[#This Row],[Fiberglass (F)]]/Table3[[#This Row],[Total Poles]],"")</f>
        <v>1.1363636363636364E-2</v>
      </c>
      <c r="I1006" s="1">
        <f>IFERROR(Table3[[#This Row],[Steel (S)]]/Table3[[#This Row],[Total Poles]],"")</f>
        <v>0</v>
      </c>
      <c r="J1006">
        <v>174</v>
      </c>
      <c r="K1006" s="1">
        <f>IFERROR(Table3[[#This Row],[Wood (W)]]/Table3[[#This Row],[Total Poles]],"")</f>
        <v>0.98863636363636365</v>
      </c>
      <c r="L1006">
        <v>176</v>
      </c>
    </row>
    <row r="1007" spans="1:12" x14ac:dyDescent="0.25">
      <c r="A1007" t="s">
        <v>1120</v>
      </c>
      <c r="C1007" s="1">
        <f>IFERROR((Table3[[#This Row],[Concrete (C)]]/Table3[[#This Row],[Total Poles]]),"")</f>
        <v>0</v>
      </c>
      <c r="D1007">
        <v>2</v>
      </c>
      <c r="E1007" s="1">
        <f>IFERROR(Table3[[#This Row],[Ductile Iron (D)]]/Table3[[#This Row],[Total Poles]],"")</f>
        <v>8.2644628099173556E-3</v>
      </c>
      <c r="G1007" s="1">
        <f>IFERROR(Table3[[#This Row],[Fiberglass (F)]]/Table3[[#This Row],[Total Poles]],"")</f>
        <v>0</v>
      </c>
      <c r="I1007" s="1">
        <f>IFERROR(Table3[[#This Row],[Steel (S)]]/Table3[[#This Row],[Total Poles]],"")</f>
        <v>0</v>
      </c>
      <c r="J1007">
        <v>240</v>
      </c>
      <c r="K1007" s="1">
        <f>IFERROR(Table3[[#This Row],[Wood (W)]]/Table3[[#This Row],[Total Poles]],"")</f>
        <v>0.99173553719008267</v>
      </c>
      <c r="L1007">
        <v>242</v>
      </c>
    </row>
    <row r="1008" spans="1:12" x14ac:dyDescent="0.25">
      <c r="A1008" t="s">
        <v>1121</v>
      </c>
      <c r="C1008" s="1">
        <f>IFERROR((Table3[[#This Row],[Concrete (C)]]/Table3[[#This Row],[Total Poles]]),"")</f>
        <v>0</v>
      </c>
      <c r="E1008" s="1">
        <f>IFERROR(Table3[[#This Row],[Ductile Iron (D)]]/Table3[[#This Row],[Total Poles]],"")</f>
        <v>0</v>
      </c>
      <c r="F1008">
        <v>1</v>
      </c>
      <c r="G1008" s="1">
        <f>IFERROR(Table3[[#This Row],[Fiberglass (F)]]/Table3[[#This Row],[Total Poles]],"")</f>
        <v>5.3763440860215058E-3</v>
      </c>
      <c r="I1008" s="1">
        <f>IFERROR(Table3[[#This Row],[Steel (S)]]/Table3[[#This Row],[Total Poles]],"")</f>
        <v>0</v>
      </c>
      <c r="J1008">
        <v>185</v>
      </c>
      <c r="K1008" s="1">
        <f>IFERROR(Table3[[#This Row],[Wood (W)]]/Table3[[#This Row],[Total Poles]],"")</f>
        <v>0.9946236559139785</v>
      </c>
      <c r="L1008">
        <v>186</v>
      </c>
    </row>
    <row r="1009" spans="1:12" x14ac:dyDescent="0.25">
      <c r="A1009" t="s">
        <v>1122</v>
      </c>
      <c r="C1009" s="1">
        <f>IFERROR((Table3[[#This Row],[Concrete (C)]]/Table3[[#This Row],[Total Poles]]),"")</f>
        <v>0</v>
      </c>
      <c r="E1009" s="1">
        <f>IFERROR(Table3[[#This Row],[Ductile Iron (D)]]/Table3[[#This Row],[Total Poles]],"")</f>
        <v>0</v>
      </c>
      <c r="F1009">
        <v>2</v>
      </c>
      <c r="G1009" s="1">
        <f>IFERROR(Table3[[#This Row],[Fiberglass (F)]]/Table3[[#This Row],[Total Poles]],"")</f>
        <v>9.6153846153846159E-3</v>
      </c>
      <c r="I1009" s="1">
        <f>IFERROR(Table3[[#This Row],[Steel (S)]]/Table3[[#This Row],[Total Poles]],"")</f>
        <v>0</v>
      </c>
      <c r="J1009">
        <v>206</v>
      </c>
      <c r="K1009" s="1">
        <f>IFERROR(Table3[[#This Row],[Wood (W)]]/Table3[[#This Row],[Total Poles]],"")</f>
        <v>0.99038461538461542</v>
      </c>
      <c r="L1009">
        <v>208</v>
      </c>
    </row>
    <row r="1010" spans="1:12" x14ac:dyDescent="0.25">
      <c r="A1010" t="s">
        <v>1123</v>
      </c>
      <c r="C1010" s="1">
        <f>IFERROR((Table3[[#This Row],[Concrete (C)]]/Table3[[#This Row],[Total Poles]]),"")</f>
        <v>0</v>
      </c>
      <c r="E1010" s="1">
        <f>IFERROR(Table3[[#This Row],[Ductile Iron (D)]]/Table3[[#This Row],[Total Poles]],"")</f>
        <v>0</v>
      </c>
      <c r="F1010">
        <v>1</v>
      </c>
      <c r="G1010" s="1">
        <f>IFERROR(Table3[[#This Row],[Fiberglass (F)]]/Table3[[#This Row],[Total Poles]],"")</f>
        <v>5.7471264367816091E-3</v>
      </c>
      <c r="I1010" s="1">
        <f>IFERROR(Table3[[#This Row],[Steel (S)]]/Table3[[#This Row],[Total Poles]],"")</f>
        <v>0</v>
      </c>
      <c r="J1010">
        <v>173</v>
      </c>
      <c r="K1010" s="1">
        <f>IFERROR(Table3[[#This Row],[Wood (W)]]/Table3[[#This Row],[Total Poles]],"")</f>
        <v>0.99425287356321834</v>
      </c>
      <c r="L1010">
        <v>174</v>
      </c>
    </row>
    <row r="1011" spans="1:12" x14ac:dyDescent="0.25">
      <c r="A1011" t="s">
        <v>1124</v>
      </c>
      <c r="C1011" s="1">
        <f>IFERROR((Table3[[#This Row],[Concrete (C)]]/Table3[[#This Row],[Total Poles]]),"")</f>
        <v>0</v>
      </c>
      <c r="E1011" s="1">
        <f>IFERROR(Table3[[#This Row],[Ductile Iron (D)]]/Table3[[#This Row],[Total Poles]],"")</f>
        <v>0</v>
      </c>
      <c r="F1011">
        <v>3</v>
      </c>
      <c r="G1011" s="1">
        <f>IFERROR(Table3[[#This Row],[Fiberglass (F)]]/Table3[[#This Row],[Total Poles]],"")</f>
        <v>2.0134228187919462E-2</v>
      </c>
      <c r="I1011" s="1">
        <f>IFERROR(Table3[[#This Row],[Steel (S)]]/Table3[[#This Row],[Total Poles]],"")</f>
        <v>0</v>
      </c>
      <c r="J1011">
        <v>146</v>
      </c>
      <c r="K1011" s="1">
        <f>IFERROR(Table3[[#This Row],[Wood (W)]]/Table3[[#This Row],[Total Poles]],"")</f>
        <v>0.97986577181208057</v>
      </c>
      <c r="L1011">
        <v>149</v>
      </c>
    </row>
    <row r="1012" spans="1:12" x14ac:dyDescent="0.25">
      <c r="A1012" t="s">
        <v>283</v>
      </c>
      <c r="B1012">
        <v>4</v>
      </c>
      <c r="C1012" s="1">
        <f>IFERROR((Table3[[#This Row],[Concrete (C)]]/Table3[[#This Row],[Total Poles]]),"")</f>
        <v>3.6463081130355514E-3</v>
      </c>
      <c r="E1012" s="1">
        <f>IFERROR(Table3[[#This Row],[Ductile Iron (D)]]/Table3[[#This Row],[Total Poles]],"")</f>
        <v>0</v>
      </c>
      <c r="F1012">
        <v>2</v>
      </c>
      <c r="G1012" s="1">
        <f>IFERROR(Table3[[#This Row],[Fiberglass (F)]]/Table3[[#This Row],[Total Poles]],"")</f>
        <v>1.8231540565177757E-3</v>
      </c>
      <c r="I1012" s="1">
        <f>IFERROR(Table3[[#This Row],[Steel (S)]]/Table3[[#This Row],[Total Poles]],"")</f>
        <v>0</v>
      </c>
      <c r="J1012">
        <v>1091</v>
      </c>
      <c r="K1012" s="1">
        <f>IFERROR(Table3[[#This Row],[Wood (W)]]/Table3[[#This Row],[Total Poles]],"")</f>
        <v>0.99453053783044665</v>
      </c>
      <c r="L1012">
        <v>1097</v>
      </c>
    </row>
    <row r="1013" spans="1:12" x14ac:dyDescent="0.25">
      <c r="A1013" t="s">
        <v>1125</v>
      </c>
      <c r="C1013" s="1">
        <f>IFERROR((Table3[[#This Row],[Concrete (C)]]/Table3[[#This Row],[Total Poles]]),"")</f>
        <v>0</v>
      </c>
      <c r="E1013" s="1">
        <f>IFERROR(Table3[[#This Row],[Ductile Iron (D)]]/Table3[[#This Row],[Total Poles]],"")</f>
        <v>0</v>
      </c>
      <c r="F1013">
        <v>3</v>
      </c>
      <c r="G1013" s="1">
        <f>IFERROR(Table3[[#This Row],[Fiberglass (F)]]/Table3[[#This Row],[Total Poles]],"")</f>
        <v>2.3640661938534278E-3</v>
      </c>
      <c r="I1013" s="1">
        <f>IFERROR(Table3[[#This Row],[Steel (S)]]/Table3[[#This Row],[Total Poles]],"")</f>
        <v>0</v>
      </c>
      <c r="J1013">
        <v>1266</v>
      </c>
      <c r="K1013" s="1">
        <f>IFERROR(Table3[[#This Row],[Wood (W)]]/Table3[[#This Row],[Total Poles]],"")</f>
        <v>0.99763593380614657</v>
      </c>
      <c r="L1013">
        <v>1269</v>
      </c>
    </row>
    <row r="1014" spans="1:12" x14ac:dyDescent="0.25">
      <c r="A1014" t="s">
        <v>1126</v>
      </c>
      <c r="C1014" s="1">
        <f>IFERROR((Table3[[#This Row],[Concrete (C)]]/Table3[[#This Row],[Total Poles]]),"")</f>
        <v>0</v>
      </c>
      <c r="E1014" s="1">
        <f>IFERROR(Table3[[#This Row],[Ductile Iron (D)]]/Table3[[#This Row],[Total Poles]],"")</f>
        <v>0</v>
      </c>
      <c r="F1014">
        <v>9</v>
      </c>
      <c r="G1014" s="1">
        <f>IFERROR(Table3[[#This Row],[Fiberglass (F)]]/Table3[[#This Row],[Total Poles]],"")</f>
        <v>1.5202702702702704E-2</v>
      </c>
      <c r="I1014" s="1">
        <f>IFERROR(Table3[[#This Row],[Steel (S)]]/Table3[[#This Row],[Total Poles]],"")</f>
        <v>0</v>
      </c>
      <c r="J1014">
        <v>583</v>
      </c>
      <c r="K1014" s="1">
        <f>IFERROR(Table3[[#This Row],[Wood (W)]]/Table3[[#This Row],[Total Poles]],"")</f>
        <v>0.98479729729729726</v>
      </c>
      <c r="L1014">
        <v>592</v>
      </c>
    </row>
    <row r="1015" spans="1:12" x14ac:dyDescent="0.25">
      <c r="A1015" t="s">
        <v>284</v>
      </c>
      <c r="C1015" s="1">
        <f>IFERROR((Table3[[#This Row],[Concrete (C)]]/Table3[[#This Row],[Total Poles]]),"")</f>
        <v>0</v>
      </c>
      <c r="D1015">
        <v>1</v>
      </c>
      <c r="E1015" s="1">
        <f>IFERROR(Table3[[#This Row],[Ductile Iron (D)]]/Table3[[#This Row],[Total Poles]],"")</f>
        <v>2.1786492374727671E-3</v>
      </c>
      <c r="G1015" s="1">
        <f>IFERROR(Table3[[#This Row],[Fiberglass (F)]]/Table3[[#This Row],[Total Poles]],"")</f>
        <v>0</v>
      </c>
      <c r="I1015" s="1">
        <f>IFERROR(Table3[[#This Row],[Steel (S)]]/Table3[[#This Row],[Total Poles]],"")</f>
        <v>0</v>
      </c>
      <c r="J1015">
        <v>458</v>
      </c>
      <c r="K1015" s="1">
        <f>IFERROR(Table3[[#This Row],[Wood (W)]]/Table3[[#This Row],[Total Poles]],"")</f>
        <v>0.9978213507625272</v>
      </c>
      <c r="L1015">
        <v>459</v>
      </c>
    </row>
    <row r="1016" spans="1:12" x14ac:dyDescent="0.25">
      <c r="A1016" t="s">
        <v>1127</v>
      </c>
      <c r="C1016" s="1">
        <f>IFERROR((Table3[[#This Row],[Concrete (C)]]/Table3[[#This Row],[Total Poles]]),"")</f>
        <v>0</v>
      </c>
      <c r="D1016">
        <v>2</v>
      </c>
      <c r="E1016" s="1">
        <f>IFERROR(Table3[[#This Row],[Ductile Iron (D)]]/Table3[[#This Row],[Total Poles]],"")</f>
        <v>2.4154589371980675E-3</v>
      </c>
      <c r="F1016">
        <v>2</v>
      </c>
      <c r="G1016" s="1">
        <f>IFERROR(Table3[[#This Row],[Fiberglass (F)]]/Table3[[#This Row],[Total Poles]],"")</f>
        <v>2.4154589371980675E-3</v>
      </c>
      <c r="I1016" s="1">
        <f>IFERROR(Table3[[#This Row],[Steel (S)]]/Table3[[#This Row],[Total Poles]],"")</f>
        <v>0</v>
      </c>
      <c r="J1016">
        <v>824</v>
      </c>
      <c r="K1016" s="1">
        <f>IFERROR(Table3[[#This Row],[Wood (W)]]/Table3[[#This Row],[Total Poles]],"")</f>
        <v>0.99516908212560384</v>
      </c>
      <c r="L1016">
        <v>828</v>
      </c>
    </row>
    <row r="1017" spans="1:12" x14ac:dyDescent="0.25">
      <c r="A1017" t="s">
        <v>1128</v>
      </c>
      <c r="C1017" s="1">
        <f>IFERROR((Table3[[#This Row],[Concrete (C)]]/Table3[[#This Row],[Total Poles]]),"")</f>
        <v>0</v>
      </c>
      <c r="E1017" s="1">
        <f>IFERROR(Table3[[#This Row],[Ductile Iron (D)]]/Table3[[#This Row],[Total Poles]],"")</f>
        <v>0</v>
      </c>
      <c r="F1017">
        <v>1</v>
      </c>
      <c r="G1017" s="1">
        <f>IFERROR(Table3[[#This Row],[Fiberglass (F)]]/Table3[[#This Row],[Total Poles]],"")</f>
        <v>5.6179775280898875E-3</v>
      </c>
      <c r="I1017" s="1">
        <f>IFERROR(Table3[[#This Row],[Steel (S)]]/Table3[[#This Row],[Total Poles]],"")</f>
        <v>0</v>
      </c>
      <c r="J1017">
        <v>177</v>
      </c>
      <c r="K1017" s="1">
        <f>IFERROR(Table3[[#This Row],[Wood (W)]]/Table3[[#This Row],[Total Poles]],"")</f>
        <v>0.9943820224719101</v>
      </c>
      <c r="L1017">
        <v>178</v>
      </c>
    </row>
    <row r="1018" spans="1:12" x14ac:dyDescent="0.25">
      <c r="A1018" t="s">
        <v>1129</v>
      </c>
      <c r="C1018" s="1">
        <f>IFERROR((Table3[[#This Row],[Concrete (C)]]/Table3[[#This Row],[Total Poles]]),"")</f>
        <v>0</v>
      </c>
      <c r="D1018">
        <v>1</v>
      </c>
      <c r="E1018" s="1">
        <f>IFERROR(Table3[[#This Row],[Ductile Iron (D)]]/Table3[[#This Row],[Total Poles]],"")</f>
        <v>1.6750418760469012E-3</v>
      </c>
      <c r="G1018" s="1">
        <f>IFERROR(Table3[[#This Row],[Fiberglass (F)]]/Table3[[#This Row],[Total Poles]],"")</f>
        <v>0</v>
      </c>
      <c r="I1018" s="1">
        <f>IFERROR(Table3[[#This Row],[Steel (S)]]/Table3[[#This Row],[Total Poles]],"")</f>
        <v>0</v>
      </c>
      <c r="J1018">
        <v>596</v>
      </c>
      <c r="K1018" s="1">
        <f>IFERROR(Table3[[#This Row],[Wood (W)]]/Table3[[#This Row],[Total Poles]],"")</f>
        <v>0.99832495812395305</v>
      </c>
      <c r="L1018">
        <v>597</v>
      </c>
    </row>
    <row r="1019" spans="1:12" x14ac:dyDescent="0.25">
      <c r="A1019" t="s">
        <v>1130</v>
      </c>
      <c r="C1019" s="1">
        <f>IFERROR((Table3[[#This Row],[Concrete (C)]]/Table3[[#This Row],[Total Poles]]),"")</f>
        <v>0</v>
      </c>
      <c r="E1019" s="1">
        <f>IFERROR(Table3[[#This Row],[Ductile Iron (D)]]/Table3[[#This Row],[Total Poles]],"")</f>
        <v>0</v>
      </c>
      <c r="G1019" s="1">
        <f>IFERROR(Table3[[#This Row],[Fiberglass (F)]]/Table3[[#This Row],[Total Poles]],"")</f>
        <v>0</v>
      </c>
      <c r="I1019" s="1">
        <f>IFERROR(Table3[[#This Row],[Steel (S)]]/Table3[[#This Row],[Total Poles]],"")</f>
        <v>0</v>
      </c>
      <c r="J1019">
        <v>224</v>
      </c>
      <c r="K1019" s="1">
        <f>IFERROR(Table3[[#This Row],[Wood (W)]]/Table3[[#This Row],[Total Poles]],"")</f>
        <v>1</v>
      </c>
      <c r="L1019">
        <v>224</v>
      </c>
    </row>
    <row r="1020" spans="1:12" x14ac:dyDescent="0.25">
      <c r="A1020" t="s">
        <v>1131</v>
      </c>
      <c r="C1020" s="1">
        <f>IFERROR((Table3[[#This Row],[Concrete (C)]]/Table3[[#This Row],[Total Poles]]),"")</f>
        <v>0</v>
      </c>
      <c r="E1020" s="1">
        <f>IFERROR(Table3[[#This Row],[Ductile Iron (D)]]/Table3[[#This Row],[Total Poles]],"")</f>
        <v>0</v>
      </c>
      <c r="G1020" s="1">
        <f>IFERROR(Table3[[#This Row],[Fiberglass (F)]]/Table3[[#This Row],[Total Poles]],"")</f>
        <v>0</v>
      </c>
      <c r="I1020" s="1">
        <f>IFERROR(Table3[[#This Row],[Steel (S)]]/Table3[[#This Row],[Total Poles]],"")</f>
        <v>0</v>
      </c>
      <c r="J1020">
        <v>836</v>
      </c>
      <c r="K1020" s="1">
        <f>IFERROR(Table3[[#This Row],[Wood (W)]]/Table3[[#This Row],[Total Poles]],"")</f>
        <v>1</v>
      </c>
      <c r="L1020">
        <v>836</v>
      </c>
    </row>
    <row r="1021" spans="1:12" x14ac:dyDescent="0.25">
      <c r="A1021" t="s">
        <v>1132</v>
      </c>
      <c r="C1021" s="1">
        <f>IFERROR((Table3[[#This Row],[Concrete (C)]]/Table3[[#This Row],[Total Poles]]),"")</f>
        <v>0</v>
      </c>
      <c r="E1021" s="1">
        <f>IFERROR(Table3[[#This Row],[Ductile Iron (D)]]/Table3[[#This Row],[Total Poles]],"")</f>
        <v>0</v>
      </c>
      <c r="F1021">
        <v>1</v>
      </c>
      <c r="G1021" s="1">
        <f>IFERROR(Table3[[#This Row],[Fiberglass (F)]]/Table3[[#This Row],[Total Poles]],"")</f>
        <v>3.134796238244514E-3</v>
      </c>
      <c r="I1021" s="1">
        <f>IFERROR(Table3[[#This Row],[Steel (S)]]/Table3[[#This Row],[Total Poles]],"")</f>
        <v>0</v>
      </c>
      <c r="J1021">
        <v>318</v>
      </c>
      <c r="K1021" s="1">
        <f>IFERROR(Table3[[#This Row],[Wood (W)]]/Table3[[#This Row],[Total Poles]],"")</f>
        <v>0.99686520376175547</v>
      </c>
      <c r="L1021">
        <v>319</v>
      </c>
    </row>
    <row r="1022" spans="1:12" x14ac:dyDescent="0.25">
      <c r="A1022" t="s">
        <v>1133</v>
      </c>
      <c r="C1022" s="1">
        <f>IFERROR((Table3[[#This Row],[Concrete (C)]]/Table3[[#This Row],[Total Poles]]),"")</f>
        <v>0</v>
      </c>
      <c r="E1022" s="1">
        <f>IFERROR(Table3[[#This Row],[Ductile Iron (D)]]/Table3[[#This Row],[Total Poles]],"")</f>
        <v>0</v>
      </c>
      <c r="F1022">
        <v>1</v>
      </c>
      <c r="G1022" s="1">
        <f>IFERROR(Table3[[#This Row],[Fiberglass (F)]]/Table3[[#This Row],[Total Poles]],"")</f>
        <v>1.869158878504673E-3</v>
      </c>
      <c r="I1022" s="1">
        <f>IFERROR(Table3[[#This Row],[Steel (S)]]/Table3[[#This Row],[Total Poles]],"")</f>
        <v>0</v>
      </c>
      <c r="J1022">
        <v>534</v>
      </c>
      <c r="K1022" s="1">
        <f>IFERROR(Table3[[#This Row],[Wood (W)]]/Table3[[#This Row],[Total Poles]],"")</f>
        <v>0.9981308411214953</v>
      </c>
      <c r="L1022">
        <v>535</v>
      </c>
    </row>
    <row r="1023" spans="1:12" x14ac:dyDescent="0.25">
      <c r="A1023" t="s">
        <v>1134</v>
      </c>
      <c r="C1023" s="1">
        <f>IFERROR((Table3[[#This Row],[Concrete (C)]]/Table3[[#This Row],[Total Poles]]),"")</f>
        <v>0</v>
      </c>
      <c r="E1023" s="1">
        <f>IFERROR(Table3[[#This Row],[Ductile Iron (D)]]/Table3[[#This Row],[Total Poles]],"")</f>
        <v>0</v>
      </c>
      <c r="G1023" s="1">
        <f>IFERROR(Table3[[#This Row],[Fiberglass (F)]]/Table3[[#This Row],[Total Poles]],"")</f>
        <v>0</v>
      </c>
      <c r="I1023" s="1">
        <f>IFERROR(Table3[[#This Row],[Steel (S)]]/Table3[[#This Row],[Total Poles]],"")</f>
        <v>0</v>
      </c>
      <c r="J1023">
        <v>471</v>
      </c>
      <c r="K1023" s="1">
        <f>IFERROR(Table3[[#This Row],[Wood (W)]]/Table3[[#This Row],[Total Poles]],"")</f>
        <v>1</v>
      </c>
      <c r="L1023">
        <v>471</v>
      </c>
    </row>
    <row r="1024" spans="1:12" x14ac:dyDescent="0.25">
      <c r="A1024" t="s">
        <v>285</v>
      </c>
      <c r="B1024">
        <v>1</v>
      </c>
      <c r="C1024" s="1">
        <f>IFERROR((Table3[[#This Row],[Concrete (C)]]/Table3[[#This Row],[Total Poles]]),"")</f>
        <v>7.1479628305932811E-4</v>
      </c>
      <c r="D1024">
        <v>3</v>
      </c>
      <c r="E1024" s="1">
        <f>IFERROR(Table3[[#This Row],[Ductile Iron (D)]]/Table3[[#This Row],[Total Poles]],"")</f>
        <v>2.1443888491779841E-3</v>
      </c>
      <c r="F1024">
        <v>42</v>
      </c>
      <c r="G1024" s="1">
        <f>IFERROR(Table3[[#This Row],[Fiberglass (F)]]/Table3[[#This Row],[Total Poles]],"")</f>
        <v>3.0021443888491779E-2</v>
      </c>
      <c r="I1024" s="1">
        <f>IFERROR(Table3[[#This Row],[Steel (S)]]/Table3[[#This Row],[Total Poles]],"")</f>
        <v>0</v>
      </c>
      <c r="J1024">
        <v>1353</v>
      </c>
      <c r="K1024" s="1">
        <f>IFERROR(Table3[[#This Row],[Wood (W)]]/Table3[[#This Row],[Total Poles]],"")</f>
        <v>0.96711937097927092</v>
      </c>
      <c r="L1024">
        <v>1399</v>
      </c>
    </row>
    <row r="1025" spans="1:12" x14ac:dyDescent="0.25">
      <c r="A1025" t="s">
        <v>1135</v>
      </c>
      <c r="C1025" s="1">
        <f>IFERROR((Table3[[#This Row],[Concrete (C)]]/Table3[[#This Row],[Total Poles]]),"")</f>
        <v>0</v>
      </c>
      <c r="E1025" s="1">
        <f>IFERROR(Table3[[#This Row],[Ductile Iron (D)]]/Table3[[#This Row],[Total Poles]],"")</f>
        <v>0</v>
      </c>
      <c r="F1025">
        <v>1</v>
      </c>
      <c r="G1025" s="1">
        <f>IFERROR(Table3[[#This Row],[Fiberglass (F)]]/Table3[[#This Row],[Total Poles]],"")</f>
        <v>2.2172949002217295E-3</v>
      </c>
      <c r="I1025" s="1">
        <f>IFERROR(Table3[[#This Row],[Steel (S)]]/Table3[[#This Row],[Total Poles]],"")</f>
        <v>0</v>
      </c>
      <c r="J1025">
        <v>450</v>
      </c>
      <c r="K1025" s="1">
        <f>IFERROR(Table3[[#This Row],[Wood (W)]]/Table3[[#This Row],[Total Poles]],"")</f>
        <v>0.99778270509977829</v>
      </c>
      <c r="L1025">
        <v>451</v>
      </c>
    </row>
    <row r="1026" spans="1:12" x14ac:dyDescent="0.25">
      <c r="A1026" t="s">
        <v>286</v>
      </c>
      <c r="B1026">
        <v>1</v>
      </c>
      <c r="C1026" s="1">
        <f>IFERROR((Table3[[#This Row],[Concrete (C)]]/Table3[[#This Row],[Total Poles]]),"")</f>
        <v>9.2336103416435823E-4</v>
      </c>
      <c r="E1026" s="1">
        <f>IFERROR(Table3[[#This Row],[Ductile Iron (D)]]/Table3[[#This Row],[Total Poles]],"")</f>
        <v>0</v>
      </c>
      <c r="F1026">
        <v>1</v>
      </c>
      <c r="G1026" s="1">
        <f>IFERROR(Table3[[#This Row],[Fiberglass (F)]]/Table3[[#This Row],[Total Poles]],"")</f>
        <v>9.2336103416435823E-4</v>
      </c>
      <c r="I1026" s="1">
        <f>IFERROR(Table3[[#This Row],[Steel (S)]]/Table3[[#This Row],[Total Poles]],"")</f>
        <v>0</v>
      </c>
      <c r="J1026">
        <v>1081</v>
      </c>
      <c r="K1026" s="1">
        <f>IFERROR(Table3[[#This Row],[Wood (W)]]/Table3[[#This Row],[Total Poles]],"")</f>
        <v>0.9981532779316713</v>
      </c>
      <c r="L1026">
        <v>1083</v>
      </c>
    </row>
    <row r="1027" spans="1:12" x14ac:dyDescent="0.25">
      <c r="A1027" t="s">
        <v>287</v>
      </c>
      <c r="C1027" s="1">
        <f>IFERROR((Table3[[#This Row],[Concrete (C)]]/Table3[[#This Row],[Total Poles]]),"")</f>
        <v>0</v>
      </c>
      <c r="E1027" s="1">
        <f>IFERROR(Table3[[#This Row],[Ductile Iron (D)]]/Table3[[#This Row],[Total Poles]],"")</f>
        <v>0</v>
      </c>
      <c r="F1027">
        <v>22</v>
      </c>
      <c r="G1027" s="1">
        <f>IFERROR(Table3[[#This Row],[Fiberglass (F)]]/Table3[[#This Row],[Total Poles]],"")</f>
        <v>5.0343249427917618E-2</v>
      </c>
      <c r="I1027" s="1">
        <f>IFERROR(Table3[[#This Row],[Steel (S)]]/Table3[[#This Row],[Total Poles]],"")</f>
        <v>0</v>
      </c>
      <c r="J1027">
        <v>415</v>
      </c>
      <c r="K1027" s="1">
        <f>IFERROR(Table3[[#This Row],[Wood (W)]]/Table3[[#This Row],[Total Poles]],"")</f>
        <v>0.94965675057208243</v>
      </c>
      <c r="L1027">
        <v>437</v>
      </c>
    </row>
    <row r="1028" spans="1:12" x14ac:dyDescent="0.25">
      <c r="A1028" t="s">
        <v>288</v>
      </c>
      <c r="B1028">
        <v>2</v>
      </c>
      <c r="C1028" s="1">
        <f>IFERROR((Table3[[#This Row],[Concrete (C)]]/Table3[[#This Row],[Total Poles]]),"")</f>
        <v>5.6022408963585435E-3</v>
      </c>
      <c r="E1028" s="1">
        <f>IFERROR(Table3[[#This Row],[Ductile Iron (D)]]/Table3[[#This Row],[Total Poles]],"")</f>
        <v>0</v>
      </c>
      <c r="F1028">
        <v>44</v>
      </c>
      <c r="G1028" s="1">
        <f>IFERROR(Table3[[#This Row],[Fiberglass (F)]]/Table3[[#This Row],[Total Poles]],"")</f>
        <v>0.12324929971988796</v>
      </c>
      <c r="I1028" s="1">
        <f>IFERROR(Table3[[#This Row],[Steel (S)]]/Table3[[#This Row],[Total Poles]],"")</f>
        <v>0</v>
      </c>
      <c r="J1028">
        <v>311</v>
      </c>
      <c r="K1028" s="1">
        <f>IFERROR(Table3[[#This Row],[Wood (W)]]/Table3[[#This Row],[Total Poles]],"")</f>
        <v>0.87114845938375352</v>
      </c>
      <c r="L1028">
        <v>357</v>
      </c>
    </row>
    <row r="1029" spans="1:12" x14ac:dyDescent="0.25">
      <c r="A1029" t="s">
        <v>1136</v>
      </c>
      <c r="C1029" s="1">
        <f>IFERROR((Table3[[#This Row],[Concrete (C)]]/Table3[[#This Row],[Total Poles]]),"")</f>
        <v>0</v>
      </c>
      <c r="E1029" s="1">
        <f>IFERROR(Table3[[#This Row],[Ductile Iron (D)]]/Table3[[#This Row],[Total Poles]],"")</f>
        <v>0</v>
      </c>
      <c r="G1029" s="1">
        <f>IFERROR(Table3[[#This Row],[Fiberglass (F)]]/Table3[[#This Row],[Total Poles]],"")</f>
        <v>0</v>
      </c>
      <c r="I1029" s="1">
        <f>IFERROR(Table3[[#This Row],[Steel (S)]]/Table3[[#This Row],[Total Poles]],"")</f>
        <v>0</v>
      </c>
      <c r="J1029">
        <v>88</v>
      </c>
      <c r="K1029" s="1">
        <f>IFERROR(Table3[[#This Row],[Wood (W)]]/Table3[[#This Row],[Total Poles]],"")</f>
        <v>1</v>
      </c>
      <c r="L1029">
        <v>88</v>
      </c>
    </row>
    <row r="1030" spans="1:12" x14ac:dyDescent="0.25">
      <c r="A1030" t="s">
        <v>1137</v>
      </c>
      <c r="C1030" s="1">
        <f>IFERROR((Table3[[#This Row],[Concrete (C)]]/Table3[[#This Row],[Total Poles]]),"")</f>
        <v>0</v>
      </c>
      <c r="E1030" s="1">
        <f>IFERROR(Table3[[#This Row],[Ductile Iron (D)]]/Table3[[#This Row],[Total Poles]],"")</f>
        <v>0</v>
      </c>
      <c r="G1030" s="1">
        <f>IFERROR(Table3[[#This Row],[Fiberglass (F)]]/Table3[[#This Row],[Total Poles]],"")</f>
        <v>0</v>
      </c>
      <c r="I1030" s="1">
        <f>IFERROR(Table3[[#This Row],[Steel (S)]]/Table3[[#This Row],[Total Poles]],"")</f>
        <v>0</v>
      </c>
      <c r="J1030">
        <v>212</v>
      </c>
      <c r="K1030" s="1">
        <f>IFERROR(Table3[[#This Row],[Wood (W)]]/Table3[[#This Row],[Total Poles]],"")</f>
        <v>1</v>
      </c>
      <c r="L1030">
        <v>212</v>
      </c>
    </row>
    <row r="1031" spans="1:12" x14ac:dyDescent="0.25">
      <c r="A1031" t="s">
        <v>1138</v>
      </c>
      <c r="C1031" s="1">
        <f>IFERROR((Table3[[#This Row],[Concrete (C)]]/Table3[[#This Row],[Total Poles]]),"")</f>
        <v>0</v>
      </c>
      <c r="E1031" s="1">
        <f>IFERROR(Table3[[#This Row],[Ductile Iron (D)]]/Table3[[#This Row],[Total Poles]],"")</f>
        <v>0</v>
      </c>
      <c r="F1031">
        <v>1</v>
      </c>
      <c r="G1031" s="1">
        <f>IFERROR(Table3[[#This Row],[Fiberglass (F)]]/Table3[[#This Row],[Total Poles]],"")</f>
        <v>4.2735042735042739E-3</v>
      </c>
      <c r="H1031">
        <v>1</v>
      </c>
      <c r="I1031" s="1">
        <f>IFERROR(Table3[[#This Row],[Steel (S)]]/Table3[[#This Row],[Total Poles]],"")</f>
        <v>4.2735042735042739E-3</v>
      </c>
      <c r="J1031">
        <v>232</v>
      </c>
      <c r="K1031" s="1">
        <f>IFERROR(Table3[[#This Row],[Wood (W)]]/Table3[[#This Row],[Total Poles]],"")</f>
        <v>0.99145299145299148</v>
      </c>
      <c r="L1031">
        <v>234</v>
      </c>
    </row>
    <row r="1032" spans="1:12" x14ac:dyDescent="0.25">
      <c r="A1032" t="s">
        <v>1139</v>
      </c>
      <c r="B1032">
        <v>2</v>
      </c>
      <c r="C1032" s="1">
        <f>IFERROR((Table3[[#This Row],[Concrete (C)]]/Table3[[#This Row],[Total Poles]]),"")</f>
        <v>9.3896713615023476E-3</v>
      </c>
      <c r="E1032" s="1">
        <f>IFERROR(Table3[[#This Row],[Ductile Iron (D)]]/Table3[[#This Row],[Total Poles]],"")</f>
        <v>0</v>
      </c>
      <c r="F1032">
        <v>2</v>
      </c>
      <c r="G1032" s="1">
        <f>IFERROR(Table3[[#This Row],[Fiberglass (F)]]/Table3[[#This Row],[Total Poles]],"")</f>
        <v>9.3896713615023476E-3</v>
      </c>
      <c r="I1032" s="1">
        <f>IFERROR(Table3[[#This Row],[Steel (S)]]/Table3[[#This Row],[Total Poles]],"")</f>
        <v>0</v>
      </c>
      <c r="J1032">
        <v>209</v>
      </c>
      <c r="K1032" s="1">
        <f>IFERROR(Table3[[#This Row],[Wood (W)]]/Table3[[#This Row],[Total Poles]],"")</f>
        <v>0.98122065727699526</v>
      </c>
      <c r="L1032">
        <v>213</v>
      </c>
    </row>
    <row r="1033" spans="1:12" x14ac:dyDescent="0.25">
      <c r="A1033" t="s">
        <v>1140</v>
      </c>
      <c r="C1033" s="1">
        <f>IFERROR((Table3[[#This Row],[Concrete (C)]]/Table3[[#This Row],[Total Poles]]),"")</f>
        <v>0</v>
      </c>
      <c r="E1033" s="1">
        <f>IFERROR(Table3[[#This Row],[Ductile Iron (D)]]/Table3[[#This Row],[Total Poles]],"")</f>
        <v>0</v>
      </c>
      <c r="G1033" s="1">
        <f>IFERROR(Table3[[#This Row],[Fiberglass (F)]]/Table3[[#This Row],[Total Poles]],"")</f>
        <v>0</v>
      </c>
      <c r="I1033" s="1">
        <f>IFERROR(Table3[[#This Row],[Steel (S)]]/Table3[[#This Row],[Total Poles]],"")</f>
        <v>0</v>
      </c>
      <c r="J1033">
        <v>197</v>
      </c>
      <c r="K1033" s="1">
        <f>IFERROR(Table3[[#This Row],[Wood (W)]]/Table3[[#This Row],[Total Poles]],"")</f>
        <v>1</v>
      </c>
      <c r="L1033">
        <v>197</v>
      </c>
    </row>
    <row r="1034" spans="1:12" x14ac:dyDescent="0.25">
      <c r="A1034" t="s">
        <v>1141</v>
      </c>
      <c r="C1034" s="1">
        <f>IFERROR((Table3[[#This Row],[Concrete (C)]]/Table3[[#This Row],[Total Poles]]),"")</f>
        <v>0</v>
      </c>
      <c r="E1034" s="1">
        <f>IFERROR(Table3[[#This Row],[Ductile Iron (D)]]/Table3[[#This Row],[Total Poles]],"")</f>
        <v>0</v>
      </c>
      <c r="F1034">
        <v>1</v>
      </c>
      <c r="G1034" s="1">
        <f>IFERROR(Table3[[#This Row],[Fiberglass (F)]]/Table3[[#This Row],[Total Poles]],"")</f>
        <v>1.1494252873563218E-2</v>
      </c>
      <c r="I1034" s="1">
        <f>IFERROR(Table3[[#This Row],[Steel (S)]]/Table3[[#This Row],[Total Poles]],"")</f>
        <v>0</v>
      </c>
      <c r="J1034">
        <v>86</v>
      </c>
      <c r="K1034" s="1">
        <f>IFERROR(Table3[[#This Row],[Wood (W)]]/Table3[[#This Row],[Total Poles]],"")</f>
        <v>0.9885057471264368</v>
      </c>
      <c r="L1034">
        <v>87</v>
      </c>
    </row>
    <row r="1035" spans="1:12" x14ac:dyDescent="0.25">
      <c r="A1035" t="s">
        <v>289</v>
      </c>
      <c r="C1035" s="1">
        <f>IFERROR((Table3[[#This Row],[Concrete (C)]]/Table3[[#This Row],[Total Poles]]),"")</f>
        <v>0</v>
      </c>
      <c r="E1035" s="1">
        <f>IFERROR(Table3[[#This Row],[Ductile Iron (D)]]/Table3[[#This Row],[Total Poles]],"")</f>
        <v>0</v>
      </c>
      <c r="G1035" s="1">
        <f>IFERROR(Table3[[#This Row],[Fiberglass (F)]]/Table3[[#This Row],[Total Poles]],"")</f>
        <v>0</v>
      </c>
      <c r="I1035" s="1">
        <f>IFERROR(Table3[[#This Row],[Steel (S)]]/Table3[[#This Row],[Total Poles]],"")</f>
        <v>0</v>
      </c>
      <c r="J1035">
        <v>88</v>
      </c>
      <c r="K1035" s="1">
        <f>IFERROR(Table3[[#This Row],[Wood (W)]]/Table3[[#This Row],[Total Poles]],"")</f>
        <v>1</v>
      </c>
      <c r="L1035">
        <v>88</v>
      </c>
    </row>
    <row r="1036" spans="1:12" x14ac:dyDescent="0.25">
      <c r="A1036" t="s">
        <v>290</v>
      </c>
      <c r="B1036">
        <v>6</v>
      </c>
      <c r="C1036" s="1">
        <f>IFERROR((Table3[[#This Row],[Concrete (C)]]/Table3[[#This Row],[Total Poles]]),"")</f>
        <v>7.1174377224199285E-3</v>
      </c>
      <c r="E1036" s="1">
        <f>IFERROR(Table3[[#This Row],[Ductile Iron (D)]]/Table3[[#This Row],[Total Poles]],"")</f>
        <v>0</v>
      </c>
      <c r="G1036" s="1">
        <f>IFERROR(Table3[[#This Row],[Fiberglass (F)]]/Table3[[#This Row],[Total Poles]],"")</f>
        <v>0</v>
      </c>
      <c r="H1036">
        <v>1</v>
      </c>
      <c r="I1036" s="1">
        <f>IFERROR(Table3[[#This Row],[Steel (S)]]/Table3[[#This Row],[Total Poles]],"")</f>
        <v>1.1862396204033216E-3</v>
      </c>
      <c r="J1036">
        <v>836</v>
      </c>
      <c r="K1036" s="1">
        <f>IFERROR(Table3[[#This Row],[Wood (W)]]/Table3[[#This Row],[Total Poles]],"")</f>
        <v>0.99169632265717678</v>
      </c>
      <c r="L1036">
        <v>843</v>
      </c>
    </row>
    <row r="1037" spans="1:12" x14ac:dyDescent="0.25">
      <c r="A1037" t="s">
        <v>291</v>
      </c>
      <c r="C1037" s="1">
        <f>IFERROR((Table3[[#This Row],[Concrete (C)]]/Table3[[#This Row],[Total Poles]]),"")</f>
        <v>0</v>
      </c>
      <c r="E1037" s="1">
        <f>IFERROR(Table3[[#This Row],[Ductile Iron (D)]]/Table3[[#This Row],[Total Poles]],"")</f>
        <v>0</v>
      </c>
      <c r="F1037">
        <v>6</v>
      </c>
      <c r="G1037" s="1">
        <f>IFERROR(Table3[[#This Row],[Fiberglass (F)]]/Table3[[#This Row],[Total Poles]],"")</f>
        <v>1.3856812933025405E-2</v>
      </c>
      <c r="I1037" s="1">
        <f>IFERROR(Table3[[#This Row],[Steel (S)]]/Table3[[#This Row],[Total Poles]],"")</f>
        <v>0</v>
      </c>
      <c r="J1037">
        <v>427</v>
      </c>
      <c r="K1037" s="1">
        <f>IFERROR(Table3[[#This Row],[Wood (W)]]/Table3[[#This Row],[Total Poles]],"")</f>
        <v>0.98614318706697457</v>
      </c>
      <c r="L1037">
        <v>433</v>
      </c>
    </row>
    <row r="1038" spans="1:12" x14ac:dyDescent="0.25">
      <c r="A1038" t="s">
        <v>1142</v>
      </c>
      <c r="C1038" s="1">
        <f>IFERROR((Table3[[#This Row],[Concrete (C)]]/Table3[[#This Row],[Total Poles]]),"")</f>
        <v>0</v>
      </c>
      <c r="E1038" s="1">
        <f>IFERROR(Table3[[#This Row],[Ductile Iron (D)]]/Table3[[#This Row],[Total Poles]],"")</f>
        <v>0</v>
      </c>
      <c r="F1038">
        <v>28</v>
      </c>
      <c r="G1038" s="1">
        <f>IFERROR(Table3[[#This Row],[Fiberglass (F)]]/Table3[[#This Row],[Total Poles]],"")</f>
        <v>5.7851239669421489E-2</v>
      </c>
      <c r="I1038" s="1">
        <f>IFERROR(Table3[[#This Row],[Steel (S)]]/Table3[[#This Row],[Total Poles]],"")</f>
        <v>0</v>
      </c>
      <c r="J1038">
        <v>456</v>
      </c>
      <c r="K1038" s="1">
        <f>IFERROR(Table3[[#This Row],[Wood (W)]]/Table3[[#This Row],[Total Poles]],"")</f>
        <v>0.94214876033057848</v>
      </c>
      <c r="L1038">
        <v>484</v>
      </c>
    </row>
    <row r="1039" spans="1:12" x14ac:dyDescent="0.25">
      <c r="A1039" t="s">
        <v>292</v>
      </c>
      <c r="B1039">
        <v>2</v>
      </c>
      <c r="C1039" s="1">
        <f>IFERROR((Table3[[#This Row],[Concrete (C)]]/Table3[[#This Row],[Total Poles]]),"")</f>
        <v>1.6326530612244899E-3</v>
      </c>
      <c r="D1039">
        <v>6</v>
      </c>
      <c r="E1039" s="1">
        <f>IFERROR(Table3[[#This Row],[Ductile Iron (D)]]/Table3[[#This Row],[Total Poles]],"")</f>
        <v>4.8979591836734691E-3</v>
      </c>
      <c r="F1039">
        <v>3</v>
      </c>
      <c r="G1039" s="1">
        <f>IFERROR(Table3[[#This Row],[Fiberglass (F)]]/Table3[[#This Row],[Total Poles]],"")</f>
        <v>2.4489795918367346E-3</v>
      </c>
      <c r="H1039">
        <v>2</v>
      </c>
      <c r="I1039" s="1">
        <f>IFERROR(Table3[[#This Row],[Steel (S)]]/Table3[[#This Row],[Total Poles]],"")</f>
        <v>1.6326530612244899E-3</v>
      </c>
      <c r="J1039">
        <v>1212</v>
      </c>
      <c r="K1039" s="1">
        <f>IFERROR(Table3[[#This Row],[Wood (W)]]/Table3[[#This Row],[Total Poles]],"")</f>
        <v>0.9893877551020408</v>
      </c>
      <c r="L1039">
        <v>1225</v>
      </c>
    </row>
    <row r="1040" spans="1:12" x14ac:dyDescent="0.25">
      <c r="A1040" t="s">
        <v>293</v>
      </c>
      <c r="B1040">
        <v>3</v>
      </c>
      <c r="C1040" s="1">
        <f>IFERROR((Table3[[#This Row],[Concrete (C)]]/Table3[[#This Row],[Total Poles]]),"")</f>
        <v>3.4090909090909089E-3</v>
      </c>
      <c r="E1040" s="1">
        <f>IFERROR(Table3[[#This Row],[Ductile Iron (D)]]/Table3[[#This Row],[Total Poles]],"")</f>
        <v>0</v>
      </c>
      <c r="G1040" s="1">
        <f>IFERROR(Table3[[#This Row],[Fiberglass (F)]]/Table3[[#This Row],[Total Poles]],"")</f>
        <v>0</v>
      </c>
      <c r="H1040">
        <v>1</v>
      </c>
      <c r="I1040" s="1">
        <f>IFERROR(Table3[[#This Row],[Steel (S)]]/Table3[[#This Row],[Total Poles]],"")</f>
        <v>1.1363636363636363E-3</v>
      </c>
      <c r="J1040">
        <v>876</v>
      </c>
      <c r="K1040" s="1">
        <f>IFERROR(Table3[[#This Row],[Wood (W)]]/Table3[[#This Row],[Total Poles]],"")</f>
        <v>0.99545454545454548</v>
      </c>
      <c r="L1040">
        <v>880</v>
      </c>
    </row>
    <row r="1041" spans="1:12" x14ac:dyDescent="0.25">
      <c r="A1041" t="s">
        <v>294</v>
      </c>
      <c r="B1041">
        <v>2</v>
      </c>
      <c r="C1041" s="1">
        <f>IFERROR((Table3[[#This Row],[Concrete (C)]]/Table3[[#This Row],[Total Poles]]),"")</f>
        <v>1.3271400132714001E-3</v>
      </c>
      <c r="E1041" s="1">
        <f>IFERROR(Table3[[#This Row],[Ductile Iron (D)]]/Table3[[#This Row],[Total Poles]],"")</f>
        <v>0</v>
      </c>
      <c r="F1041">
        <v>8</v>
      </c>
      <c r="G1041" s="1">
        <f>IFERROR(Table3[[#This Row],[Fiberglass (F)]]/Table3[[#This Row],[Total Poles]],"")</f>
        <v>5.3085600530856005E-3</v>
      </c>
      <c r="H1041">
        <v>1</v>
      </c>
      <c r="I1041" s="1">
        <f>IFERROR(Table3[[#This Row],[Steel (S)]]/Table3[[#This Row],[Total Poles]],"")</f>
        <v>6.6357000663570006E-4</v>
      </c>
      <c r="J1041">
        <v>1496</v>
      </c>
      <c r="K1041" s="1">
        <f>IFERROR(Table3[[#This Row],[Wood (W)]]/Table3[[#This Row],[Total Poles]],"")</f>
        <v>0.99270072992700731</v>
      </c>
      <c r="L1041">
        <v>1507</v>
      </c>
    </row>
    <row r="1042" spans="1:12" x14ac:dyDescent="0.25">
      <c r="A1042" t="s">
        <v>1143</v>
      </c>
      <c r="C1042" s="1">
        <f>IFERROR((Table3[[#This Row],[Concrete (C)]]/Table3[[#This Row],[Total Poles]]),"")</f>
        <v>0</v>
      </c>
      <c r="E1042" s="1">
        <f>IFERROR(Table3[[#This Row],[Ductile Iron (D)]]/Table3[[#This Row],[Total Poles]],"")</f>
        <v>0</v>
      </c>
      <c r="F1042">
        <v>1</v>
      </c>
      <c r="G1042" s="1">
        <f>IFERROR(Table3[[#This Row],[Fiberglass (F)]]/Table3[[#This Row],[Total Poles]],"")</f>
        <v>1.8148820326678765E-3</v>
      </c>
      <c r="I1042" s="1">
        <f>IFERROR(Table3[[#This Row],[Steel (S)]]/Table3[[#This Row],[Total Poles]],"")</f>
        <v>0</v>
      </c>
      <c r="J1042">
        <v>550</v>
      </c>
      <c r="K1042" s="1">
        <f>IFERROR(Table3[[#This Row],[Wood (W)]]/Table3[[#This Row],[Total Poles]],"")</f>
        <v>0.99818511796733211</v>
      </c>
      <c r="L1042">
        <v>551</v>
      </c>
    </row>
    <row r="1043" spans="1:12" x14ac:dyDescent="0.25">
      <c r="A1043" t="s">
        <v>1144</v>
      </c>
      <c r="C1043" s="1">
        <f>IFERROR((Table3[[#This Row],[Concrete (C)]]/Table3[[#This Row],[Total Poles]]),"")</f>
        <v>0</v>
      </c>
      <c r="E1043" s="1">
        <f>IFERROR(Table3[[#This Row],[Ductile Iron (D)]]/Table3[[#This Row],[Total Poles]],"")</f>
        <v>0</v>
      </c>
      <c r="F1043">
        <v>2</v>
      </c>
      <c r="G1043" s="1">
        <f>IFERROR(Table3[[#This Row],[Fiberglass (F)]]/Table3[[#This Row],[Total Poles]],"")</f>
        <v>3.9447731755424065E-3</v>
      </c>
      <c r="I1043" s="1">
        <f>IFERROR(Table3[[#This Row],[Steel (S)]]/Table3[[#This Row],[Total Poles]],"")</f>
        <v>0</v>
      </c>
      <c r="J1043">
        <v>505</v>
      </c>
      <c r="K1043" s="1">
        <f>IFERROR(Table3[[#This Row],[Wood (W)]]/Table3[[#This Row],[Total Poles]],"")</f>
        <v>0.99605522682445757</v>
      </c>
      <c r="L1043">
        <v>507</v>
      </c>
    </row>
    <row r="1044" spans="1:12" x14ac:dyDescent="0.25">
      <c r="A1044" t="s">
        <v>1145</v>
      </c>
      <c r="C1044" s="1">
        <f>IFERROR((Table3[[#This Row],[Concrete (C)]]/Table3[[#This Row],[Total Poles]]),"")</f>
        <v>0</v>
      </c>
      <c r="D1044">
        <v>6</v>
      </c>
      <c r="E1044" s="1">
        <f>IFERROR(Table3[[#This Row],[Ductile Iron (D)]]/Table3[[#This Row],[Total Poles]],"")</f>
        <v>7.9365079365079361E-3</v>
      </c>
      <c r="F1044">
        <v>4</v>
      </c>
      <c r="G1044" s="1">
        <f>IFERROR(Table3[[#This Row],[Fiberglass (F)]]/Table3[[#This Row],[Total Poles]],"")</f>
        <v>5.2910052910052907E-3</v>
      </c>
      <c r="H1044">
        <v>1</v>
      </c>
      <c r="I1044" s="1">
        <f>IFERROR(Table3[[#This Row],[Steel (S)]]/Table3[[#This Row],[Total Poles]],"")</f>
        <v>1.3227513227513227E-3</v>
      </c>
      <c r="J1044">
        <v>745</v>
      </c>
      <c r="K1044" s="1">
        <f>IFERROR(Table3[[#This Row],[Wood (W)]]/Table3[[#This Row],[Total Poles]],"")</f>
        <v>0.98544973544973546</v>
      </c>
      <c r="L1044">
        <v>756</v>
      </c>
    </row>
    <row r="1045" spans="1:12" x14ac:dyDescent="0.25">
      <c r="A1045" t="s">
        <v>1146</v>
      </c>
      <c r="C1045" s="1">
        <f>IFERROR((Table3[[#This Row],[Concrete (C)]]/Table3[[#This Row],[Total Poles]]),"")</f>
        <v>0</v>
      </c>
      <c r="E1045" s="1">
        <f>IFERROR(Table3[[#This Row],[Ductile Iron (D)]]/Table3[[#This Row],[Total Poles]],"")</f>
        <v>0</v>
      </c>
      <c r="F1045">
        <v>1</v>
      </c>
      <c r="G1045" s="1">
        <f>IFERROR(Table3[[#This Row],[Fiberglass (F)]]/Table3[[#This Row],[Total Poles]],"")</f>
        <v>1.3550135501355014E-3</v>
      </c>
      <c r="H1045">
        <v>1</v>
      </c>
      <c r="I1045" s="1">
        <f>IFERROR(Table3[[#This Row],[Steel (S)]]/Table3[[#This Row],[Total Poles]],"")</f>
        <v>1.3550135501355014E-3</v>
      </c>
      <c r="J1045">
        <v>736</v>
      </c>
      <c r="K1045" s="1">
        <f>IFERROR(Table3[[#This Row],[Wood (W)]]/Table3[[#This Row],[Total Poles]],"")</f>
        <v>0.99728997289972898</v>
      </c>
      <c r="L1045">
        <v>738</v>
      </c>
    </row>
    <row r="1046" spans="1:12" x14ac:dyDescent="0.25">
      <c r="A1046" t="s">
        <v>1147</v>
      </c>
      <c r="C1046" s="1">
        <f>IFERROR((Table3[[#This Row],[Concrete (C)]]/Table3[[#This Row],[Total Poles]]),"")</f>
        <v>0</v>
      </c>
      <c r="E1046" s="1">
        <f>IFERROR(Table3[[#This Row],[Ductile Iron (D)]]/Table3[[#This Row],[Total Poles]],"")</f>
        <v>0</v>
      </c>
      <c r="F1046">
        <v>2</v>
      </c>
      <c r="G1046" s="1">
        <f>IFERROR(Table3[[#This Row],[Fiberglass (F)]]/Table3[[#This Row],[Total Poles]],"")</f>
        <v>2.9498525073746312E-3</v>
      </c>
      <c r="I1046" s="1">
        <f>IFERROR(Table3[[#This Row],[Steel (S)]]/Table3[[#This Row],[Total Poles]],"")</f>
        <v>0</v>
      </c>
      <c r="J1046">
        <v>676</v>
      </c>
      <c r="K1046" s="1">
        <f>IFERROR(Table3[[#This Row],[Wood (W)]]/Table3[[#This Row],[Total Poles]],"")</f>
        <v>0.99705014749262533</v>
      </c>
      <c r="L1046">
        <v>678</v>
      </c>
    </row>
    <row r="1047" spans="1:12" x14ac:dyDescent="0.25">
      <c r="A1047" t="s">
        <v>1148</v>
      </c>
      <c r="C1047" s="1">
        <f>IFERROR((Table3[[#This Row],[Concrete (C)]]/Table3[[#This Row],[Total Poles]]),"")</f>
        <v>0</v>
      </c>
      <c r="D1047">
        <v>1</v>
      </c>
      <c r="E1047" s="1">
        <f>IFERROR(Table3[[#This Row],[Ductile Iron (D)]]/Table3[[#This Row],[Total Poles]],"")</f>
        <v>1.4492753623188406E-3</v>
      </c>
      <c r="F1047">
        <v>7</v>
      </c>
      <c r="G1047" s="1">
        <f>IFERROR(Table3[[#This Row],[Fiberglass (F)]]/Table3[[#This Row],[Total Poles]],"")</f>
        <v>1.0144927536231883E-2</v>
      </c>
      <c r="I1047" s="1">
        <f>IFERROR(Table3[[#This Row],[Steel (S)]]/Table3[[#This Row],[Total Poles]],"")</f>
        <v>0</v>
      </c>
      <c r="J1047">
        <v>682</v>
      </c>
      <c r="K1047" s="1">
        <f>IFERROR(Table3[[#This Row],[Wood (W)]]/Table3[[#This Row],[Total Poles]],"")</f>
        <v>0.98840579710144927</v>
      </c>
      <c r="L1047">
        <v>690</v>
      </c>
    </row>
    <row r="1048" spans="1:12" x14ac:dyDescent="0.25">
      <c r="A1048" t="s">
        <v>1149</v>
      </c>
      <c r="C1048" s="1">
        <f>IFERROR((Table3[[#This Row],[Concrete (C)]]/Table3[[#This Row],[Total Poles]]),"")</f>
        <v>0</v>
      </c>
      <c r="E1048" s="1">
        <f>IFERROR(Table3[[#This Row],[Ductile Iron (D)]]/Table3[[#This Row],[Total Poles]],"")</f>
        <v>0</v>
      </c>
      <c r="F1048">
        <v>4</v>
      </c>
      <c r="G1048" s="1">
        <f>IFERROR(Table3[[#This Row],[Fiberglass (F)]]/Table3[[#This Row],[Total Poles]],"")</f>
        <v>4.3859649122807015E-3</v>
      </c>
      <c r="I1048" s="1">
        <f>IFERROR(Table3[[#This Row],[Steel (S)]]/Table3[[#This Row],[Total Poles]],"")</f>
        <v>0</v>
      </c>
      <c r="J1048">
        <v>908</v>
      </c>
      <c r="K1048" s="1">
        <f>IFERROR(Table3[[#This Row],[Wood (W)]]/Table3[[#This Row],[Total Poles]],"")</f>
        <v>0.99561403508771928</v>
      </c>
      <c r="L1048">
        <v>912</v>
      </c>
    </row>
    <row r="1049" spans="1:12" x14ac:dyDescent="0.25">
      <c r="A1049" t="s">
        <v>295</v>
      </c>
      <c r="B1049">
        <v>2</v>
      </c>
      <c r="C1049" s="1">
        <f>IFERROR((Table3[[#This Row],[Concrete (C)]]/Table3[[#This Row],[Total Poles]]),"")</f>
        <v>1.5455950540958269E-3</v>
      </c>
      <c r="D1049">
        <v>8</v>
      </c>
      <c r="E1049" s="1">
        <f>IFERROR(Table3[[#This Row],[Ductile Iron (D)]]/Table3[[#This Row],[Total Poles]],"")</f>
        <v>6.1823802163833074E-3</v>
      </c>
      <c r="F1049">
        <v>94</v>
      </c>
      <c r="G1049" s="1">
        <f>IFERROR(Table3[[#This Row],[Fiberglass (F)]]/Table3[[#This Row],[Total Poles]],"")</f>
        <v>7.2642967542503864E-2</v>
      </c>
      <c r="I1049" s="1">
        <f>IFERROR(Table3[[#This Row],[Steel (S)]]/Table3[[#This Row],[Total Poles]],"")</f>
        <v>0</v>
      </c>
      <c r="J1049">
        <v>1190</v>
      </c>
      <c r="K1049" s="1">
        <f>IFERROR(Table3[[#This Row],[Wood (W)]]/Table3[[#This Row],[Total Poles]],"")</f>
        <v>0.91962905718701704</v>
      </c>
      <c r="L1049">
        <v>1294</v>
      </c>
    </row>
    <row r="1050" spans="1:12" x14ac:dyDescent="0.25">
      <c r="A1050" t="s">
        <v>1150</v>
      </c>
      <c r="B1050">
        <v>3</v>
      </c>
      <c r="C1050" s="1">
        <f>IFERROR((Table3[[#This Row],[Concrete (C)]]/Table3[[#This Row],[Total Poles]]),"")</f>
        <v>1.2515644555694619E-3</v>
      </c>
      <c r="D1050">
        <v>5</v>
      </c>
      <c r="E1050" s="1">
        <f>IFERROR(Table3[[#This Row],[Ductile Iron (D)]]/Table3[[#This Row],[Total Poles]],"")</f>
        <v>2.0859407592824365E-3</v>
      </c>
      <c r="F1050">
        <v>100</v>
      </c>
      <c r="G1050" s="1">
        <f>IFERROR(Table3[[#This Row],[Fiberglass (F)]]/Table3[[#This Row],[Total Poles]],"")</f>
        <v>4.1718815185648725E-2</v>
      </c>
      <c r="I1050" s="1">
        <f>IFERROR(Table3[[#This Row],[Steel (S)]]/Table3[[#This Row],[Total Poles]],"")</f>
        <v>0</v>
      </c>
      <c r="J1050">
        <v>2289</v>
      </c>
      <c r="K1050" s="1">
        <f>IFERROR(Table3[[#This Row],[Wood (W)]]/Table3[[#This Row],[Total Poles]],"")</f>
        <v>0.95494367959949933</v>
      </c>
      <c r="L1050">
        <v>2397</v>
      </c>
    </row>
    <row r="1051" spans="1:12" x14ac:dyDescent="0.25">
      <c r="A1051" t="s">
        <v>296</v>
      </c>
      <c r="C1051" s="1">
        <f>IFERROR((Table3[[#This Row],[Concrete (C)]]/Table3[[#This Row],[Total Poles]]),"")</f>
        <v>0</v>
      </c>
      <c r="D1051">
        <v>1</v>
      </c>
      <c r="E1051" s="1">
        <f>IFERROR(Table3[[#This Row],[Ductile Iron (D)]]/Table3[[#This Row],[Total Poles]],"")</f>
        <v>5.54016620498615E-4</v>
      </c>
      <c r="F1051">
        <v>27</v>
      </c>
      <c r="G1051" s="1">
        <f>IFERROR(Table3[[#This Row],[Fiberglass (F)]]/Table3[[#This Row],[Total Poles]],"")</f>
        <v>1.4958448753462604E-2</v>
      </c>
      <c r="I1051" s="1">
        <f>IFERROR(Table3[[#This Row],[Steel (S)]]/Table3[[#This Row],[Total Poles]],"")</f>
        <v>0</v>
      </c>
      <c r="J1051">
        <v>1777</v>
      </c>
      <c r="K1051" s="1">
        <f>IFERROR(Table3[[#This Row],[Wood (W)]]/Table3[[#This Row],[Total Poles]],"")</f>
        <v>0.98448753462603877</v>
      </c>
      <c r="L1051">
        <v>1805</v>
      </c>
    </row>
    <row r="1052" spans="1:12" x14ac:dyDescent="0.25">
      <c r="A1052" t="s">
        <v>1151</v>
      </c>
      <c r="C1052" s="1">
        <f>IFERROR((Table3[[#This Row],[Concrete (C)]]/Table3[[#This Row],[Total Poles]]),"")</f>
        <v>0</v>
      </c>
      <c r="E1052" s="1">
        <f>IFERROR(Table3[[#This Row],[Ductile Iron (D)]]/Table3[[#This Row],[Total Poles]],"")</f>
        <v>0</v>
      </c>
      <c r="G1052" s="1">
        <f>IFERROR(Table3[[#This Row],[Fiberglass (F)]]/Table3[[#This Row],[Total Poles]],"")</f>
        <v>0</v>
      </c>
      <c r="I1052" s="1">
        <f>IFERROR(Table3[[#This Row],[Steel (S)]]/Table3[[#This Row],[Total Poles]],"")</f>
        <v>0</v>
      </c>
      <c r="J1052">
        <v>341</v>
      </c>
      <c r="K1052" s="1">
        <f>IFERROR(Table3[[#This Row],[Wood (W)]]/Table3[[#This Row],[Total Poles]],"")</f>
        <v>1</v>
      </c>
      <c r="L1052">
        <v>341</v>
      </c>
    </row>
    <row r="1053" spans="1:12" x14ac:dyDescent="0.25">
      <c r="A1053" t="s">
        <v>1152</v>
      </c>
      <c r="C1053" s="1">
        <f>IFERROR((Table3[[#This Row],[Concrete (C)]]/Table3[[#This Row],[Total Poles]]),"")</f>
        <v>0</v>
      </c>
      <c r="E1053" s="1">
        <f>IFERROR(Table3[[#This Row],[Ductile Iron (D)]]/Table3[[#This Row],[Total Poles]],"")</f>
        <v>0</v>
      </c>
      <c r="G1053" s="1">
        <f>IFERROR(Table3[[#This Row],[Fiberglass (F)]]/Table3[[#This Row],[Total Poles]],"")</f>
        <v>0</v>
      </c>
      <c r="I1053" s="1">
        <f>IFERROR(Table3[[#This Row],[Steel (S)]]/Table3[[#This Row],[Total Poles]],"")</f>
        <v>0</v>
      </c>
      <c r="J1053">
        <v>265</v>
      </c>
      <c r="K1053" s="1">
        <f>IFERROR(Table3[[#This Row],[Wood (W)]]/Table3[[#This Row],[Total Poles]],"")</f>
        <v>1</v>
      </c>
      <c r="L1053">
        <v>265</v>
      </c>
    </row>
    <row r="1054" spans="1:12" x14ac:dyDescent="0.25">
      <c r="A1054" t="s">
        <v>1153</v>
      </c>
      <c r="C1054" s="1">
        <f>IFERROR((Table3[[#This Row],[Concrete (C)]]/Table3[[#This Row],[Total Poles]]),"")</f>
        <v>0</v>
      </c>
      <c r="E1054" s="1">
        <f>IFERROR(Table3[[#This Row],[Ductile Iron (D)]]/Table3[[#This Row],[Total Poles]],"")</f>
        <v>0</v>
      </c>
      <c r="F1054">
        <v>3</v>
      </c>
      <c r="G1054" s="1">
        <f>IFERROR(Table3[[#This Row],[Fiberglass (F)]]/Table3[[#This Row],[Total Poles]],"")</f>
        <v>7.3349633251833741E-3</v>
      </c>
      <c r="I1054" s="1">
        <f>IFERROR(Table3[[#This Row],[Steel (S)]]/Table3[[#This Row],[Total Poles]],"")</f>
        <v>0</v>
      </c>
      <c r="J1054">
        <v>406</v>
      </c>
      <c r="K1054" s="1">
        <f>IFERROR(Table3[[#This Row],[Wood (W)]]/Table3[[#This Row],[Total Poles]],"")</f>
        <v>0.99266503667481665</v>
      </c>
      <c r="L1054">
        <v>409</v>
      </c>
    </row>
    <row r="1055" spans="1:12" x14ac:dyDescent="0.25">
      <c r="A1055" t="s">
        <v>34</v>
      </c>
      <c r="C1055" s="1">
        <f>IFERROR((Table3[[#This Row],[Concrete (C)]]/Table3[[#This Row],[Total Poles]]),"")</f>
        <v>0</v>
      </c>
      <c r="E1055" s="1">
        <f>IFERROR(Table3[[#This Row],[Ductile Iron (D)]]/Table3[[#This Row],[Total Poles]],"")</f>
        <v>0</v>
      </c>
      <c r="F1055">
        <v>3</v>
      </c>
      <c r="G1055" s="1">
        <f>IFERROR(Table3[[#This Row],[Fiberglass (F)]]/Table3[[#This Row],[Total Poles]],"")</f>
        <v>5.893909626719057E-3</v>
      </c>
      <c r="I1055" s="1">
        <f>IFERROR(Table3[[#This Row],[Steel (S)]]/Table3[[#This Row],[Total Poles]],"")</f>
        <v>0</v>
      </c>
      <c r="J1055">
        <v>506</v>
      </c>
      <c r="K1055" s="1">
        <f>IFERROR(Table3[[#This Row],[Wood (W)]]/Table3[[#This Row],[Total Poles]],"")</f>
        <v>0.9941060903732809</v>
      </c>
      <c r="L1055">
        <v>509</v>
      </c>
    </row>
    <row r="1056" spans="1:12" x14ac:dyDescent="0.25">
      <c r="A1056" t="s">
        <v>1154</v>
      </c>
      <c r="C1056" s="1">
        <f>IFERROR((Table3[[#This Row],[Concrete (C)]]/Table3[[#This Row],[Total Poles]]),"")</f>
        <v>0</v>
      </c>
      <c r="E1056" s="1">
        <f>IFERROR(Table3[[#This Row],[Ductile Iron (D)]]/Table3[[#This Row],[Total Poles]],"")</f>
        <v>0</v>
      </c>
      <c r="G1056" s="1">
        <f>IFERROR(Table3[[#This Row],[Fiberglass (F)]]/Table3[[#This Row],[Total Poles]],"")</f>
        <v>0</v>
      </c>
      <c r="I1056" s="1">
        <f>IFERROR(Table3[[#This Row],[Steel (S)]]/Table3[[#This Row],[Total Poles]],"")</f>
        <v>0</v>
      </c>
      <c r="J1056">
        <v>648</v>
      </c>
      <c r="K1056" s="1">
        <f>IFERROR(Table3[[#This Row],[Wood (W)]]/Table3[[#This Row],[Total Poles]],"")</f>
        <v>1</v>
      </c>
      <c r="L1056">
        <v>648</v>
      </c>
    </row>
    <row r="1057" spans="1:12" x14ac:dyDescent="0.25">
      <c r="A1057" t="s">
        <v>1155</v>
      </c>
      <c r="C1057" s="1">
        <f>IFERROR((Table3[[#This Row],[Concrete (C)]]/Table3[[#This Row],[Total Poles]]),"")</f>
        <v>0</v>
      </c>
      <c r="E1057" s="1">
        <f>IFERROR(Table3[[#This Row],[Ductile Iron (D)]]/Table3[[#This Row],[Total Poles]],"")</f>
        <v>0</v>
      </c>
      <c r="F1057">
        <v>2</v>
      </c>
      <c r="G1057" s="1">
        <f>IFERROR(Table3[[#This Row],[Fiberglass (F)]]/Table3[[#This Row],[Total Poles]],"")</f>
        <v>3.3783783783783786E-3</v>
      </c>
      <c r="I1057" s="1">
        <f>IFERROR(Table3[[#This Row],[Steel (S)]]/Table3[[#This Row],[Total Poles]],"")</f>
        <v>0</v>
      </c>
      <c r="J1057">
        <v>590</v>
      </c>
      <c r="K1057" s="1">
        <f>IFERROR(Table3[[#This Row],[Wood (W)]]/Table3[[#This Row],[Total Poles]],"")</f>
        <v>0.9966216216216216</v>
      </c>
      <c r="L1057">
        <v>592</v>
      </c>
    </row>
    <row r="1058" spans="1:12" x14ac:dyDescent="0.25">
      <c r="A1058" t="s">
        <v>1156</v>
      </c>
      <c r="B1058">
        <v>1</v>
      </c>
      <c r="C1058" s="1">
        <f>IFERROR((Table3[[#This Row],[Concrete (C)]]/Table3[[#This Row],[Total Poles]]),"")</f>
        <v>1.7421602787456446E-3</v>
      </c>
      <c r="E1058" s="1">
        <f>IFERROR(Table3[[#This Row],[Ductile Iron (D)]]/Table3[[#This Row],[Total Poles]],"")</f>
        <v>0</v>
      </c>
      <c r="F1058">
        <v>8</v>
      </c>
      <c r="G1058" s="1">
        <f>IFERROR(Table3[[#This Row],[Fiberglass (F)]]/Table3[[#This Row],[Total Poles]],"")</f>
        <v>1.3937282229965157E-2</v>
      </c>
      <c r="I1058" s="1">
        <f>IFERROR(Table3[[#This Row],[Steel (S)]]/Table3[[#This Row],[Total Poles]],"")</f>
        <v>0</v>
      </c>
      <c r="J1058">
        <v>565</v>
      </c>
      <c r="K1058" s="1">
        <f>IFERROR(Table3[[#This Row],[Wood (W)]]/Table3[[#This Row],[Total Poles]],"")</f>
        <v>0.98432055749128922</v>
      </c>
      <c r="L1058">
        <v>574</v>
      </c>
    </row>
    <row r="1059" spans="1:12" x14ac:dyDescent="0.25">
      <c r="A1059" t="s">
        <v>1157</v>
      </c>
      <c r="C1059" s="1">
        <f>IFERROR((Table3[[#This Row],[Concrete (C)]]/Table3[[#This Row],[Total Poles]]),"")</f>
        <v>0</v>
      </c>
      <c r="E1059" s="1">
        <f>IFERROR(Table3[[#This Row],[Ductile Iron (D)]]/Table3[[#This Row],[Total Poles]],"")</f>
        <v>0</v>
      </c>
      <c r="G1059" s="1">
        <f>IFERROR(Table3[[#This Row],[Fiberglass (F)]]/Table3[[#This Row],[Total Poles]],"")</f>
        <v>0</v>
      </c>
      <c r="I1059" s="1">
        <f>IFERROR(Table3[[#This Row],[Steel (S)]]/Table3[[#This Row],[Total Poles]],"")</f>
        <v>0</v>
      </c>
      <c r="J1059">
        <v>277</v>
      </c>
      <c r="K1059" s="1">
        <f>IFERROR(Table3[[#This Row],[Wood (W)]]/Table3[[#This Row],[Total Poles]],"")</f>
        <v>1</v>
      </c>
      <c r="L1059">
        <v>277</v>
      </c>
    </row>
    <row r="1060" spans="1:12" x14ac:dyDescent="0.25">
      <c r="A1060" t="s">
        <v>35</v>
      </c>
      <c r="C1060" s="1">
        <f>IFERROR((Table3[[#This Row],[Concrete (C)]]/Table3[[#This Row],[Total Poles]]),"")</f>
        <v>0</v>
      </c>
      <c r="E1060" s="1">
        <f>IFERROR(Table3[[#This Row],[Ductile Iron (D)]]/Table3[[#This Row],[Total Poles]],"")</f>
        <v>0</v>
      </c>
      <c r="G1060" s="1">
        <f>IFERROR(Table3[[#This Row],[Fiberglass (F)]]/Table3[[#This Row],[Total Poles]],"")</f>
        <v>0</v>
      </c>
      <c r="I1060" s="1">
        <f>IFERROR(Table3[[#This Row],[Steel (S)]]/Table3[[#This Row],[Total Poles]],"")</f>
        <v>0</v>
      </c>
      <c r="J1060">
        <v>195</v>
      </c>
      <c r="K1060" s="1">
        <f>IFERROR(Table3[[#This Row],[Wood (W)]]/Table3[[#This Row],[Total Poles]],"")</f>
        <v>1</v>
      </c>
      <c r="L1060">
        <v>195</v>
      </c>
    </row>
    <row r="1061" spans="1:12" x14ac:dyDescent="0.25">
      <c r="A1061" t="s">
        <v>1158</v>
      </c>
      <c r="C1061" s="1">
        <f>IFERROR((Table3[[#This Row],[Concrete (C)]]/Table3[[#This Row],[Total Poles]]),"")</f>
        <v>0</v>
      </c>
      <c r="E1061" s="1">
        <f>IFERROR(Table3[[#This Row],[Ductile Iron (D)]]/Table3[[#This Row],[Total Poles]],"")</f>
        <v>0</v>
      </c>
      <c r="F1061">
        <v>2</v>
      </c>
      <c r="G1061" s="1">
        <f>IFERROR(Table3[[#This Row],[Fiberglass (F)]]/Table3[[#This Row],[Total Poles]],"")</f>
        <v>1.8198362147406734E-3</v>
      </c>
      <c r="I1061" s="1">
        <f>IFERROR(Table3[[#This Row],[Steel (S)]]/Table3[[#This Row],[Total Poles]],"")</f>
        <v>0</v>
      </c>
      <c r="J1061">
        <v>1097</v>
      </c>
      <c r="K1061" s="1">
        <f>IFERROR(Table3[[#This Row],[Wood (W)]]/Table3[[#This Row],[Total Poles]],"")</f>
        <v>0.99818016378525931</v>
      </c>
      <c r="L1061">
        <v>1099</v>
      </c>
    </row>
    <row r="1062" spans="1:12" x14ac:dyDescent="0.25">
      <c r="A1062" t="s">
        <v>1159</v>
      </c>
      <c r="B1062">
        <v>2</v>
      </c>
      <c r="C1062" s="1">
        <f>IFERROR((Table3[[#This Row],[Concrete (C)]]/Table3[[#This Row],[Total Poles]]),"")</f>
        <v>3.0303030303030303E-3</v>
      </c>
      <c r="D1062">
        <v>1</v>
      </c>
      <c r="E1062" s="1">
        <f>IFERROR(Table3[[#This Row],[Ductile Iron (D)]]/Table3[[#This Row],[Total Poles]],"")</f>
        <v>1.5151515151515152E-3</v>
      </c>
      <c r="F1062">
        <v>1</v>
      </c>
      <c r="G1062" s="1">
        <f>IFERROR(Table3[[#This Row],[Fiberglass (F)]]/Table3[[#This Row],[Total Poles]],"")</f>
        <v>1.5151515151515152E-3</v>
      </c>
      <c r="I1062" s="1">
        <f>IFERROR(Table3[[#This Row],[Steel (S)]]/Table3[[#This Row],[Total Poles]],"")</f>
        <v>0</v>
      </c>
      <c r="J1062">
        <v>656</v>
      </c>
      <c r="K1062" s="1">
        <f>IFERROR(Table3[[#This Row],[Wood (W)]]/Table3[[#This Row],[Total Poles]],"")</f>
        <v>0.9939393939393939</v>
      </c>
      <c r="L1062">
        <v>660</v>
      </c>
    </row>
    <row r="1063" spans="1:12" x14ac:dyDescent="0.25">
      <c r="A1063" t="s">
        <v>1160</v>
      </c>
      <c r="B1063">
        <v>4</v>
      </c>
      <c r="C1063" s="1">
        <f>IFERROR((Table3[[#This Row],[Concrete (C)]]/Table3[[#This Row],[Total Poles]]),"")</f>
        <v>8.2644628099173556E-3</v>
      </c>
      <c r="E1063" s="1">
        <f>IFERROR(Table3[[#This Row],[Ductile Iron (D)]]/Table3[[#This Row],[Total Poles]],"")</f>
        <v>0</v>
      </c>
      <c r="G1063" s="1">
        <f>IFERROR(Table3[[#This Row],[Fiberglass (F)]]/Table3[[#This Row],[Total Poles]],"")</f>
        <v>0</v>
      </c>
      <c r="I1063" s="1">
        <f>IFERROR(Table3[[#This Row],[Steel (S)]]/Table3[[#This Row],[Total Poles]],"")</f>
        <v>0</v>
      </c>
      <c r="J1063">
        <v>480</v>
      </c>
      <c r="K1063" s="1">
        <f>IFERROR(Table3[[#This Row],[Wood (W)]]/Table3[[#This Row],[Total Poles]],"")</f>
        <v>0.99173553719008267</v>
      </c>
      <c r="L1063">
        <v>484</v>
      </c>
    </row>
    <row r="1064" spans="1:12" x14ac:dyDescent="0.25">
      <c r="A1064" t="s">
        <v>1161</v>
      </c>
      <c r="B1064">
        <v>5</v>
      </c>
      <c r="C1064" s="1">
        <f>IFERROR((Table3[[#This Row],[Concrete (C)]]/Table3[[#This Row],[Total Poles]]),"")</f>
        <v>7.3099415204678359E-3</v>
      </c>
      <c r="E1064" s="1">
        <f>IFERROR(Table3[[#This Row],[Ductile Iron (D)]]/Table3[[#This Row],[Total Poles]],"")</f>
        <v>0</v>
      </c>
      <c r="F1064">
        <v>2</v>
      </c>
      <c r="G1064" s="1">
        <f>IFERROR(Table3[[#This Row],[Fiberglass (F)]]/Table3[[#This Row],[Total Poles]],"")</f>
        <v>2.9239766081871343E-3</v>
      </c>
      <c r="I1064" s="1">
        <f>IFERROR(Table3[[#This Row],[Steel (S)]]/Table3[[#This Row],[Total Poles]],"")</f>
        <v>0</v>
      </c>
      <c r="J1064">
        <v>677</v>
      </c>
      <c r="K1064" s="1">
        <f>IFERROR(Table3[[#This Row],[Wood (W)]]/Table3[[#This Row],[Total Poles]],"")</f>
        <v>0.98976608187134507</v>
      </c>
      <c r="L1064">
        <v>684</v>
      </c>
    </row>
    <row r="1065" spans="1:12" x14ac:dyDescent="0.25">
      <c r="A1065" t="s">
        <v>1162</v>
      </c>
      <c r="C1065" s="1">
        <f>IFERROR((Table3[[#This Row],[Concrete (C)]]/Table3[[#This Row],[Total Poles]]),"")</f>
        <v>0</v>
      </c>
      <c r="E1065" s="1">
        <f>IFERROR(Table3[[#This Row],[Ductile Iron (D)]]/Table3[[#This Row],[Total Poles]],"")</f>
        <v>0</v>
      </c>
      <c r="F1065">
        <v>3</v>
      </c>
      <c r="G1065" s="1">
        <f>IFERROR(Table3[[#This Row],[Fiberglass (F)]]/Table3[[#This Row],[Total Poles]],"")</f>
        <v>4.0322580645161289E-3</v>
      </c>
      <c r="I1065" s="1">
        <f>IFERROR(Table3[[#This Row],[Steel (S)]]/Table3[[#This Row],[Total Poles]],"")</f>
        <v>0</v>
      </c>
      <c r="J1065">
        <v>741</v>
      </c>
      <c r="K1065" s="1">
        <f>IFERROR(Table3[[#This Row],[Wood (W)]]/Table3[[#This Row],[Total Poles]],"")</f>
        <v>0.99596774193548387</v>
      </c>
      <c r="L1065">
        <v>744</v>
      </c>
    </row>
    <row r="1066" spans="1:12" x14ac:dyDescent="0.25">
      <c r="A1066" t="s">
        <v>1163</v>
      </c>
      <c r="B1066">
        <v>3</v>
      </c>
      <c r="C1066" s="1">
        <f>IFERROR((Table3[[#This Row],[Concrete (C)]]/Table3[[#This Row],[Total Poles]]),"")</f>
        <v>5.4945054945054949E-3</v>
      </c>
      <c r="E1066" s="1">
        <f>IFERROR(Table3[[#This Row],[Ductile Iron (D)]]/Table3[[#This Row],[Total Poles]],"")</f>
        <v>0</v>
      </c>
      <c r="F1066">
        <v>2</v>
      </c>
      <c r="G1066" s="1">
        <f>IFERROR(Table3[[#This Row],[Fiberglass (F)]]/Table3[[#This Row],[Total Poles]],"")</f>
        <v>3.663003663003663E-3</v>
      </c>
      <c r="I1066" s="1">
        <f>IFERROR(Table3[[#This Row],[Steel (S)]]/Table3[[#This Row],[Total Poles]],"")</f>
        <v>0</v>
      </c>
      <c r="J1066">
        <v>541</v>
      </c>
      <c r="K1066" s="1">
        <f>IFERROR(Table3[[#This Row],[Wood (W)]]/Table3[[#This Row],[Total Poles]],"")</f>
        <v>0.99084249084249088</v>
      </c>
      <c r="L1066">
        <v>546</v>
      </c>
    </row>
    <row r="1067" spans="1:12" x14ac:dyDescent="0.25">
      <c r="A1067" t="s">
        <v>1164</v>
      </c>
      <c r="C1067" s="1">
        <f>IFERROR((Table3[[#This Row],[Concrete (C)]]/Table3[[#This Row],[Total Poles]]),"")</f>
        <v>0</v>
      </c>
      <c r="E1067" s="1">
        <f>IFERROR(Table3[[#This Row],[Ductile Iron (D)]]/Table3[[#This Row],[Total Poles]],"")</f>
        <v>0</v>
      </c>
      <c r="G1067" s="1">
        <f>IFERROR(Table3[[#This Row],[Fiberglass (F)]]/Table3[[#This Row],[Total Poles]],"")</f>
        <v>0</v>
      </c>
      <c r="I1067" s="1">
        <f>IFERROR(Table3[[#This Row],[Steel (S)]]/Table3[[#This Row],[Total Poles]],"")</f>
        <v>0</v>
      </c>
      <c r="J1067">
        <v>624</v>
      </c>
      <c r="K1067" s="1">
        <f>IFERROR(Table3[[#This Row],[Wood (W)]]/Table3[[#This Row],[Total Poles]],"")</f>
        <v>1</v>
      </c>
      <c r="L1067">
        <v>624</v>
      </c>
    </row>
    <row r="1068" spans="1:12" x14ac:dyDescent="0.25">
      <c r="A1068" t="s">
        <v>1165</v>
      </c>
      <c r="C1068" s="1">
        <f>IFERROR((Table3[[#This Row],[Concrete (C)]]/Table3[[#This Row],[Total Poles]]),"")</f>
        <v>0</v>
      </c>
      <c r="E1068" s="1">
        <f>IFERROR(Table3[[#This Row],[Ductile Iron (D)]]/Table3[[#This Row],[Total Poles]],"")</f>
        <v>0</v>
      </c>
      <c r="G1068" s="1">
        <f>IFERROR(Table3[[#This Row],[Fiberglass (F)]]/Table3[[#This Row],[Total Poles]],"")</f>
        <v>0</v>
      </c>
      <c r="I1068" s="1">
        <f>IFERROR(Table3[[#This Row],[Steel (S)]]/Table3[[#This Row],[Total Poles]],"")</f>
        <v>0</v>
      </c>
      <c r="J1068">
        <v>326</v>
      </c>
      <c r="K1068" s="1">
        <f>IFERROR(Table3[[#This Row],[Wood (W)]]/Table3[[#This Row],[Total Poles]],"")</f>
        <v>1</v>
      </c>
      <c r="L1068">
        <v>326</v>
      </c>
    </row>
    <row r="1069" spans="1:12" x14ac:dyDescent="0.25">
      <c r="A1069" t="s">
        <v>1166</v>
      </c>
      <c r="C1069" s="1">
        <f>IFERROR((Table3[[#This Row],[Concrete (C)]]/Table3[[#This Row],[Total Poles]]),"")</f>
        <v>0</v>
      </c>
      <c r="E1069" s="1">
        <f>IFERROR(Table3[[#This Row],[Ductile Iron (D)]]/Table3[[#This Row],[Total Poles]],"")</f>
        <v>0</v>
      </c>
      <c r="F1069">
        <v>1</v>
      </c>
      <c r="G1069" s="1">
        <f>IFERROR(Table3[[#This Row],[Fiberglass (F)]]/Table3[[#This Row],[Total Poles]],"")</f>
        <v>1.8867924528301887E-3</v>
      </c>
      <c r="H1069">
        <v>1</v>
      </c>
      <c r="I1069" s="1">
        <f>IFERROR(Table3[[#This Row],[Steel (S)]]/Table3[[#This Row],[Total Poles]],"")</f>
        <v>1.8867924528301887E-3</v>
      </c>
      <c r="J1069">
        <v>528</v>
      </c>
      <c r="K1069" s="1">
        <f>IFERROR(Table3[[#This Row],[Wood (W)]]/Table3[[#This Row],[Total Poles]],"")</f>
        <v>0.99622641509433962</v>
      </c>
      <c r="L1069">
        <v>530</v>
      </c>
    </row>
    <row r="1070" spans="1:12" x14ac:dyDescent="0.25">
      <c r="A1070" t="s">
        <v>1167</v>
      </c>
      <c r="C1070" s="1">
        <f>IFERROR((Table3[[#This Row],[Concrete (C)]]/Table3[[#This Row],[Total Poles]]),"")</f>
        <v>0</v>
      </c>
      <c r="E1070" s="1">
        <f>IFERROR(Table3[[#This Row],[Ductile Iron (D)]]/Table3[[#This Row],[Total Poles]],"")</f>
        <v>0</v>
      </c>
      <c r="G1070" s="1">
        <f>IFERROR(Table3[[#This Row],[Fiberglass (F)]]/Table3[[#This Row],[Total Poles]],"")</f>
        <v>0</v>
      </c>
      <c r="H1070">
        <v>1</v>
      </c>
      <c r="I1070" s="1">
        <f>IFERROR(Table3[[#This Row],[Steel (S)]]/Table3[[#This Row],[Total Poles]],"")</f>
        <v>4.2016806722689074E-3</v>
      </c>
      <c r="J1070">
        <v>237</v>
      </c>
      <c r="K1070" s="1">
        <f>IFERROR(Table3[[#This Row],[Wood (W)]]/Table3[[#This Row],[Total Poles]],"")</f>
        <v>0.99579831932773111</v>
      </c>
      <c r="L1070">
        <v>238</v>
      </c>
    </row>
    <row r="1071" spans="1:12" x14ac:dyDescent="0.25">
      <c r="A1071" t="s">
        <v>1168</v>
      </c>
      <c r="C1071" s="1">
        <f>IFERROR((Table3[[#This Row],[Concrete (C)]]/Table3[[#This Row],[Total Poles]]),"")</f>
        <v>0</v>
      </c>
      <c r="E1071" s="1">
        <f>IFERROR(Table3[[#This Row],[Ductile Iron (D)]]/Table3[[#This Row],[Total Poles]],"")</f>
        <v>0</v>
      </c>
      <c r="G1071" s="1">
        <f>IFERROR(Table3[[#This Row],[Fiberglass (F)]]/Table3[[#This Row],[Total Poles]],"")</f>
        <v>0</v>
      </c>
      <c r="I1071" s="1">
        <f>IFERROR(Table3[[#This Row],[Steel (S)]]/Table3[[#This Row],[Total Poles]],"")</f>
        <v>0</v>
      </c>
      <c r="J1071">
        <v>472</v>
      </c>
      <c r="K1071" s="1">
        <f>IFERROR(Table3[[#This Row],[Wood (W)]]/Table3[[#This Row],[Total Poles]],"")</f>
        <v>1</v>
      </c>
      <c r="L1071">
        <v>472</v>
      </c>
    </row>
    <row r="1072" spans="1:12" x14ac:dyDescent="0.25">
      <c r="A1072" t="s">
        <v>1169</v>
      </c>
      <c r="C1072" s="1">
        <f>IFERROR((Table3[[#This Row],[Concrete (C)]]/Table3[[#This Row],[Total Poles]]),"")</f>
        <v>0</v>
      </c>
      <c r="E1072" s="1">
        <f>IFERROR(Table3[[#This Row],[Ductile Iron (D)]]/Table3[[#This Row],[Total Poles]],"")</f>
        <v>0</v>
      </c>
      <c r="G1072" s="1">
        <f>IFERROR(Table3[[#This Row],[Fiberglass (F)]]/Table3[[#This Row],[Total Poles]],"")</f>
        <v>0</v>
      </c>
      <c r="H1072">
        <v>1</v>
      </c>
      <c r="I1072" s="1">
        <f>IFERROR(Table3[[#This Row],[Steel (S)]]/Table3[[#This Row],[Total Poles]],"")</f>
        <v>1.0416666666666666E-2</v>
      </c>
      <c r="J1072">
        <v>95</v>
      </c>
      <c r="K1072" s="1">
        <f>IFERROR(Table3[[#This Row],[Wood (W)]]/Table3[[#This Row],[Total Poles]],"")</f>
        <v>0.98958333333333337</v>
      </c>
      <c r="L1072">
        <v>96</v>
      </c>
    </row>
    <row r="1073" spans="1:12" x14ac:dyDescent="0.25">
      <c r="A1073" t="s">
        <v>297</v>
      </c>
      <c r="C1073" s="1">
        <f>IFERROR((Table3[[#This Row],[Concrete (C)]]/Table3[[#This Row],[Total Poles]]),"")</f>
        <v>0</v>
      </c>
      <c r="E1073" s="1">
        <f>IFERROR(Table3[[#This Row],[Ductile Iron (D)]]/Table3[[#This Row],[Total Poles]],"")</f>
        <v>0</v>
      </c>
      <c r="G1073" s="1">
        <f>IFERROR(Table3[[#This Row],[Fiberglass (F)]]/Table3[[#This Row],[Total Poles]],"")</f>
        <v>0</v>
      </c>
      <c r="I1073" s="1">
        <f>IFERROR(Table3[[#This Row],[Steel (S)]]/Table3[[#This Row],[Total Poles]],"")</f>
        <v>0</v>
      </c>
      <c r="J1073">
        <v>219</v>
      </c>
      <c r="K1073" s="1">
        <f>IFERROR(Table3[[#This Row],[Wood (W)]]/Table3[[#This Row],[Total Poles]],"")</f>
        <v>1</v>
      </c>
      <c r="L1073">
        <v>219</v>
      </c>
    </row>
    <row r="1074" spans="1:12" x14ac:dyDescent="0.25">
      <c r="A1074" t="s">
        <v>36</v>
      </c>
      <c r="B1074">
        <v>1</v>
      </c>
      <c r="C1074" s="1">
        <f>IFERROR((Table3[[#This Row],[Concrete (C)]]/Table3[[#This Row],[Total Poles]]),"")</f>
        <v>4.9504950495049506E-3</v>
      </c>
      <c r="E1074" s="1">
        <f>IFERROR(Table3[[#This Row],[Ductile Iron (D)]]/Table3[[#This Row],[Total Poles]],"")</f>
        <v>0</v>
      </c>
      <c r="G1074" s="1">
        <f>IFERROR(Table3[[#This Row],[Fiberglass (F)]]/Table3[[#This Row],[Total Poles]],"")</f>
        <v>0</v>
      </c>
      <c r="I1074" s="1">
        <f>IFERROR(Table3[[#This Row],[Steel (S)]]/Table3[[#This Row],[Total Poles]],"")</f>
        <v>0</v>
      </c>
      <c r="J1074">
        <v>201</v>
      </c>
      <c r="K1074" s="1">
        <f>IFERROR(Table3[[#This Row],[Wood (W)]]/Table3[[#This Row],[Total Poles]],"")</f>
        <v>0.99504950495049505</v>
      </c>
      <c r="L1074">
        <v>202</v>
      </c>
    </row>
    <row r="1075" spans="1:12" x14ac:dyDescent="0.25">
      <c r="A1075" t="s">
        <v>1170</v>
      </c>
      <c r="B1075">
        <v>79</v>
      </c>
      <c r="C1075" s="1">
        <f>IFERROR((Table3[[#This Row],[Concrete (C)]]/Table3[[#This Row],[Total Poles]]),"")</f>
        <v>0.10533333333333333</v>
      </c>
      <c r="D1075">
        <v>1</v>
      </c>
      <c r="E1075" s="1">
        <f>IFERROR(Table3[[#This Row],[Ductile Iron (D)]]/Table3[[#This Row],[Total Poles]],"")</f>
        <v>1.3333333333333333E-3</v>
      </c>
      <c r="F1075">
        <v>6</v>
      </c>
      <c r="G1075" s="1">
        <f>IFERROR(Table3[[#This Row],[Fiberglass (F)]]/Table3[[#This Row],[Total Poles]],"")</f>
        <v>8.0000000000000002E-3</v>
      </c>
      <c r="H1075">
        <v>1</v>
      </c>
      <c r="I1075" s="1">
        <f>IFERROR(Table3[[#This Row],[Steel (S)]]/Table3[[#This Row],[Total Poles]],"")</f>
        <v>1.3333333333333333E-3</v>
      </c>
      <c r="J1075">
        <v>663</v>
      </c>
      <c r="K1075" s="1">
        <f>IFERROR(Table3[[#This Row],[Wood (W)]]/Table3[[#This Row],[Total Poles]],"")</f>
        <v>0.88400000000000001</v>
      </c>
      <c r="L1075">
        <v>750</v>
      </c>
    </row>
    <row r="1076" spans="1:12" x14ac:dyDescent="0.25">
      <c r="A1076" t="s">
        <v>298</v>
      </c>
      <c r="C1076" s="1">
        <f>IFERROR((Table3[[#This Row],[Concrete (C)]]/Table3[[#This Row],[Total Poles]]),"")</f>
        <v>0</v>
      </c>
      <c r="D1076">
        <v>1</v>
      </c>
      <c r="E1076" s="1">
        <f>IFERROR(Table3[[#This Row],[Ductile Iron (D)]]/Table3[[#This Row],[Total Poles]],"")</f>
        <v>5.9880239520958087E-3</v>
      </c>
      <c r="F1076">
        <v>19</v>
      </c>
      <c r="G1076" s="1">
        <f>IFERROR(Table3[[#This Row],[Fiberglass (F)]]/Table3[[#This Row],[Total Poles]],"")</f>
        <v>0.11377245508982035</v>
      </c>
      <c r="I1076" s="1">
        <f>IFERROR(Table3[[#This Row],[Steel (S)]]/Table3[[#This Row],[Total Poles]],"")</f>
        <v>0</v>
      </c>
      <c r="J1076">
        <v>147</v>
      </c>
      <c r="K1076" s="1">
        <f>IFERROR(Table3[[#This Row],[Wood (W)]]/Table3[[#This Row],[Total Poles]],"")</f>
        <v>0.88023952095808389</v>
      </c>
      <c r="L1076">
        <v>167</v>
      </c>
    </row>
    <row r="1077" spans="1:12" x14ac:dyDescent="0.25">
      <c r="A1077" t="s">
        <v>1171</v>
      </c>
      <c r="C1077" s="1">
        <f>IFERROR((Table3[[#This Row],[Concrete (C)]]/Table3[[#This Row],[Total Poles]]),"")</f>
        <v>0</v>
      </c>
      <c r="E1077" s="1">
        <f>IFERROR(Table3[[#This Row],[Ductile Iron (D)]]/Table3[[#This Row],[Total Poles]],"")</f>
        <v>0</v>
      </c>
      <c r="G1077" s="1">
        <f>IFERROR(Table3[[#This Row],[Fiberglass (F)]]/Table3[[#This Row],[Total Poles]],"")</f>
        <v>0</v>
      </c>
      <c r="I1077" s="1">
        <f>IFERROR(Table3[[#This Row],[Steel (S)]]/Table3[[#This Row],[Total Poles]],"")</f>
        <v>0</v>
      </c>
      <c r="J1077">
        <v>91</v>
      </c>
      <c r="K1077" s="1">
        <f>IFERROR(Table3[[#This Row],[Wood (W)]]/Table3[[#This Row],[Total Poles]],"")</f>
        <v>1</v>
      </c>
      <c r="L1077">
        <v>91</v>
      </c>
    </row>
    <row r="1078" spans="1:12" x14ac:dyDescent="0.25">
      <c r="A1078" t="s">
        <v>299</v>
      </c>
      <c r="C1078" s="1">
        <f>IFERROR((Table3[[#This Row],[Concrete (C)]]/Table3[[#This Row],[Total Poles]]),"")</f>
        <v>0</v>
      </c>
      <c r="E1078" s="1">
        <f>IFERROR(Table3[[#This Row],[Ductile Iron (D)]]/Table3[[#This Row],[Total Poles]],"")</f>
        <v>0</v>
      </c>
      <c r="F1078">
        <v>2</v>
      </c>
      <c r="G1078" s="1">
        <f>IFERROR(Table3[[#This Row],[Fiberglass (F)]]/Table3[[#This Row],[Total Poles]],"")</f>
        <v>1.4705882352941176E-2</v>
      </c>
      <c r="I1078" s="1">
        <f>IFERROR(Table3[[#This Row],[Steel (S)]]/Table3[[#This Row],[Total Poles]],"")</f>
        <v>0</v>
      </c>
      <c r="J1078">
        <v>134</v>
      </c>
      <c r="K1078" s="1">
        <f>IFERROR(Table3[[#This Row],[Wood (W)]]/Table3[[#This Row],[Total Poles]],"")</f>
        <v>0.98529411764705888</v>
      </c>
      <c r="L1078">
        <v>136</v>
      </c>
    </row>
    <row r="1079" spans="1:12" x14ac:dyDescent="0.25">
      <c r="A1079" t="s">
        <v>300</v>
      </c>
      <c r="B1079">
        <v>14</v>
      </c>
      <c r="C1079" s="1">
        <f>IFERROR((Table3[[#This Row],[Concrete (C)]]/Table3[[#This Row],[Total Poles]]),"")</f>
        <v>4.0264595916019554E-3</v>
      </c>
      <c r="D1079">
        <v>3</v>
      </c>
      <c r="E1079" s="1">
        <f>IFERROR(Table3[[#This Row],[Ductile Iron (D)]]/Table3[[#This Row],[Total Poles]],"")</f>
        <v>8.6281276962899055E-4</v>
      </c>
      <c r="F1079">
        <v>29</v>
      </c>
      <c r="G1079" s="1">
        <f>IFERROR(Table3[[#This Row],[Fiberglass (F)]]/Table3[[#This Row],[Total Poles]],"")</f>
        <v>8.340523439746908E-3</v>
      </c>
      <c r="I1079" s="1">
        <f>IFERROR(Table3[[#This Row],[Steel (S)]]/Table3[[#This Row],[Total Poles]],"")</f>
        <v>0</v>
      </c>
      <c r="J1079">
        <v>3431</v>
      </c>
      <c r="K1079" s="1">
        <f>IFERROR(Table3[[#This Row],[Wood (W)]]/Table3[[#This Row],[Total Poles]],"")</f>
        <v>0.98677020419902217</v>
      </c>
      <c r="L1079">
        <v>3477</v>
      </c>
    </row>
    <row r="1080" spans="1:12" x14ac:dyDescent="0.25">
      <c r="A1080" t="s">
        <v>1172</v>
      </c>
      <c r="C1080" s="1">
        <f>IFERROR((Table3[[#This Row],[Concrete (C)]]/Table3[[#This Row],[Total Poles]]),"")</f>
        <v>0</v>
      </c>
      <c r="D1080">
        <v>4</v>
      </c>
      <c r="E1080" s="1">
        <f>IFERROR(Table3[[#This Row],[Ductile Iron (D)]]/Table3[[#This Row],[Total Poles]],"")</f>
        <v>1.1768167107972932E-3</v>
      </c>
      <c r="F1080">
        <v>6</v>
      </c>
      <c r="G1080" s="1">
        <f>IFERROR(Table3[[#This Row],[Fiberglass (F)]]/Table3[[#This Row],[Total Poles]],"")</f>
        <v>1.76522506619594E-3</v>
      </c>
      <c r="H1080">
        <v>4</v>
      </c>
      <c r="I1080" s="1">
        <f>IFERROR(Table3[[#This Row],[Steel (S)]]/Table3[[#This Row],[Total Poles]],"")</f>
        <v>1.1768167107972932E-3</v>
      </c>
      <c r="J1080">
        <v>3385</v>
      </c>
      <c r="K1080" s="1">
        <f>IFERROR(Table3[[#This Row],[Wood (W)]]/Table3[[#This Row],[Total Poles]],"")</f>
        <v>0.99588114151220952</v>
      </c>
      <c r="L1080">
        <v>3399</v>
      </c>
    </row>
    <row r="1081" spans="1:12" x14ac:dyDescent="0.25">
      <c r="A1081" t="s">
        <v>1173</v>
      </c>
      <c r="C1081" s="1">
        <f>IFERROR((Table3[[#This Row],[Concrete (C)]]/Table3[[#This Row],[Total Poles]]),"")</f>
        <v>0</v>
      </c>
      <c r="E1081" s="1">
        <f>IFERROR(Table3[[#This Row],[Ductile Iron (D)]]/Table3[[#This Row],[Total Poles]],"")</f>
        <v>0</v>
      </c>
      <c r="F1081">
        <v>4</v>
      </c>
      <c r="G1081" s="1">
        <f>IFERROR(Table3[[#This Row],[Fiberglass (F)]]/Table3[[#This Row],[Total Poles]],"")</f>
        <v>1.1363636363636364E-2</v>
      </c>
      <c r="I1081" s="1">
        <f>IFERROR(Table3[[#This Row],[Steel (S)]]/Table3[[#This Row],[Total Poles]],"")</f>
        <v>0</v>
      </c>
      <c r="J1081">
        <v>348</v>
      </c>
      <c r="K1081" s="1">
        <f>IFERROR(Table3[[#This Row],[Wood (W)]]/Table3[[#This Row],[Total Poles]],"")</f>
        <v>0.98863636363636365</v>
      </c>
      <c r="L1081">
        <v>352</v>
      </c>
    </row>
    <row r="1082" spans="1:12" x14ac:dyDescent="0.25">
      <c r="A1082" t="s">
        <v>1174</v>
      </c>
      <c r="C1082" s="1">
        <f>IFERROR((Table3[[#This Row],[Concrete (C)]]/Table3[[#This Row],[Total Poles]]),"")</f>
        <v>0</v>
      </c>
      <c r="D1082">
        <v>1</v>
      </c>
      <c r="E1082" s="1">
        <f>IFERROR(Table3[[#This Row],[Ductile Iron (D)]]/Table3[[#This Row],[Total Poles]],"")</f>
        <v>2.7472527472527475E-3</v>
      </c>
      <c r="F1082">
        <v>7</v>
      </c>
      <c r="G1082" s="1">
        <f>IFERROR(Table3[[#This Row],[Fiberglass (F)]]/Table3[[#This Row],[Total Poles]],"")</f>
        <v>1.9230769230769232E-2</v>
      </c>
      <c r="I1082" s="1">
        <f>IFERROR(Table3[[#This Row],[Steel (S)]]/Table3[[#This Row],[Total Poles]],"")</f>
        <v>0</v>
      </c>
      <c r="J1082">
        <v>356</v>
      </c>
      <c r="K1082" s="1">
        <f>IFERROR(Table3[[#This Row],[Wood (W)]]/Table3[[#This Row],[Total Poles]],"")</f>
        <v>0.97802197802197799</v>
      </c>
      <c r="L1082">
        <v>364</v>
      </c>
    </row>
    <row r="1083" spans="1:12" x14ac:dyDescent="0.25">
      <c r="A1083" t="s">
        <v>1175</v>
      </c>
      <c r="C1083" s="1">
        <f>IFERROR((Table3[[#This Row],[Concrete (C)]]/Table3[[#This Row],[Total Poles]]),"")</f>
        <v>0</v>
      </c>
      <c r="E1083" s="1">
        <f>IFERROR(Table3[[#This Row],[Ductile Iron (D)]]/Table3[[#This Row],[Total Poles]],"")</f>
        <v>0</v>
      </c>
      <c r="G1083" s="1">
        <f>IFERROR(Table3[[#This Row],[Fiberglass (F)]]/Table3[[#This Row],[Total Poles]],"")</f>
        <v>0</v>
      </c>
      <c r="H1083">
        <v>3</v>
      </c>
      <c r="I1083" s="1">
        <f>IFERROR(Table3[[#This Row],[Steel (S)]]/Table3[[#This Row],[Total Poles]],"")</f>
        <v>4.2857142857142858E-2</v>
      </c>
      <c r="J1083">
        <v>67</v>
      </c>
      <c r="K1083" s="1">
        <f>IFERROR(Table3[[#This Row],[Wood (W)]]/Table3[[#This Row],[Total Poles]],"")</f>
        <v>0.95714285714285718</v>
      </c>
      <c r="L1083">
        <v>70</v>
      </c>
    </row>
    <row r="1084" spans="1:12" x14ac:dyDescent="0.25">
      <c r="A1084" t="s">
        <v>1176</v>
      </c>
      <c r="C1084" s="1">
        <f>IFERROR((Table3[[#This Row],[Concrete (C)]]/Table3[[#This Row],[Total Poles]]),"")</f>
        <v>0</v>
      </c>
      <c r="D1084">
        <v>1</v>
      </c>
      <c r="E1084" s="1">
        <f>IFERROR(Table3[[#This Row],[Ductile Iron (D)]]/Table3[[#This Row],[Total Poles]],"")</f>
        <v>1.5384615384615385E-2</v>
      </c>
      <c r="F1084">
        <v>5</v>
      </c>
      <c r="G1084" s="1">
        <f>IFERROR(Table3[[#This Row],[Fiberglass (F)]]/Table3[[#This Row],[Total Poles]],"")</f>
        <v>7.6923076923076927E-2</v>
      </c>
      <c r="H1084">
        <v>1</v>
      </c>
      <c r="I1084" s="1">
        <f>IFERROR(Table3[[#This Row],[Steel (S)]]/Table3[[#This Row],[Total Poles]],"")</f>
        <v>1.5384615384615385E-2</v>
      </c>
      <c r="J1084">
        <v>58</v>
      </c>
      <c r="K1084" s="1">
        <f>IFERROR(Table3[[#This Row],[Wood (W)]]/Table3[[#This Row],[Total Poles]],"")</f>
        <v>0.89230769230769236</v>
      </c>
      <c r="L1084">
        <v>65</v>
      </c>
    </row>
    <row r="1085" spans="1:12" x14ac:dyDescent="0.25">
      <c r="A1085" t="s">
        <v>301</v>
      </c>
      <c r="B1085">
        <v>2</v>
      </c>
      <c r="C1085" s="1">
        <f>IFERROR((Table3[[#This Row],[Concrete (C)]]/Table3[[#This Row],[Total Poles]]),"")</f>
        <v>1.7391304347826087E-2</v>
      </c>
      <c r="E1085" s="1">
        <f>IFERROR(Table3[[#This Row],[Ductile Iron (D)]]/Table3[[#This Row],[Total Poles]],"")</f>
        <v>0</v>
      </c>
      <c r="F1085">
        <v>1</v>
      </c>
      <c r="G1085" s="1">
        <f>IFERROR(Table3[[#This Row],[Fiberglass (F)]]/Table3[[#This Row],[Total Poles]],"")</f>
        <v>8.6956521739130436E-3</v>
      </c>
      <c r="H1085">
        <v>2</v>
      </c>
      <c r="I1085" s="1">
        <f>IFERROR(Table3[[#This Row],[Steel (S)]]/Table3[[#This Row],[Total Poles]],"")</f>
        <v>1.7391304347826087E-2</v>
      </c>
      <c r="J1085">
        <v>110</v>
      </c>
      <c r="K1085" s="1">
        <f>IFERROR(Table3[[#This Row],[Wood (W)]]/Table3[[#This Row],[Total Poles]],"")</f>
        <v>0.95652173913043481</v>
      </c>
      <c r="L1085">
        <v>115</v>
      </c>
    </row>
    <row r="1086" spans="1:12" x14ac:dyDescent="0.25">
      <c r="A1086" t="s">
        <v>1177</v>
      </c>
      <c r="B1086">
        <v>1</v>
      </c>
      <c r="C1086" s="1">
        <f>IFERROR((Table3[[#This Row],[Concrete (C)]]/Table3[[#This Row],[Total Poles]]),"")</f>
        <v>6.1728395061728392E-3</v>
      </c>
      <c r="E1086" s="1">
        <f>IFERROR(Table3[[#This Row],[Ductile Iron (D)]]/Table3[[#This Row],[Total Poles]],"")</f>
        <v>0</v>
      </c>
      <c r="G1086" s="1">
        <f>IFERROR(Table3[[#This Row],[Fiberglass (F)]]/Table3[[#This Row],[Total Poles]],"")</f>
        <v>0</v>
      </c>
      <c r="I1086" s="1">
        <f>IFERROR(Table3[[#This Row],[Steel (S)]]/Table3[[#This Row],[Total Poles]],"")</f>
        <v>0</v>
      </c>
      <c r="J1086">
        <v>161</v>
      </c>
      <c r="K1086" s="1">
        <f>IFERROR(Table3[[#This Row],[Wood (W)]]/Table3[[#This Row],[Total Poles]],"")</f>
        <v>0.99382716049382713</v>
      </c>
      <c r="L1086">
        <v>162</v>
      </c>
    </row>
    <row r="1087" spans="1:12" x14ac:dyDescent="0.25">
      <c r="A1087" t="s">
        <v>302</v>
      </c>
      <c r="C1087" s="1">
        <f>IFERROR((Table3[[#This Row],[Concrete (C)]]/Table3[[#This Row],[Total Poles]]),"")</f>
        <v>0</v>
      </c>
      <c r="E1087" s="1">
        <f>IFERROR(Table3[[#This Row],[Ductile Iron (D)]]/Table3[[#This Row],[Total Poles]],"")</f>
        <v>0</v>
      </c>
      <c r="F1087">
        <v>2</v>
      </c>
      <c r="G1087" s="1">
        <f>IFERROR(Table3[[#This Row],[Fiberglass (F)]]/Table3[[#This Row],[Total Poles]],"")</f>
        <v>1.3513513513513514E-2</v>
      </c>
      <c r="H1087">
        <v>7</v>
      </c>
      <c r="I1087" s="1">
        <f>IFERROR(Table3[[#This Row],[Steel (S)]]/Table3[[#This Row],[Total Poles]],"")</f>
        <v>4.72972972972973E-2</v>
      </c>
      <c r="J1087">
        <v>139</v>
      </c>
      <c r="K1087" s="1">
        <f>IFERROR(Table3[[#This Row],[Wood (W)]]/Table3[[#This Row],[Total Poles]],"")</f>
        <v>0.93918918918918914</v>
      </c>
      <c r="L1087">
        <v>148</v>
      </c>
    </row>
    <row r="1088" spans="1:12" x14ac:dyDescent="0.25">
      <c r="A1088" t="s">
        <v>37</v>
      </c>
      <c r="C1088" s="1">
        <f>IFERROR((Table3[[#This Row],[Concrete (C)]]/Table3[[#This Row],[Total Poles]]),"")</f>
        <v>0</v>
      </c>
      <c r="E1088" s="1">
        <f>IFERROR(Table3[[#This Row],[Ductile Iron (D)]]/Table3[[#This Row],[Total Poles]],"")</f>
        <v>0</v>
      </c>
      <c r="F1088">
        <v>1</v>
      </c>
      <c r="G1088" s="1">
        <f>IFERROR(Table3[[#This Row],[Fiberglass (F)]]/Table3[[#This Row],[Total Poles]],"")</f>
        <v>1.4925373134328358E-2</v>
      </c>
      <c r="I1088" s="1">
        <f>IFERROR(Table3[[#This Row],[Steel (S)]]/Table3[[#This Row],[Total Poles]],"")</f>
        <v>0</v>
      </c>
      <c r="J1088">
        <v>66</v>
      </c>
      <c r="K1088" s="1">
        <f>IFERROR(Table3[[#This Row],[Wood (W)]]/Table3[[#This Row],[Total Poles]],"")</f>
        <v>0.9850746268656716</v>
      </c>
      <c r="L1088">
        <v>67</v>
      </c>
    </row>
    <row r="1089" spans="1:12" x14ac:dyDescent="0.25">
      <c r="A1089" t="s">
        <v>1178</v>
      </c>
      <c r="B1089">
        <v>3</v>
      </c>
      <c r="C1089" s="1">
        <f>IFERROR((Table3[[#This Row],[Concrete (C)]]/Table3[[#This Row],[Total Poles]]),"")</f>
        <v>4.0160642570281121E-3</v>
      </c>
      <c r="D1089">
        <v>1</v>
      </c>
      <c r="E1089" s="1">
        <f>IFERROR(Table3[[#This Row],[Ductile Iron (D)]]/Table3[[#This Row],[Total Poles]],"")</f>
        <v>1.3386880856760374E-3</v>
      </c>
      <c r="F1089">
        <v>6</v>
      </c>
      <c r="G1089" s="1">
        <f>IFERROR(Table3[[#This Row],[Fiberglass (F)]]/Table3[[#This Row],[Total Poles]],"")</f>
        <v>8.0321285140562242E-3</v>
      </c>
      <c r="H1089">
        <v>14</v>
      </c>
      <c r="I1089" s="1">
        <f>IFERROR(Table3[[#This Row],[Steel (S)]]/Table3[[#This Row],[Total Poles]],"")</f>
        <v>1.8741633199464525E-2</v>
      </c>
      <c r="J1089">
        <v>723</v>
      </c>
      <c r="K1089" s="1">
        <f>IFERROR(Table3[[#This Row],[Wood (W)]]/Table3[[#This Row],[Total Poles]],"")</f>
        <v>0.96787148594377514</v>
      </c>
      <c r="L1089">
        <v>747</v>
      </c>
    </row>
    <row r="1090" spans="1:12" x14ac:dyDescent="0.25">
      <c r="A1090" t="s">
        <v>1179</v>
      </c>
      <c r="B1090">
        <v>5</v>
      </c>
      <c r="C1090" s="1">
        <f>IFERROR((Table3[[#This Row],[Concrete (C)]]/Table3[[#This Row],[Total Poles]]),"")</f>
        <v>2.5906735751295335E-2</v>
      </c>
      <c r="E1090" s="1">
        <f>IFERROR(Table3[[#This Row],[Ductile Iron (D)]]/Table3[[#This Row],[Total Poles]],"")</f>
        <v>0</v>
      </c>
      <c r="G1090" s="1">
        <f>IFERROR(Table3[[#This Row],[Fiberglass (F)]]/Table3[[#This Row],[Total Poles]],"")</f>
        <v>0</v>
      </c>
      <c r="H1090">
        <v>4</v>
      </c>
      <c r="I1090" s="1">
        <f>IFERROR(Table3[[#This Row],[Steel (S)]]/Table3[[#This Row],[Total Poles]],"")</f>
        <v>2.072538860103627E-2</v>
      </c>
      <c r="J1090">
        <v>184</v>
      </c>
      <c r="K1090" s="1">
        <f>IFERROR(Table3[[#This Row],[Wood (W)]]/Table3[[#This Row],[Total Poles]],"")</f>
        <v>0.95336787564766834</v>
      </c>
      <c r="L1090">
        <v>193</v>
      </c>
    </row>
    <row r="1091" spans="1:12" x14ac:dyDescent="0.25">
      <c r="A1091" t="s">
        <v>1180</v>
      </c>
      <c r="B1091">
        <v>4</v>
      </c>
      <c r="C1091" s="1">
        <f>IFERROR((Table3[[#This Row],[Concrete (C)]]/Table3[[#This Row],[Total Poles]]),"")</f>
        <v>9.6852300242130755E-3</v>
      </c>
      <c r="E1091" s="1">
        <f>IFERROR(Table3[[#This Row],[Ductile Iron (D)]]/Table3[[#This Row],[Total Poles]],"")</f>
        <v>0</v>
      </c>
      <c r="F1091">
        <v>2</v>
      </c>
      <c r="G1091" s="1">
        <f>IFERROR(Table3[[#This Row],[Fiberglass (F)]]/Table3[[#This Row],[Total Poles]],"")</f>
        <v>4.8426150121065378E-3</v>
      </c>
      <c r="H1091">
        <v>12</v>
      </c>
      <c r="I1091" s="1">
        <f>IFERROR(Table3[[#This Row],[Steel (S)]]/Table3[[#This Row],[Total Poles]],"")</f>
        <v>2.9055690072639227E-2</v>
      </c>
      <c r="J1091">
        <v>395</v>
      </c>
      <c r="K1091" s="1">
        <f>IFERROR(Table3[[#This Row],[Wood (W)]]/Table3[[#This Row],[Total Poles]],"")</f>
        <v>0.95641646489104115</v>
      </c>
      <c r="L1091">
        <v>413</v>
      </c>
    </row>
    <row r="1092" spans="1:12" x14ac:dyDescent="0.25">
      <c r="A1092" t="s">
        <v>1181</v>
      </c>
      <c r="B1092">
        <v>1</v>
      </c>
      <c r="C1092" s="1">
        <f>IFERROR((Table3[[#This Row],[Concrete (C)]]/Table3[[#This Row],[Total Poles]]),"")</f>
        <v>4.3478260869565218E-3</v>
      </c>
      <c r="E1092" s="1">
        <f>IFERROR(Table3[[#This Row],[Ductile Iron (D)]]/Table3[[#This Row],[Total Poles]],"")</f>
        <v>0</v>
      </c>
      <c r="F1092">
        <v>6</v>
      </c>
      <c r="G1092" s="1">
        <f>IFERROR(Table3[[#This Row],[Fiberglass (F)]]/Table3[[#This Row],[Total Poles]],"")</f>
        <v>2.6086956521739129E-2</v>
      </c>
      <c r="I1092" s="1">
        <f>IFERROR(Table3[[#This Row],[Steel (S)]]/Table3[[#This Row],[Total Poles]],"")</f>
        <v>0</v>
      </c>
      <c r="J1092">
        <v>223</v>
      </c>
      <c r="K1092" s="1">
        <f>IFERROR(Table3[[#This Row],[Wood (W)]]/Table3[[#This Row],[Total Poles]],"")</f>
        <v>0.9695652173913043</v>
      </c>
      <c r="L1092">
        <v>230</v>
      </c>
    </row>
    <row r="1093" spans="1:12" x14ac:dyDescent="0.25">
      <c r="A1093" t="s">
        <v>1182</v>
      </c>
      <c r="C1093" s="1">
        <f>IFERROR((Table3[[#This Row],[Concrete (C)]]/Table3[[#This Row],[Total Poles]]),"")</f>
        <v>0</v>
      </c>
      <c r="E1093" s="1">
        <f>IFERROR(Table3[[#This Row],[Ductile Iron (D)]]/Table3[[#This Row],[Total Poles]],"")</f>
        <v>0</v>
      </c>
      <c r="G1093" s="1">
        <f>IFERROR(Table3[[#This Row],[Fiberglass (F)]]/Table3[[#This Row],[Total Poles]],"")</f>
        <v>0</v>
      </c>
      <c r="H1093">
        <v>3</v>
      </c>
      <c r="I1093" s="1">
        <f>IFERROR(Table3[[#This Row],[Steel (S)]]/Table3[[#This Row],[Total Poles]],"")</f>
        <v>1.5625E-2</v>
      </c>
      <c r="J1093">
        <v>189</v>
      </c>
      <c r="K1093" s="1">
        <f>IFERROR(Table3[[#This Row],[Wood (W)]]/Table3[[#This Row],[Total Poles]],"")</f>
        <v>0.984375</v>
      </c>
      <c r="L1093">
        <v>192</v>
      </c>
    </row>
    <row r="1094" spans="1:12" x14ac:dyDescent="0.25">
      <c r="A1094" t="s">
        <v>1183</v>
      </c>
      <c r="C1094" s="1">
        <f>IFERROR((Table3[[#This Row],[Concrete (C)]]/Table3[[#This Row],[Total Poles]]),"")</f>
        <v>0</v>
      </c>
      <c r="E1094" s="1">
        <f>IFERROR(Table3[[#This Row],[Ductile Iron (D)]]/Table3[[#This Row],[Total Poles]],"")</f>
        <v>0</v>
      </c>
      <c r="G1094" s="1">
        <f>IFERROR(Table3[[#This Row],[Fiberglass (F)]]/Table3[[#This Row],[Total Poles]],"")</f>
        <v>0</v>
      </c>
      <c r="I1094" s="1">
        <f>IFERROR(Table3[[#This Row],[Steel (S)]]/Table3[[#This Row],[Total Poles]],"")</f>
        <v>0</v>
      </c>
      <c r="J1094">
        <v>531</v>
      </c>
      <c r="K1094" s="1">
        <f>IFERROR(Table3[[#This Row],[Wood (W)]]/Table3[[#This Row],[Total Poles]],"")</f>
        <v>1</v>
      </c>
      <c r="L1094">
        <v>531</v>
      </c>
    </row>
    <row r="1095" spans="1:12" x14ac:dyDescent="0.25">
      <c r="A1095" t="s">
        <v>303</v>
      </c>
      <c r="C1095" s="1">
        <f>IFERROR((Table3[[#This Row],[Concrete (C)]]/Table3[[#This Row],[Total Poles]]),"")</f>
        <v>0</v>
      </c>
      <c r="E1095" s="1">
        <f>IFERROR(Table3[[#This Row],[Ductile Iron (D)]]/Table3[[#This Row],[Total Poles]],"")</f>
        <v>0</v>
      </c>
      <c r="G1095" s="1">
        <f>IFERROR(Table3[[#This Row],[Fiberglass (F)]]/Table3[[#This Row],[Total Poles]],"")</f>
        <v>0</v>
      </c>
      <c r="I1095" s="1">
        <f>IFERROR(Table3[[#This Row],[Steel (S)]]/Table3[[#This Row],[Total Poles]],"")</f>
        <v>0</v>
      </c>
      <c r="J1095">
        <v>313</v>
      </c>
      <c r="K1095" s="1">
        <f>IFERROR(Table3[[#This Row],[Wood (W)]]/Table3[[#This Row],[Total Poles]],"")</f>
        <v>1</v>
      </c>
      <c r="L1095">
        <v>313</v>
      </c>
    </row>
    <row r="1096" spans="1:12" x14ac:dyDescent="0.25">
      <c r="A1096" t="s">
        <v>304</v>
      </c>
      <c r="B1096">
        <v>1</v>
      </c>
      <c r="C1096" s="1">
        <f>IFERROR((Table3[[#This Row],[Concrete (C)]]/Table3[[#This Row],[Total Poles]]),"")</f>
        <v>3.4602076124567475E-3</v>
      </c>
      <c r="E1096" s="1">
        <f>IFERROR(Table3[[#This Row],[Ductile Iron (D)]]/Table3[[#This Row],[Total Poles]],"")</f>
        <v>0</v>
      </c>
      <c r="F1096">
        <v>2</v>
      </c>
      <c r="G1096" s="1">
        <f>IFERROR(Table3[[#This Row],[Fiberglass (F)]]/Table3[[#This Row],[Total Poles]],"")</f>
        <v>6.920415224913495E-3</v>
      </c>
      <c r="I1096" s="1">
        <f>IFERROR(Table3[[#This Row],[Steel (S)]]/Table3[[#This Row],[Total Poles]],"")</f>
        <v>0</v>
      </c>
      <c r="J1096">
        <v>286</v>
      </c>
      <c r="K1096" s="1">
        <f>IFERROR(Table3[[#This Row],[Wood (W)]]/Table3[[#This Row],[Total Poles]],"")</f>
        <v>0.98961937716262971</v>
      </c>
      <c r="L1096">
        <v>289</v>
      </c>
    </row>
    <row r="1097" spans="1:12" x14ac:dyDescent="0.25">
      <c r="A1097" t="s">
        <v>1184</v>
      </c>
      <c r="C1097" s="1">
        <f>IFERROR((Table3[[#This Row],[Concrete (C)]]/Table3[[#This Row],[Total Poles]]),"")</f>
        <v>0</v>
      </c>
      <c r="E1097" s="1">
        <f>IFERROR(Table3[[#This Row],[Ductile Iron (D)]]/Table3[[#This Row],[Total Poles]],"")</f>
        <v>0</v>
      </c>
      <c r="G1097" s="1">
        <f>IFERROR(Table3[[#This Row],[Fiberglass (F)]]/Table3[[#This Row],[Total Poles]],"")</f>
        <v>0</v>
      </c>
      <c r="H1097">
        <v>1</v>
      </c>
      <c r="I1097" s="1">
        <f>IFERROR(Table3[[#This Row],[Steel (S)]]/Table3[[#This Row],[Total Poles]],"")</f>
        <v>3.5460992907801418E-3</v>
      </c>
      <c r="J1097">
        <v>281</v>
      </c>
      <c r="K1097" s="1">
        <f>IFERROR(Table3[[#This Row],[Wood (W)]]/Table3[[#This Row],[Total Poles]],"")</f>
        <v>0.99645390070921991</v>
      </c>
      <c r="L1097">
        <v>282</v>
      </c>
    </row>
    <row r="1098" spans="1:12" x14ac:dyDescent="0.25">
      <c r="A1098" t="s">
        <v>1185</v>
      </c>
      <c r="C1098" s="1">
        <f>IFERROR((Table3[[#This Row],[Concrete (C)]]/Table3[[#This Row],[Total Poles]]),"")</f>
        <v>0</v>
      </c>
      <c r="E1098" s="1">
        <f>IFERROR(Table3[[#This Row],[Ductile Iron (D)]]/Table3[[#This Row],[Total Poles]],"")</f>
        <v>0</v>
      </c>
      <c r="F1098">
        <v>1</v>
      </c>
      <c r="G1098" s="1">
        <f>IFERROR(Table3[[#This Row],[Fiberglass (F)]]/Table3[[#This Row],[Total Poles]],"")</f>
        <v>2.0618556701030928E-3</v>
      </c>
      <c r="I1098" s="1">
        <f>IFERROR(Table3[[#This Row],[Steel (S)]]/Table3[[#This Row],[Total Poles]],"")</f>
        <v>0</v>
      </c>
      <c r="J1098">
        <v>484</v>
      </c>
      <c r="K1098" s="1">
        <f>IFERROR(Table3[[#This Row],[Wood (W)]]/Table3[[#This Row],[Total Poles]],"")</f>
        <v>0.99793814432989691</v>
      </c>
      <c r="L1098">
        <v>485</v>
      </c>
    </row>
    <row r="1099" spans="1:12" x14ac:dyDescent="0.25">
      <c r="A1099" t="s">
        <v>1186</v>
      </c>
      <c r="C1099" s="1">
        <f>IFERROR((Table3[[#This Row],[Concrete (C)]]/Table3[[#This Row],[Total Poles]]),"")</f>
        <v>0</v>
      </c>
      <c r="E1099" s="1">
        <f>IFERROR(Table3[[#This Row],[Ductile Iron (D)]]/Table3[[#This Row],[Total Poles]],"")</f>
        <v>0</v>
      </c>
      <c r="F1099">
        <v>1</v>
      </c>
      <c r="G1099" s="1">
        <f>IFERROR(Table3[[#This Row],[Fiberglass (F)]]/Table3[[#This Row],[Total Poles]],"")</f>
        <v>3.1545741324921135E-3</v>
      </c>
      <c r="H1099">
        <v>1</v>
      </c>
      <c r="I1099" s="1">
        <f>IFERROR(Table3[[#This Row],[Steel (S)]]/Table3[[#This Row],[Total Poles]],"")</f>
        <v>3.1545741324921135E-3</v>
      </c>
      <c r="J1099">
        <v>315</v>
      </c>
      <c r="K1099" s="1">
        <f>IFERROR(Table3[[#This Row],[Wood (W)]]/Table3[[#This Row],[Total Poles]],"")</f>
        <v>0.99369085173501581</v>
      </c>
      <c r="L1099">
        <v>317</v>
      </c>
    </row>
    <row r="1100" spans="1:12" x14ac:dyDescent="0.25">
      <c r="A1100" t="s">
        <v>305</v>
      </c>
      <c r="C1100" s="1">
        <f>IFERROR((Table3[[#This Row],[Concrete (C)]]/Table3[[#This Row],[Total Poles]]),"")</f>
        <v>0</v>
      </c>
      <c r="E1100" s="1">
        <f>IFERROR(Table3[[#This Row],[Ductile Iron (D)]]/Table3[[#This Row],[Total Poles]],"")</f>
        <v>0</v>
      </c>
      <c r="F1100">
        <v>4</v>
      </c>
      <c r="G1100" s="1">
        <f>IFERROR(Table3[[#This Row],[Fiberglass (F)]]/Table3[[#This Row],[Total Poles]],"")</f>
        <v>6.6115702479338841E-3</v>
      </c>
      <c r="I1100" s="1">
        <f>IFERROR(Table3[[#This Row],[Steel (S)]]/Table3[[#This Row],[Total Poles]],"")</f>
        <v>0</v>
      </c>
      <c r="J1100">
        <v>601</v>
      </c>
      <c r="K1100" s="1">
        <f>IFERROR(Table3[[#This Row],[Wood (W)]]/Table3[[#This Row],[Total Poles]],"")</f>
        <v>0.99338842975206609</v>
      </c>
      <c r="L1100">
        <v>605</v>
      </c>
    </row>
    <row r="1101" spans="1:12" x14ac:dyDescent="0.25">
      <c r="A1101" t="s">
        <v>306</v>
      </c>
      <c r="C1101" s="1">
        <f>IFERROR((Table3[[#This Row],[Concrete (C)]]/Table3[[#This Row],[Total Poles]]),"")</f>
        <v>0</v>
      </c>
      <c r="E1101" s="1">
        <f>IFERROR(Table3[[#This Row],[Ductile Iron (D)]]/Table3[[#This Row],[Total Poles]],"")</f>
        <v>0</v>
      </c>
      <c r="G1101" s="1">
        <f>IFERROR(Table3[[#This Row],[Fiberglass (F)]]/Table3[[#This Row],[Total Poles]],"")</f>
        <v>0</v>
      </c>
      <c r="I1101" s="1">
        <f>IFERROR(Table3[[#This Row],[Steel (S)]]/Table3[[#This Row],[Total Poles]],"")</f>
        <v>0</v>
      </c>
      <c r="J1101">
        <v>236</v>
      </c>
      <c r="K1101" s="1">
        <f>IFERROR(Table3[[#This Row],[Wood (W)]]/Table3[[#This Row],[Total Poles]],"")</f>
        <v>1</v>
      </c>
      <c r="L1101">
        <v>236</v>
      </c>
    </row>
    <row r="1102" spans="1:12" x14ac:dyDescent="0.25">
      <c r="A1102" t="s">
        <v>307</v>
      </c>
      <c r="C1102" s="1">
        <f>IFERROR((Table3[[#This Row],[Concrete (C)]]/Table3[[#This Row],[Total Poles]]),"")</f>
        <v>0</v>
      </c>
      <c r="E1102" s="1">
        <f>IFERROR(Table3[[#This Row],[Ductile Iron (D)]]/Table3[[#This Row],[Total Poles]],"")</f>
        <v>0</v>
      </c>
      <c r="F1102">
        <v>13</v>
      </c>
      <c r="G1102" s="1">
        <f>IFERROR(Table3[[#This Row],[Fiberglass (F)]]/Table3[[#This Row],[Total Poles]],"")</f>
        <v>2.1666666666666667E-2</v>
      </c>
      <c r="I1102" s="1">
        <f>IFERROR(Table3[[#This Row],[Steel (S)]]/Table3[[#This Row],[Total Poles]],"")</f>
        <v>0</v>
      </c>
      <c r="J1102">
        <v>587</v>
      </c>
      <c r="K1102" s="1">
        <f>IFERROR(Table3[[#This Row],[Wood (W)]]/Table3[[#This Row],[Total Poles]],"")</f>
        <v>0.97833333333333339</v>
      </c>
      <c r="L1102">
        <v>600</v>
      </c>
    </row>
    <row r="1103" spans="1:12" x14ac:dyDescent="0.25">
      <c r="A1103" t="s">
        <v>1187</v>
      </c>
      <c r="C1103" s="1">
        <f>IFERROR((Table3[[#This Row],[Concrete (C)]]/Table3[[#This Row],[Total Poles]]),"")</f>
        <v>0</v>
      </c>
      <c r="E1103" s="1">
        <f>IFERROR(Table3[[#This Row],[Ductile Iron (D)]]/Table3[[#This Row],[Total Poles]],"")</f>
        <v>0</v>
      </c>
      <c r="F1103">
        <v>1</v>
      </c>
      <c r="G1103" s="1">
        <f>IFERROR(Table3[[#This Row],[Fiberglass (F)]]/Table3[[#This Row],[Total Poles]],"")</f>
        <v>1.567398119122257E-3</v>
      </c>
      <c r="I1103" s="1">
        <f>IFERROR(Table3[[#This Row],[Steel (S)]]/Table3[[#This Row],[Total Poles]],"")</f>
        <v>0</v>
      </c>
      <c r="J1103">
        <v>637</v>
      </c>
      <c r="K1103" s="1">
        <f>IFERROR(Table3[[#This Row],[Wood (W)]]/Table3[[#This Row],[Total Poles]],"")</f>
        <v>0.99843260188087779</v>
      </c>
      <c r="L1103">
        <v>638</v>
      </c>
    </row>
    <row r="1104" spans="1:12" x14ac:dyDescent="0.25">
      <c r="A1104" t="s">
        <v>308</v>
      </c>
      <c r="B1104">
        <v>9</v>
      </c>
      <c r="C1104" s="1">
        <f>IFERROR((Table3[[#This Row],[Concrete (C)]]/Table3[[#This Row],[Total Poles]]),"")</f>
        <v>7.3469387755102037E-3</v>
      </c>
      <c r="D1104">
        <v>1</v>
      </c>
      <c r="E1104" s="1">
        <f>IFERROR(Table3[[#This Row],[Ductile Iron (D)]]/Table3[[#This Row],[Total Poles]],"")</f>
        <v>8.1632653061224493E-4</v>
      </c>
      <c r="F1104">
        <v>75</v>
      </c>
      <c r="G1104" s="1">
        <f>IFERROR(Table3[[#This Row],[Fiberglass (F)]]/Table3[[#This Row],[Total Poles]],"")</f>
        <v>6.1224489795918366E-2</v>
      </c>
      <c r="H1104">
        <v>1</v>
      </c>
      <c r="I1104" s="1">
        <f>IFERROR(Table3[[#This Row],[Steel (S)]]/Table3[[#This Row],[Total Poles]],"")</f>
        <v>8.1632653061224493E-4</v>
      </c>
      <c r="J1104">
        <v>1139</v>
      </c>
      <c r="K1104" s="1">
        <f>IFERROR(Table3[[#This Row],[Wood (W)]]/Table3[[#This Row],[Total Poles]],"")</f>
        <v>0.92979591836734699</v>
      </c>
      <c r="L1104">
        <v>1225</v>
      </c>
    </row>
    <row r="1105" spans="1:12" x14ac:dyDescent="0.25">
      <c r="A1105" t="s">
        <v>1188</v>
      </c>
      <c r="C1105" s="1">
        <f>IFERROR((Table3[[#This Row],[Concrete (C)]]/Table3[[#This Row],[Total Poles]]),"")</f>
        <v>0</v>
      </c>
      <c r="E1105" s="1">
        <f>IFERROR(Table3[[#This Row],[Ductile Iron (D)]]/Table3[[#This Row],[Total Poles]],"")</f>
        <v>0</v>
      </c>
      <c r="F1105">
        <v>3</v>
      </c>
      <c r="G1105" s="1">
        <f>IFERROR(Table3[[#This Row],[Fiberglass (F)]]/Table3[[#This Row],[Total Poles]],"")</f>
        <v>6.0362173038229373E-3</v>
      </c>
      <c r="I1105" s="1">
        <f>IFERROR(Table3[[#This Row],[Steel (S)]]/Table3[[#This Row],[Total Poles]],"")</f>
        <v>0</v>
      </c>
      <c r="J1105">
        <v>494</v>
      </c>
      <c r="K1105" s="1">
        <f>IFERROR(Table3[[#This Row],[Wood (W)]]/Table3[[#This Row],[Total Poles]],"")</f>
        <v>0.99396378269617702</v>
      </c>
      <c r="L1105">
        <v>497</v>
      </c>
    </row>
    <row r="1106" spans="1:12" x14ac:dyDescent="0.25">
      <c r="A1106" t="s">
        <v>309</v>
      </c>
      <c r="B1106">
        <v>6</v>
      </c>
      <c r="C1106" s="1">
        <f>IFERROR((Table3[[#This Row],[Concrete (C)]]/Table3[[#This Row],[Total Poles]]),"")</f>
        <v>6.8649885583524023E-3</v>
      </c>
      <c r="D1106">
        <v>2</v>
      </c>
      <c r="E1106" s="1">
        <f>IFERROR(Table3[[#This Row],[Ductile Iron (D)]]/Table3[[#This Row],[Total Poles]],"")</f>
        <v>2.2883295194508009E-3</v>
      </c>
      <c r="F1106">
        <v>74</v>
      </c>
      <c r="G1106" s="1">
        <f>IFERROR(Table3[[#This Row],[Fiberglass (F)]]/Table3[[#This Row],[Total Poles]],"")</f>
        <v>8.4668192219679639E-2</v>
      </c>
      <c r="I1106" s="1">
        <f>IFERROR(Table3[[#This Row],[Steel (S)]]/Table3[[#This Row],[Total Poles]],"")</f>
        <v>0</v>
      </c>
      <c r="J1106">
        <v>792</v>
      </c>
      <c r="K1106" s="1">
        <f>IFERROR(Table3[[#This Row],[Wood (W)]]/Table3[[#This Row],[Total Poles]],"")</f>
        <v>0.90617848970251713</v>
      </c>
      <c r="L1106">
        <v>874</v>
      </c>
    </row>
    <row r="1107" spans="1:12" x14ac:dyDescent="0.25">
      <c r="A1107" t="s">
        <v>1189</v>
      </c>
      <c r="C1107" s="1">
        <f>IFERROR((Table3[[#This Row],[Concrete (C)]]/Table3[[#This Row],[Total Poles]]),"")</f>
        <v>0</v>
      </c>
      <c r="E1107" s="1">
        <f>IFERROR(Table3[[#This Row],[Ductile Iron (D)]]/Table3[[#This Row],[Total Poles]],"")</f>
        <v>0</v>
      </c>
      <c r="F1107">
        <v>36</v>
      </c>
      <c r="G1107" s="1">
        <f>IFERROR(Table3[[#This Row],[Fiberglass (F)]]/Table3[[#This Row],[Total Poles]],"")</f>
        <v>6.4631956912028721E-2</v>
      </c>
      <c r="I1107" s="1">
        <f>IFERROR(Table3[[#This Row],[Steel (S)]]/Table3[[#This Row],[Total Poles]],"")</f>
        <v>0</v>
      </c>
      <c r="J1107">
        <v>521</v>
      </c>
      <c r="K1107" s="1">
        <f>IFERROR(Table3[[#This Row],[Wood (W)]]/Table3[[#This Row],[Total Poles]],"")</f>
        <v>0.93536804308797128</v>
      </c>
      <c r="L1107">
        <v>557</v>
      </c>
    </row>
    <row r="1108" spans="1:12" x14ac:dyDescent="0.25">
      <c r="A1108" t="s">
        <v>1190</v>
      </c>
      <c r="B1108">
        <v>1</v>
      </c>
      <c r="C1108" s="1">
        <f>IFERROR((Table3[[#This Row],[Concrete (C)]]/Table3[[#This Row],[Total Poles]]),"")</f>
        <v>1.7889087656529517E-3</v>
      </c>
      <c r="E1108" s="1">
        <f>IFERROR(Table3[[#This Row],[Ductile Iron (D)]]/Table3[[#This Row],[Total Poles]],"")</f>
        <v>0</v>
      </c>
      <c r="G1108" s="1">
        <f>IFERROR(Table3[[#This Row],[Fiberglass (F)]]/Table3[[#This Row],[Total Poles]],"")</f>
        <v>0</v>
      </c>
      <c r="I1108" s="1">
        <f>IFERROR(Table3[[#This Row],[Steel (S)]]/Table3[[#This Row],[Total Poles]],"")</f>
        <v>0</v>
      </c>
      <c r="J1108">
        <v>558</v>
      </c>
      <c r="K1108" s="1">
        <f>IFERROR(Table3[[#This Row],[Wood (W)]]/Table3[[#This Row],[Total Poles]],"")</f>
        <v>0.99821109123434704</v>
      </c>
      <c r="L1108">
        <v>559</v>
      </c>
    </row>
    <row r="1109" spans="1:12" x14ac:dyDescent="0.25">
      <c r="A1109" t="s">
        <v>1191</v>
      </c>
      <c r="B1109">
        <v>2</v>
      </c>
      <c r="C1109" s="1">
        <f>IFERROR((Table3[[#This Row],[Concrete (C)]]/Table3[[#This Row],[Total Poles]]),"")</f>
        <v>2.5477707006369425E-3</v>
      </c>
      <c r="E1109" s="1">
        <f>IFERROR(Table3[[#This Row],[Ductile Iron (D)]]/Table3[[#This Row],[Total Poles]],"")</f>
        <v>0</v>
      </c>
      <c r="G1109" s="1">
        <f>IFERROR(Table3[[#This Row],[Fiberglass (F)]]/Table3[[#This Row],[Total Poles]],"")</f>
        <v>0</v>
      </c>
      <c r="I1109" s="1">
        <f>IFERROR(Table3[[#This Row],[Steel (S)]]/Table3[[#This Row],[Total Poles]],"")</f>
        <v>0</v>
      </c>
      <c r="J1109">
        <v>783</v>
      </c>
      <c r="K1109" s="1">
        <f>IFERROR(Table3[[#This Row],[Wood (W)]]/Table3[[#This Row],[Total Poles]],"")</f>
        <v>0.99745222929936306</v>
      </c>
      <c r="L1109">
        <v>785</v>
      </c>
    </row>
    <row r="1110" spans="1:12" x14ac:dyDescent="0.25">
      <c r="A1110" t="s">
        <v>310</v>
      </c>
      <c r="B1110">
        <v>5</v>
      </c>
      <c r="C1110" s="1">
        <f>IFERROR((Table3[[#This Row],[Concrete (C)]]/Table3[[#This Row],[Total Poles]]),"")</f>
        <v>1.016260162601626E-2</v>
      </c>
      <c r="D1110">
        <v>3</v>
      </c>
      <c r="E1110" s="1">
        <f>IFERROR(Table3[[#This Row],[Ductile Iron (D)]]/Table3[[#This Row],[Total Poles]],"")</f>
        <v>6.0975609756097563E-3</v>
      </c>
      <c r="F1110">
        <v>14</v>
      </c>
      <c r="G1110" s="1">
        <f>IFERROR(Table3[[#This Row],[Fiberglass (F)]]/Table3[[#This Row],[Total Poles]],"")</f>
        <v>2.8455284552845527E-2</v>
      </c>
      <c r="I1110" s="1">
        <f>IFERROR(Table3[[#This Row],[Steel (S)]]/Table3[[#This Row],[Total Poles]],"")</f>
        <v>0</v>
      </c>
      <c r="J1110">
        <v>470</v>
      </c>
      <c r="K1110" s="1">
        <f>IFERROR(Table3[[#This Row],[Wood (W)]]/Table3[[#This Row],[Total Poles]],"")</f>
        <v>0.95528455284552849</v>
      </c>
      <c r="L1110">
        <v>492</v>
      </c>
    </row>
    <row r="1111" spans="1:12" x14ac:dyDescent="0.25">
      <c r="A1111" t="s">
        <v>311</v>
      </c>
      <c r="B1111">
        <v>18</v>
      </c>
      <c r="C1111" s="1">
        <f>IFERROR((Table3[[#This Row],[Concrete (C)]]/Table3[[#This Row],[Total Poles]]),"")</f>
        <v>1.4040561622464899E-2</v>
      </c>
      <c r="D1111">
        <v>11</v>
      </c>
      <c r="E1111" s="1">
        <f>IFERROR(Table3[[#This Row],[Ductile Iron (D)]]/Table3[[#This Row],[Total Poles]],"")</f>
        <v>8.5803432137285494E-3</v>
      </c>
      <c r="F1111">
        <v>108</v>
      </c>
      <c r="G1111" s="1">
        <f>IFERROR(Table3[[#This Row],[Fiberglass (F)]]/Table3[[#This Row],[Total Poles]],"")</f>
        <v>8.4243369734789394E-2</v>
      </c>
      <c r="H1111">
        <v>4</v>
      </c>
      <c r="I1111" s="1">
        <f>IFERROR(Table3[[#This Row],[Steel (S)]]/Table3[[#This Row],[Total Poles]],"")</f>
        <v>3.1201248049921998E-3</v>
      </c>
      <c r="J1111">
        <v>1141</v>
      </c>
      <c r="K1111" s="1">
        <f>IFERROR(Table3[[#This Row],[Wood (W)]]/Table3[[#This Row],[Total Poles]],"")</f>
        <v>0.89001560062402496</v>
      </c>
      <c r="L1111">
        <v>1282</v>
      </c>
    </row>
    <row r="1112" spans="1:12" x14ac:dyDescent="0.25">
      <c r="A1112" t="s">
        <v>312</v>
      </c>
      <c r="C1112" s="1">
        <f>IFERROR((Table3[[#This Row],[Concrete (C)]]/Table3[[#This Row],[Total Poles]]),"")</f>
        <v>0</v>
      </c>
      <c r="D1112">
        <v>2</v>
      </c>
      <c r="E1112" s="1">
        <f>IFERROR(Table3[[#This Row],[Ductile Iron (D)]]/Table3[[#This Row],[Total Poles]],"")</f>
        <v>2.4479804161566705E-3</v>
      </c>
      <c r="F1112">
        <v>1</v>
      </c>
      <c r="G1112" s="1">
        <f>IFERROR(Table3[[#This Row],[Fiberglass (F)]]/Table3[[#This Row],[Total Poles]],"")</f>
        <v>1.2239902080783353E-3</v>
      </c>
      <c r="I1112" s="1">
        <f>IFERROR(Table3[[#This Row],[Steel (S)]]/Table3[[#This Row],[Total Poles]],"")</f>
        <v>0</v>
      </c>
      <c r="J1112">
        <v>814</v>
      </c>
      <c r="K1112" s="1">
        <f>IFERROR(Table3[[#This Row],[Wood (W)]]/Table3[[#This Row],[Total Poles]],"")</f>
        <v>0.99632802937576503</v>
      </c>
      <c r="L1112">
        <v>817</v>
      </c>
    </row>
    <row r="1113" spans="1:12" x14ac:dyDescent="0.25">
      <c r="A1113" t="s">
        <v>1192</v>
      </c>
      <c r="B1113">
        <v>5</v>
      </c>
      <c r="C1113" s="1">
        <f>IFERROR((Table3[[#This Row],[Concrete (C)]]/Table3[[#This Row],[Total Poles]]),"")</f>
        <v>6.7750677506775072E-3</v>
      </c>
      <c r="E1113" s="1">
        <f>IFERROR(Table3[[#This Row],[Ductile Iron (D)]]/Table3[[#This Row],[Total Poles]],"")</f>
        <v>0</v>
      </c>
      <c r="F1113">
        <v>1</v>
      </c>
      <c r="G1113" s="1">
        <f>IFERROR(Table3[[#This Row],[Fiberglass (F)]]/Table3[[#This Row],[Total Poles]],"")</f>
        <v>1.3550135501355014E-3</v>
      </c>
      <c r="I1113" s="1">
        <f>IFERROR(Table3[[#This Row],[Steel (S)]]/Table3[[#This Row],[Total Poles]],"")</f>
        <v>0</v>
      </c>
      <c r="J1113">
        <v>732</v>
      </c>
      <c r="K1113" s="1">
        <f>IFERROR(Table3[[#This Row],[Wood (W)]]/Table3[[#This Row],[Total Poles]],"")</f>
        <v>0.99186991869918695</v>
      </c>
      <c r="L1113">
        <v>738</v>
      </c>
    </row>
    <row r="1114" spans="1:12" x14ac:dyDescent="0.25">
      <c r="A1114" t="s">
        <v>313</v>
      </c>
      <c r="C1114" s="1">
        <f>IFERROR((Table3[[#This Row],[Concrete (C)]]/Table3[[#This Row],[Total Poles]]),"")</f>
        <v>0</v>
      </c>
      <c r="E1114" s="1">
        <f>IFERROR(Table3[[#This Row],[Ductile Iron (D)]]/Table3[[#This Row],[Total Poles]],"")</f>
        <v>0</v>
      </c>
      <c r="F1114">
        <v>59</v>
      </c>
      <c r="G1114" s="1">
        <f>IFERROR(Table3[[#This Row],[Fiberglass (F)]]/Table3[[#This Row],[Total Poles]],"")</f>
        <v>5.7115198451113264E-2</v>
      </c>
      <c r="I1114" s="1">
        <f>IFERROR(Table3[[#This Row],[Steel (S)]]/Table3[[#This Row],[Total Poles]],"")</f>
        <v>0</v>
      </c>
      <c r="J1114">
        <v>974</v>
      </c>
      <c r="K1114" s="1">
        <f>IFERROR(Table3[[#This Row],[Wood (W)]]/Table3[[#This Row],[Total Poles]],"")</f>
        <v>0.94288480154888676</v>
      </c>
      <c r="L1114">
        <v>1033</v>
      </c>
    </row>
    <row r="1115" spans="1:12" x14ac:dyDescent="0.25">
      <c r="A1115" t="s">
        <v>314</v>
      </c>
      <c r="B1115">
        <v>1</v>
      </c>
      <c r="C1115" s="1">
        <f>IFERROR((Table3[[#This Row],[Concrete (C)]]/Table3[[#This Row],[Total Poles]]),"")</f>
        <v>1.8450184501845018E-3</v>
      </c>
      <c r="E1115" s="1">
        <f>IFERROR(Table3[[#This Row],[Ductile Iron (D)]]/Table3[[#This Row],[Total Poles]],"")</f>
        <v>0</v>
      </c>
      <c r="F1115">
        <v>3</v>
      </c>
      <c r="G1115" s="1">
        <f>IFERROR(Table3[[#This Row],[Fiberglass (F)]]/Table3[[#This Row],[Total Poles]],"")</f>
        <v>5.5350553505535052E-3</v>
      </c>
      <c r="I1115" s="1">
        <f>IFERROR(Table3[[#This Row],[Steel (S)]]/Table3[[#This Row],[Total Poles]],"")</f>
        <v>0</v>
      </c>
      <c r="J1115">
        <v>538</v>
      </c>
      <c r="K1115" s="1">
        <f>IFERROR(Table3[[#This Row],[Wood (W)]]/Table3[[#This Row],[Total Poles]],"")</f>
        <v>0.99261992619926198</v>
      </c>
      <c r="L1115">
        <v>542</v>
      </c>
    </row>
    <row r="1116" spans="1:12" x14ac:dyDescent="0.25">
      <c r="A1116" t="s">
        <v>315</v>
      </c>
      <c r="B1116">
        <v>2</v>
      </c>
      <c r="C1116" s="1">
        <f>IFERROR((Table3[[#This Row],[Concrete (C)]]/Table3[[#This Row],[Total Poles]]),"")</f>
        <v>4.1666666666666666E-3</v>
      </c>
      <c r="E1116" s="1">
        <f>IFERROR(Table3[[#This Row],[Ductile Iron (D)]]/Table3[[#This Row],[Total Poles]],"")</f>
        <v>0</v>
      </c>
      <c r="F1116">
        <v>2</v>
      </c>
      <c r="G1116" s="1">
        <f>IFERROR(Table3[[#This Row],[Fiberglass (F)]]/Table3[[#This Row],[Total Poles]],"")</f>
        <v>4.1666666666666666E-3</v>
      </c>
      <c r="I1116" s="1">
        <f>IFERROR(Table3[[#This Row],[Steel (S)]]/Table3[[#This Row],[Total Poles]],"")</f>
        <v>0</v>
      </c>
      <c r="J1116">
        <v>476</v>
      </c>
      <c r="K1116" s="1">
        <f>IFERROR(Table3[[#This Row],[Wood (W)]]/Table3[[#This Row],[Total Poles]],"")</f>
        <v>0.9916666666666667</v>
      </c>
      <c r="L1116">
        <v>480</v>
      </c>
    </row>
    <row r="1117" spans="1:12" x14ac:dyDescent="0.25">
      <c r="A1117" t="s">
        <v>1193</v>
      </c>
      <c r="B1117">
        <v>1</v>
      </c>
      <c r="C1117" s="1">
        <f>IFERROR((Table3[[#This Row],[Concrete (C)]]/Table3[[#This Row],[Total Poles]]),"")</f>
        <v>2.257336343115124E-3</v>
      </c>
      <c r="E1117" s="1">
        <f>IFERROR(Table3[[#This Row],[Ductile Iron (D)]]/Table3[[#This Row],[Total Poles]],"")</f>
        <v>0</v>
      </c>
      <c r="F1117">
        <v>2</v>
      </c>
      <c r="G1117" s="1">
        <f>IFERROR(Table3[[#This Row],[Fiberglass (F)]]/Table3[[#This Row],[Total Poles]],"")</f>
        <v>4.5146726862302479E-3</v>
      </c>
      <c r="I1117" s="1">
        <f>IFERROR(Table3[[#This Row],[Steel (S)]]/Table3[[#This Row],[Total Poles]],"")</f>
        <v>0</v>
      </c>
      <c r="J1117">
        <v>440</v>
      </c>
      <c r="K1117" s="1">
        <f>IFERROR(Table3[[#This Row],[Wood (W)]]/Table3[[#This Row],[Total Poles]],"")</f>
        <v>0.99322799097065462</v>
      </c>
      <c r="L1117">
        <v>443</v>
      </c>
    </row>
    <row r="1118" spans="1:12" x14ac:dyDescent="0.25">
      <c r="A1118" t="s">
        <v>1194</v>
      </c>
      <c r="B1118">
        <v>1</v>
      </c>
      <c r="C1118" s="1">
        <f>IFERROR((Table3[[#This Row],[Concrete (C)]]/Table3[[#This Row],[Total Poles]]),"")</f>
        <v>1.953125E-3</v>
      </c>
      <c r="E1118" s="1">
        <f>IFERROR(Table3[[#This Row],[Ductile Iron (D)]]/Table3[[#This Row],[Total Poles]],"")</f>
        <v>0</v>
      </c>
      <c r="F1118">
        <v>20</v>
      </c>
      <c r="G1118" s="1">
        <f>IFERROR(Table3[[#This Row],[Fiberglass (F)]]/Table3[[#This Row],[Total Poles]],"")</f>
        <v>3.90625E-2</v>
      </c>
      <c r="I1118" s="1">
        <f>IFERROR(Table3[[#This Row],[Steel (S)]]/Table3[[#This Row],[Total Poles]],"")</f>
        <v>0</v>
      </c>
      <c r="J1118">
        <v>491</v>
      </c>
      <c r="K1118" s="1">
        <f>IFERROR(Table3[[#This Row],[Wood (W)]]/Table3[[#This Row],[Total Poles]],"")</f>
        <v>0.958984375</v>
      </c>
      <c r="L1118">
        <v>512</v>
      </c>
    </row>
    <row r="1119" spans="1:12" x14ac:dyDescent="0.25">
      <c r="A1119" t="s">
        <v>316</v>
      </c>
      <c r="B1119">
        <v>2</v>
      </c>
      <c r="C1119" s="1">
        <f>IFERROR((Table3[[#This Row],[Concrete (C)]]/Table3[[#This Row],[Total Poles]]),"")</f>
        <v>4.9261083743842365E-3</v>
      </c>
      <c r="E1119" s="1">
        <f>IFERROR(Table3[[#This Row],[Ductile Iron (D)]]/Table3[[#This Row],[Total Poles]],"")</f>
        <v>0</v>
      </c>
      <c r="G1119" s="1">
        <f>IFERROR(Table3[[#This Row],[Fiberglass (F)]]/Table3[[#This Row],[Total Poles]],"")</f>
        <v>0</v>
      </c>
      <c r="I1119" s="1">
        <f>IFERROR(Table3[[#This Row],[Steel (S)]]/Table3[[#This Row],[Total Poles]],"")</f>
        <v>0</v>
      </c>
      <c r="J1119">
        <v>404</v>
      </c>
      <c r="K1119" s="1">
        <f>IFERROR(Table3[[#This Row],[Wood (W)]]/Table3[[#This Row],[Total Poles]],"")</f>
        <v>0.99507389162561577</v>
      </c>
      <c r="L1119">
        <v>406</v>
      </c>
    </row>
    <row r="1120" spans="1:12" x14ac:dyDescent="0.25">
      <c r="A1120" t="s">
        <v>1195</v>
      </c>
      <c r="C1120" s="1">
        <f>IFERROR((Table3[[#This Row],[Concrete (C)]]/Table3[[#This Row],[Total Poles]]),"")</f>
        <v>0</v>
      </c>
      <c r="E1120" s="1">
        <f>IFERROR(Table3[[#This Row],[Ductile Iron (D)]]/Table3[[#This Row],[Total Poles]],"")</f>
        <v>0</v>
      </c>
      <c r="G1120" s="1">
        <f>IFERROR(Table3[[#This Row],[Fiberglass (F)]]/Table3[[#This Row],[Total Poles]],"")</f>
        <v>0</v>
      </c>
      <c r="I1120" s="1">
        <f>IFERROR(Table3[[#This Row],[Steel (S)]]/Table3[[#This Row],[Total Poles]],"")</f>
        <v>0</v>
      </c>
      <c r="J1120">
        <v>446</v>
      </c>
      <c r="K1120" s="1">
        <f>IFERROR(Table3[[#This Row],[Wood (W)]]/Table3[[#This Row],[Total Poles]],"")</f>
        <v>1</v>
      </c>
      <c r="L1120">
        <v>446</v>
      </c>
    </row>
    <row r="1121" spans="1:12" x14ac:dyDescent="0.25">
      <c r="A1121" t="s">
        <v>1196</v>
      </c>
      <c r="B1121">
        <v>3</v>
      </c>
      <c r="C1121" s="1">
        <f>IFERROR((Table3[[#This Row],[Concrete (C)]]/Table3[[#This Row],[Total Poles]]),"")</f>
        <v>4.3859649122807015E-3</v>
      </c>
      <c r="E1121" s="1">
        <f>IFERROR(Table3[[#This Row],[Ductile Iron (D)]]/Table3[[#This Row],[Total Poles]],"")</f>
        <v>0</v>
      </c>
      <c r="G1121" s="1">
        <f>IFERROR(Table3[[#This Row],[Fiberglass (F)]]/Table3[[#This Row],[Total Poles]],"")</f>
        <v>0</v>
      </c>
      <c r="I1121" s="1">
        <f>IFERROR(Table3[[#This Row],[Steel (S)]]/Table3[[#This Row],[Total Poles]],"")</f>
        <v>0</v>
      </c>
      <c r="J1121">
        <v>681</v>
      </c>
      <c r="K1121" s="1">
        <f>IFERROR(Table3[[#This Row],[Wood (W)]]/Table3[[#This Row],[Total Poles]],"")</f>
        <v>0.99561403508771928</v>
      </c>
      <c r="L1121">
        <v>684</v>
      </c>
    </row>
    <row r="1122" spans="1:12" x14ac:dyDescent="0.25">
      <c r="A1122" t="s">
        <v>1197</v>
      </c>
      <c r="B1122">
        <v>1</v>
      </c>
      <c r="C1122" s="1">
        <f>IFERROR((Table3[[#This Row],[Concrete (C)]]/Table3[[#This Row],[Total Poles]]),"")</f>
        <v>1.4388489208633094E-3</v>
      </c>
      <c r="E1122" s="1">
        <f>IFERROR(Table3[[#This Row],[Ductile Iron (D)]]/Table3[[#This Row],[Total Poles]],"")</f>
        <v>0</v>
      </c>
      <c r="F1122">
        <v>3</v>
      </c>
      <c r="G1122" s="1">
        <f>IFERROR(Table3[[#This Row],[Fiberglass (F)]]/Table3[[#This Row],[Total Poles]],"")</f>
        <v>4.3165467625899279E-3</v>
      </c>
      <c r="H1122">
        <v>1</v>
      </c>
      <c r="I1122" s="1">
        <f>IFERROR(Table3[[#This Row],[Steel (S)]]/Table3[[#This Row],[Total Poles]],"")</f>
        <v>1.4388489208633094E-3</v>
      </c>
      <c r="J1122">
        <v>690</v>
      </c>
      <c r="K1122" s="1">
        <f>IFERROR(Table3[[#This Row],[Wood (W)]]/Table3[[#This Row],[Total Poles]],"")</f>
        <v>0.9928057553956835</v>
      </c>
      <c r="L1122">
        <v>695</v>
      </c>
    </row>
    <row r="1123" spans="1:12" x14ac:dyDescent="0.25">
      <c r="A1123" t="s">
        <v>1198</v>
      </c>
      <c r="C1123" s="1">
        <f>IFERROR((Table3[[#This Row],[Concrete (C)]]/Table3[[#This Row],[Total Poles]]),"")</f>
        <v>0</v>
      </c>
      <c r="E1123" s="1">
        <f>IFERROR(Table3[[#This Row],[Ductile Iron (D)]]/Table3[[#This Row],[Total Poles]],"")</f>
        <v>0</v>
      </c>
      <c r="F1123">
        <v>1</v>
      </c>
      <c r="G1123" s="1">
        <f>IFERROR(Table3[[#This Row],[Fiberglass (F)]]/Table3[[#This Row],[Total Poles]],"")</f>
        <v>2.3255813953488372E-3</v>
      </c>
      <c r="I1123" s="1">
        <f>IFERROR(Table3[[#This Row],[Steel (S)]]/Table3[[#This Row],[Total Poles]],"")</f>
        <v>0</v>
      </c>
      <c r="J1123">
        <v>429</v>
      </c>
      <c r="K1123" s="1">
        <f>IFERROR(Table3[[#This Row],[Wood (W)]]/Table3[[#This Row],[Total Poles]],"")</f>
        <v>0.99767441860465111</v>
      </c>
      <c r="L1123">
        <v>430</v>
      </c>
    </row>
    <row r="1124" spans="1:12" x14ac:dyDescent="0.25">
      <c r="A1124" t="s">
        <v>1199</v>
      </c>
      <c r="C1124" s="1">
        <f>IFERROR((Table3[[#This Row],[Concrete (C)]]/Table3[[#This Row],[Total Poles]]),"")</f>
        <v>0</v>
      </c>
      <c r="E1124" s="1">
        <f>IFERROR(Table3[[#This Row],[Ductile Iron (D)]]/Table3[[#This Row],[Total Poles]],"")</f>
        <v>0</v>
      </c>
      <c r="G1124" s="1">
        <f>IFERROR(Table3[[#This Row],[Fiberglass (F)]]/Table3[[#This Row],[Total Poles]],"")</f>
        <v>0</v>
      </c>
      <c r="H1124">
        <v>1</v>
      </c>
      <c r="I1124" s="1">
        <f>IFERROR(Table3[[#This Row],[Steel (S)]]/Table3[[#This Row],[Total Poles]],"")</f>
        <v>2.5974025974025974E-3</v>
      </c>
      <c r="J1124">
        <v>384</v>
      </c>
      <c r="K1124" s="1">
        <f>IFERROR(Table3[[#This Row],[Wood (W)]]/Table3[[#This Row],[Total Poles]],"")</f>
        <v>0.9974025974025974</v>
      </c>
      <c r="L1124">
        <v>385</v>
      </c>
    </row>
    <row r="1125" spans="1:12" x14ac:dyDescent="0.25">
      <c r="A1125" t="s">
        <v>317</v>
      </c>
      <c r="B1125">
        <v>2</v>
      </c>
      <c r="C1125" s="1">
        <f>IFERROR((Table3[[#This Row],[Concrete (C)]]/Table3[[#This Row],[Total Poles]]),"")</f>
        <v>4.11522633744856E-3</v>
      </c>
      <c r="E1125" s="1">
        <f>IFERROR(Table3[[#This Row],[Ductile Iron (D)]]/Table3[[#This Row],[Total Poles]],"")</f>
        <v>0</v>
      </c>
      <c r="F1125">
        <v>1</v>
      </c>
      <c r="G1125" s="1">
        <f>IFERROR(Table3[[#This Row],[Fiberglass (F)]]/Table3[[#This Row],[Total Poles]],"")</f>
        <v>2.05761316872428E-3</v>
      </c>
      <c r="I1125" s="1">
        <f>IFERROR(Table3[[#This Row],[Steel (S)]]/Table3[[#This Row],[Total Poles]],"")</f>
        <v>0</v>
      </c>
      <c r="J1125">
        <v>483</v>
      </c>
      <c r="K1125" s="1">
        <f>IFERROR(Table3[[#This Row],[Wood (W)]]/Table3[[#This Row],[Total Poles]],"")</f>
        <v>0.99382716049382713</v>
      </c>
      <c r="L1125">
        <v>486</v>
      </c>
    </row>
    <row r="1126" spans="1:12" x14ac:dyDescent="0.25">
      <c r="A1126" t="s">
        <v>1200</v>
      </c>
      <c r="C1126" s="1">
        <f>IFERROR((Table3[[#This Row],[Concrete (C)]]/Table3[[#This Row],[Total Poles]]),"")</f>
        <v>0</v>
      </c>
      <c r="E1126" s="1">
        <f>IFERROR(Table3[[#This Row],[Ductile Iron (D)]]/Table3[[#This Row],[Total Poles]],"")</f>
        <v>0</v>
      </c>
      <c r="G1126" s="1">
        <f>IFERROR(Table3[[#This Row],[Fiberglass (F)]]/Table3[[#This Row],[Total Poles]],"")</f>
        <v>0</v>
      </c>
      <c r="I1126" s="1">
        <f>IFERROR(Table3[[#This Row],[Steel (S)]]/Table3[[#This Row],[Total Poles]],"")</f>
        <v>0</v>
      </c>
      <c r="J1126">
        <v>197</v>
      </c>
      <c r="K1126" s="1">
        <f>IFERROR(Table3[[#This Row],[Wood (W)]]/Table3[[#This Row],[Total Poles]],"")</f>
        <v>1</v>
      </c>
      <c r="L1126">
        <v>197</v>
      </c>
    </row>
    <row r="1127" spans="1:12" x14ac:dyDescent="0.25">
      <c r="A1127" t="s">
        <v>1201</v>
      </c>
      <c r="C1127" s="1">
        <f>IFERROR((Table3[[#This Row],[Concrete (C)]]/Table3[[#This Row],[Total Poles]]),"")</f>
        <v>0</v>
      </c>
      <c r="E1127" s="1">
        <f>IFERROR(Table3[[#This Row],[Ductile Iron (D)]]/Table3[[#This Row],[Total Poles]],"")</f>
        <v>0</v>
      </c>
      <c r="F1127">
        <v>3</v>
      </c>
      <c r="G1127" s="1">
        <f>IFERROR(Table3[[#This Row],[Fiberglass (F)]]/Table3[[#This Row],[Total Poles]],"")</f>
        <v>4.9423393739703456E-3</v>
      </c>
      <c r="H1127">
        <v>1</v>
      </c>
      <c r="I1127" s="1">
        <f>IFERROR(Table3[[#This Row],[Steel (S)]]/Table3[[#This Row],[Total Poles]],"")</f>
        <v>1.6474464579901153E-3</v>
      </c>
      <c r="J1127">
        <v>603</v>
      </c>
      <c r="K1127" s="1">
        <f>IFERROR(Table3[[#This Row],[Wood (W)]]/Table3[[#This Row],[Total Poles]],"")</f>
        <v>0.99341021416803954</v>
      </c>
      <c r="L1127">
        <v>607</v>
      </c>
    </row>
    <row r="1128" spans="1:12" x14ac:dyDescent="0.25">
      <c r="A1128" t="s">
        <v>1202</v>
      </c>
      <c r="C1128" s="1">
        <f>IFERROR((Table3[[#This Row],[Concrete (C)]]/Table3[[#This Row],[Total Poles]]),"")</f>
        <v>0</v>
      </c>
      <c r="E1128" s="1">
        <f>IFERROR(Table3[[#This Row],[Ductile Iron (D)]]/Table3[[#This Row],[Total Poles]],"")</f>
        <v>0</v>
      </c>
      <c r="G1128" s="1">
        <f>IFERROR(Table3[[#This Row],[Fiberglass (F)]]/Table3[[#This Row],[Total Poles]],"")</f>
        <v>0</v>
      </c>
      <c r="H1128">
        <v>15</v>
      </c>
      <c r="I1128" s="1">
        <f>IFERROR(Table3[[#This Row],[Steel (S)]]/Table3[[#This Row],[Total Poles]],"")</f>
        <v>4.5592705167173252E-2</v>
      </c>
      <c r="J1128">
        <v>314</v>
      </c>
      <c r="K1128" s="1">
        <f>IFERROR(Table3[[#This Row],[Wood (W)]]/Table3[[#This Row],[Total Poles]],"")</f>
        <v>0.95440729483282671</v>
      </c>
      <c r="L1128">
        <v>329</v>
      </c>
    </row>
    <row r="1129" spans="1:12" x14ac:dyDescent="0.25">
      <c r="A1129" t="s">
        <v>1203</v>
      </c>
      <c r="C1129" s="1">
        <f>IFERROR((Table3[[#This Row],[Concrete (C)]]/Table3[[#This Row],[Total Poles]]),"")</f>
        <v>0</v>
      </c>
      <c r="E1129" s="1">
        <f>IFERROR(Table3[[#This Row],[Ductile Iron (D)]]/Table3[[#This Row],[Total Poles]],"")</f>
        <v>0</v>
      </c>
      <c r="G1129" s="1">
        <f>IFERROR(Table3[[#This Row],[Fiberglass (F)]]/Table3[[#This Row],[Total Poles]],"")</f>
        <v>0</v>
      </c>
      <c r="I1129" s="1">
        <f>IFERROR(Table3[[#This Row],[Steel (S)]]/Table3[[#This Row],[Total Poles]],"")</f>
        <v>0</v>
      </c>
      <c r="J1129">
        <v>207</v>
      </c>
      <c r="K1129" s="1">
        <f>IFERROR(Table3[[#This Row],[Wood (W)]]/Table3[[#This Row],[Total Poles]],"")</f>
        <v>1</v>
      </c>
      <c r="L1129">
        <v>207</v>
      </c>
    </row>
    <row r="1130" spans="1:12" x14ac:dyDescent="0.25">
      <c r="A1130" t="s">
        <v>1204</v>
      </c>
      <c r="C1130" s="1">
        <f>IFERROR((Table3[[#This Row],[Concrete (C)]]/Table3[[#This Row],[Total Poles]]),"")</f>
        <v>0</v>
      </c>
      <c r="D1130">
        <v>14</v>
      </c>
      <c r="E1130" s="1">
        <f>IFERROR(Table3[[#This Row],[Ductile Iron (D)]]/Table3[[#This Row],[Total Poles]],"")</f>
        <v>1.5005359056806002E-2</v>
      </c>
      <c r="F1130">
        <v>7</v>
      </c>
      <c r="G1130" s="1">
        <f>IFERROR(Table3[[#This Row],[Fiberglass (F)]]/Table3[[#This Row],[Total Poles]],"")</f>
        <v>7.502679528403001E-3</v>
      </c>
      <c r="I1130" s="1">
        <f>IFERROR(Table3[[#This Row],[Steel (S)]]/Table3[[#This Row],[Total Poles]],"")</f>
        <v>0</v>
      </c>
      <c r="J1130">
        <v>912</v>
      </c>
      <c r="K1130" s="1">
        <f>IFERROR(Table3[[#This Row],[Wood (W)]]/Table3[[#This Row],[Total Poles]],"")</f>
        <v>0.977491961414791</v>
      </c>
      <c r="L1130">
        <v>933</v>
      </c>
    </row>
    <row r="1131" spans="1:12" x14ac:dyDescent="0.25">
      <c r="A1131" t="s">
        <v>1205</v>
      </c>
      <c r="C1131" s="1">
        <f>IFERROR((Table3[[#This Row],[Concrete (C)]]/Table3[[#This Row],[Total Poles]]),"")</f>
        <v>0</v>
      </c>
      <c r="D1131">
        <v>3</v>
      </c>
      <c r="E1131" s="1">
        <f>IFERROR(Table3[[#This Row],[Ductile Iron (D)]]/Table3[[#This Row],[Total Poles]],"")</f>
        <v>2.4135156878519709E-3</v>
      </c>
      <c r="F1131">
        <v>9</v>
      </c>
      <c r="G1131" s="1">
        <f>IFERROR(Table3[[#This Row],[Fiberglass (F)]]/Table3[[#This Row],[Total Poles]],"")</f>
        <v>7.2405470635559131E-3</v>
      </c>
      <c r="I1131" s="1">
        <f>IFERROR(Table3[[#This Row],[Steel (S)]]/Table3[[#This Row],[Total Poles]],"")</f>
        <v>0</v>
      </c>
      <c r="J1131">
        <v>1231</v>
      </c>
      <c r="K1131" s="1">
        <f>IFERROR(Table3[[#This Row],[Wood (W)]]/Table3[[#This Row],[Total Poles]],"")</f>
        <v>0.9903459372485921</v>
      </c>
      <c r="L1131">
        <v>1243</v>
      </c>
    </row>
    <row r="1132" spans="1:12" x14ac:dyDescent="0.25">
      <c r="A1132" t="s">
        <v>1206</v>
      </c>
      <c r="C1132" s="1">
        <f>IFERROR((Table3[[#This Row],[Concrete (C)]]/Table3[[#This Row],[Total Poles]]),"")</f>
        <v>0</v>
      </c>
      <c r="E1132" s="1">
        <f>IFERROR(Table3[[#This Row],[Ductile Iron (D)]]/Table3[[#This Row],[Total Poles]],"")</f>
        <v>0</v>
      </c>
      <c r="F1132">
        <v>4</v>
      </c>
      <c r="G1132" s="1">
        <f>IFERROR(Table3[[#This Row],[Fiberglass (F)]]/Table3[[#This Row],[Total Poles]],"")</f>
        <v>5.4421768707482989E-3</v>
      </c>
      <c r="I1132" s="1">
        <f>IFERROR(Table3[[#This Row],[Steel (S)]]/Table3[[#This Row],[Total Poles]],"")</f>
        <v>0</v>
      </c>
      <c r="J1132">
        <v>731</v>
      </c>
      <c r="K1132" s="1">
        <f>IFERROR(Table3[[#This Row],[Wood (W)]]/Table3[[#This Row],[Total Poles]],"")</f>
        <v>0.99455782312925167</v>
      </c>
      <c r="L1132">
        <v>735</v>
      </c>
    </row>
    <row r="1133" spans="1:12" x14ac:dyDescent="0.25">
      <c r="A1133" t="s">
        <v>1207</v>
      </c>
      <c r="C1133" s="1">
        <f>IFERROR((Table3[[#This Row],[Concrete (C)]]/Table3[[#This Row],[Total Poles]]),"")</f>
        <v>0</v>
      </c>
      <c r="E1133" s="1">
        <f>IFERROR(Table3[[#This Row],[Ductile Iron (D)]]/Table3[[#This Row],[Total Poles]],"")</f>
        <v>0</v>
      </c>
      <c r="F1133">
        <v>26</v>
      </c>
      <c r="G1133" s="1">
        <f>IFERROR(Table3[[#This Row],[Fiberglass (F)]]/Table3[[#This Row],[Total Poles]],"")</f>
        <v>4.3261231281198007E-2</v>
      </c>
      <c r="I1133" s="1">
        <f>IFERROR(Table3[[#This Row],[Steel (S)]]/Table3[[#This Row],[Total Poles]],"")</f>
        <v>0</v>
      </c>
      <c r="J1133">
        <v>575</v>
      </c>
      <c r="K1133" s="1">
        <f>IFERROR(Table3[[#This Row],[Wood (W)]]/Table3[[#This Row],[Total Poles]],"")</f>
        <v>0.95673876871880204</v>
      </c>
      <c r="L1133">
        <v>601</v>
      </c>
    </row>
    <row r="1134" spans="1:12" x14ac:dyDescent="0.25">
      <c r="A1134" t="s">
        <v>318</v>
      </c>
      <c r="B1134">
        <v>4</v>
      </c>
      <c r="C1134" s="1">
        <f>IFERROR((Table3[[#This Row],[Concrete (C)]]/Table3[[#This Row],[Total Poles]]),"")</f>
        <v>6.2402496099843996E-3</v>
      </c>
      <c r="E1134" s="1">
        <f>IFERROR(Table3[[#This Row],[Ductile Iron (D)]]/Table3[[#This Row],[Total Poles]],"")</f>
        <v>0</v>
      </c>
      <c r="F1134">
        <v>12</v>
      </c>
      <c r="G1134" s="1">
        <f>IFERROR(Table3[[#This Row],[Fiberglass (F)]]/Table3[[#This Row],[Total Poles]],"")</f>
        <v>1.8720748829953199E-2</v>
      </c>
      <c r="I1134" s="1">
        <f>IFERROR(Table3[[#This Row],[Steel (S)]]/Table3[[#This Row],[Total Poles]],"")</f>
        <v>0</v>
      </c>
      <c r="J1134">
        <v>625</v>
      </c>
      <c r="K1134" s="1">
        <f>IFERROR(Table3[[#This Row],[Wood (W)]]/Table3[[#This Row],[Total Poles]],"")</f>
        <v>0.9750390015600624</v>
      </c>
      <c r="L1134">
        <v>641</v>
      </c>
    </row>
    <row r="1135" spans="1:12" x14ac:dyDescent="0.25">
      <c r="A1135" t="s">
        <v>319</v>
      </c>
      <c r="C1135" s="1">
        <f>IFERROR((Table3[[#This Row],[Concrete (C)]]/Table3[[#This Row],[Total Poles]]),"")</f>
        <v>0</v>
      </c>
      <c r="E1135" s="1">
        <f>IFERROR(Table3[[#This Row],[Ductile Iron (D)]]/Table3[[#This Row],[Total Poles]],"")</f>
        <v>0</v>
      </c>
      <c r="F1135">
        <v>4</v>
      </c>
      <c r="G1135" s="1">
        <f>IFERROR(Table3[[#This Row],[Fiberglass (F)]]/Table3[[#This Row],[Total Poles]],"")</f>
        <v>6.8610634648370496E-3</v>
      </c>
      <c r="I1135" s="1">
        <f>IFERROR(Table3[[#This Row],[Steel (S)]]/Table3[[#This Row],[Total Poles]],"")</f>
        <v>0</v>
      </c>
      <c r="J1135">
        <v>579</v>
      </c>
      <c r="K1135" s="1">
        <f>IFERROR(Table3[[#This Row],[Wood (W)]]/Table3[[#This Row],[Total Poles]],"")</f>
        <v>0.99313893653516294</v>
      </c>
      <c r="L1135">
        <v>583</v>
      </c>
    </row>
    <row r="1136" spans="1:12" x14ac:dyDescent="0.25">
      <c r="A1136" t="s">
        <v>320</v>
      </c>
      <c r="B1136">
        <v>3</v>
      </c>
      <c r="C1136" s="1">
        <f>IFERROR((Table3[[#This Row],[Concrete (C)]]/Table3[[#This Row],[Total Poles]]),"")</f>
        <v>5.272407732864675E-3</v>
      </c>
      <c r="D1136">
        <v>1</v>
      </c>
      <c r="E1136" s="1">
        <f>IFERROR(Table3[[#This Row],[Ductile Iron (D)]]/Table3[[#This Row],[Total Poles]],"")</f>
        <v>1.7574692442882249E-3</v>
      </c>
      <c r="F1136">
        <v>7</v>
      </c>
      <c r="G1136" s="1">
        <f>IFERROR(Table3[[#This Row],[Fiberglass (F)]]/Table3[[#This Row],[Total Poles]],"")</f>
        <v>1.2302284710017574E-2</v>
      </c>
      <c r="I1136" s="1">
        <f>IFERROR(Table3[[#This Row],[Steel (S)]]/Table3[[#This Row],[Total Poles]],"")</f>
        <v>0</v>
      </c>
      <c r="J1136">
        <v>558</v>
      </c>
      <c r="K1136" s="1">
        <f>IFERROR(Table3[[#This Row],[Wood (W)]]/Table3[[#This Row],[Total Poles]],"")</f>
        <v>0.98066783831282955</v>
      </c>
      <c r="L1136">
        <v>569</v>
      </c>
    </row>
    <row r="1137" spans="1:12" x14ac:dyDescent="0.25">
      <c r="A1137" t="s">
        <v>321</v>
      </c>
      <c r="B1137">
        <v>5</v>
      </c>
      <c r="C1137" s="1">
        <f>IFERROR((Table3[[#This Row],[Concrete (C)]]/Table3[[#This Row],[Total Poles]]),"")</f>
        <v>5.4229934924078091E-3</v>
      </c>
      <c r="E1137" s="1">
        <f>IFERROR(Table3[[#This Row],[Ductile Iron (D)]]/Table3[[#This Row],[Total Poles]],"")</f>
        <v>0</v>
      </c>
      <c r="F1137">
        <v>23</v>
      </c>
      <c r="G1137" s="1">
        <f>IFERROR(Table3[[#This Row],[Fiberglass (F)]]/Table3[[#This Row],[Total Poles]],"")</f>
        <v>2.4945770065075923E-2</v>
      </c>
      <c r="I1137" s="1">
        <f>IFERROR(Table3[[#This Row],[Steel (S)]]/Table3[[#This Row],[Total Poles]],"")</f>
        <v>0</v>
      </c>
      <c r="J1137">
        <v>894</v>
      </c>
      <c r="K1137" s="1">
        <f>IFERROR(Table3[[#This Row],[Wood (W)]]/Table3[[#This Row],[Total Poles]],"")</f>
        <v>0.96963123644251625</v>
      </c>
      <c r="L1137">
        <v>922</v>
      </c>
    </row>
    <row r="1138" spans="1:12" x14ac:dyDescent="0.25">
      <c r="A1138" t="s">
        <v>1208</v>
      </c>
      <c r="C1138" s="1">
        <f>IFERROR((Table3[[#This Row],[Concrete (C)]]/Table3[[#This Row],[Total Poles]]),"")</f>
        <v>0</v>
      </c>
      <c r="E1138" s="1">
        <f>IFERROR(Table3[[#This Row],[Ductile Iron (D)]]/Table3[[#This Row],[Total Poles]],"")</f>
        <v>0</v>
      </c>
      <c r="F1138">
        <v>3</v>
      </c>
      <c r="G1138" s="1">
        <f>IFERROR(Table3[[#This Row],[Fiberglass (F)]]/Table3[[#This Row],[Total Poles]],"")</f>
        <v>3.592814371257485E-3</v>
      </c>
      <c r="I1138" s="1">
        <f>IFERROR(Table3[[#This Row],[Steel (S)]]/Table3[[#This Row],[Total Poles]],"")</f>
        <v>0</v>
      </c>
      <c r="J1138">
        <v>832</v>
      </c>
      <c r="K1138" s="1">
        <f>IFERROR(Table3[[#This Row],[Wood (W)]]/Table3[[#This Row],[Total Poles]],"")</f>
        <v>0.99640718562874253</v>
      </c>
      <c r="L1138">
        <v>835</v>
      </c>
    </row>
    <row r="1139" spans="1:12" x14ac:dyDescent="0.25">
      <c r="A1139" t="s">
        <v>322</v>
      </c>
      <c r="C1139" s="1">
        <f>IFERROR((Table3[[#This Row],[Concrete (C)]]/Table3[[#This Row],[Total Poles]]),"")</f>
        <v>0</v>
      </c>
      <c r="E1139" s="1">
        <f>IFERROR(Table3[[#This Row],[Ductile Iron (D)]]/Table3[[#This Row],[Total Poles]],"")</f>
        <v>0</v>
      </c>
      <c r="F1139">
        <v>6</v>
      </c>
      <c r="G1139" s="1">
        <f>IFERROR(Table3[[#This Row],[Fiberglass (F)]]/Table3[[#This Row],[Total Poles]],"")</f>
        <v>6.6964285714285711E-3</v>
      </c>
      <c r="I1139" s="1">
        <f>IFERROR(Table3[[#This Row],[Steel (S)]]/Table3[[#This Row],[Total Poles]],"")</f>
        <v>0</v>
      </c>
      <c r="J1139">
        <v>890</v>
      </c>
      <c r="K1139" s="1">
        <f>IFERROR(Table3[[#This Row],[Wood (W)]]/Table3[[#This Row],[Total Poles]],"")</f>
        <v>0.9933035714285714</v>
      </c>
      <c r="L1139">
        <v>896</v>
      </c>
    </row>
    <row r="1140" spans="1:12" x14ac:dyDescent="0.25">
      <c r="A1140" t="s">
        <v>1209</v>
      </c>
      <c r="C1140" s="1">
        <f>IFERROR((Table3[[#This Row],[Concrete (C)]]/Table3[[#This Row],[Total Poles]]),"")</f>
        <v>0</v>
      </c>
      <c r="E1140" s="1">
        <f>IFERROR(Table3[[#This Row],[Ductile Iron (D)]]/Table3[[#This Row],[Total Poles]],"")</f>
        <v>0</v>
      </c>
      <c r="G1140" s="1">
        <f>IFERROR(Table3[[#This Row],[Fiberglass (F)]]/Table3[[#This Row],[Total Poles]],"")</f>
        <v>0</v>
      </c>
      <c r="H1140">
        <v>1</v>
      </c>
      <c r="I1140" s="1">
        <f>IFERROR(Table3[[#This Row],[Steel (S)]]/Table3[[#This Row],[Total Poles]],"")</f>
        <v>8.0645161290322578E-3</v>
      </c>
      <c r="J1140">
        <v>123</v>
      </c>
      <c r="K1140" s="1">
        <f>IFERROR(Table3[[#This Row],[Wood (W)]]/Table3[[#This Row],[Total Poles]],"")</f>
        <v>0.99193548387096775</v>
      </c>
      <c r="L1140">
        <v>124</v>
      </c>
    </row>
    <row r="1141" spans="1:12" x14ac:dyDescent="0.25">
      <c r="A1141" t="s">
        <v>1210</v>
      </c>
      <c r="C1141" s="1">
        <f>IFERROR((Table3[[#This Row],[Concrete (C)]]/Table3[[#This Row],[Total Poles]]),"")</f>
        <v>0</v>
      </c>
      <c r="E1141" s="1">
        <f>IFERROR(Table3[[#This Row],[Ductile Iron (D)]]/Table3[[#This Row],[Total Poles]],"")</f>
        <v>0</v>
      </c>
      <c r="F1141">
        <v>4</v>
      </c>
      <c r="G1141" s="1">
        <f>IFERROR(Table3[[#This Row],[Fiberglass (F)]]/Table3[[#This Row],[Total Poles]],"")</f>
        <v>1.0282776349614395E-2</v>
      </c>
      <c r="H1141">
        <v>2</v>
      </c>
      <c r="I1141" s="1">
        <f>IFERROR(Table3[[#This Row],[Steel (S)]]/Table3[[#This Row],[Total Poles]],"")</f>
        <v>5.1413881748071976E-3</v>
      </c>
      <c r="J1141">
        <v>383</v>
      </c>
      <c r="K1141" s="1">
        <f>IFERROR(Table3[[#This Row],[Wood (W)]]/Table3[[#This Row],[Total Poles]],"")</f>
        <v>0.98457583547557836</v>
      </c>
      <c r="L1141">
        <v>389</v>
      </c>
    </row>
    <row r="1142" spans="1:12" x14ac:dyDescent="0.25">
      <c r="A1142" t="s">
        <v>1211</v>
      </c>
      <c r="C1142" s="1">
        <f>IFERROR((Table3[[#This Row],[Concrete (C)]]/Table3[[#This Row],[Total Poles]]),"")</f>
        <v>0</v>
      </c>
      <c r="E1142" s="1">
        <f>IFERROR(Table3[[#This Row],[Ductile Iron (D)]]/Table3[[#This Row],[Total Poles]],"")</f>
        <v>0</v>
      </c>
      <c r="G1142" s="1">
        <f>IFERROR(Table3[[#This Row],[Fiberglass (F)]]/Table3[[#This Row],[Total Poles]],"")</f>
        <v>0</v>
      </c>
      <c r="I1142" s="1">
        <f>IFERROR(Table3[[#This Row],[Steel (S)]]/Table3[[#This Row],[Total Poles]],"")</f>
        <v>0</v>
      </c>
      <c r="J1142">
        <v>43</v>
      </c>
      <c r="K1142" s="1">
        <f>IFERROR(Table3[[#This Row],[Wood (W)]]/Table3[[#This Row],[Total Poles]],"")</f>
        <v>1</v>
      </c>
      <c r="L1142">
        <v>43</v>
      </c>
    </row>
    <row r="1143" spans="1:12" x14ac:dyDescent="0.25">
      <c r="A1143" t="s">
        <v>1212</v>
      </c>
      <c r="C1143" s="1">
        <f>IFERROR((Table3[[#This Row],[Concrete (C)]]/Table3[[#This Row],[Total Poles]]),"")</f>
        <v>0</v>
      </c>
      <c r="D1143">
        <v>1</v>
      </c>
      <c r="E1143" s="1">
        <f>IFERROR(Table3[[#This Row],[Ductile Iron (D)]]/Table3[[#This Row],[Total Poles]],"")</f>
        <v>3.787878787878788E-3</v>
      </c>
      <c r="F1143">
        <v>1</v>
      </c>
      <c r="G1143" s="1">
        <f>IFERROR(Table3[[#This Row],[Fiberglass (F)]]/Table3[[#This Row],[Total Poles]],"")</f>
        <v>3.787878787878788E-3</v>
      </c>
      <c r="I1143" s="1">
        <f>IFERROR(Table3[[#This Row],[Steel (S)]]/Table3[[#This Row],[Total Poles]],"")</f>
        <v>0</v>
      </c>
      <c r="J1143">
        <v>262</v>
      </c>
      <c r="K1143" s="1">
        <f>IFERROR(Table3[[#This Row],[Wood (W)]]/Table3[[#This Row],[Total Poles]],"")</f>
        <v>0.99242424242424243</v>
      </c>
      <c r="L1143">
        <v>264</v>
      </c>
    </row>
    <row r="1144" spans="1:12" x14ac:dyDescent="0.25">
      <c r="A1144" t="s">
        <v>1213</v>
      </c>
      <c r="C1144" s="1">
        <f>IFERROR((Table3[[#This Row],[Concrete (C)]]/Table3[[#This Row],[Total Poles]]),"")</f>
        <v>0</v>
      </c>
      <c r="E1144" s="1">
        <f>IFERROR(Table3[[#This Row],[Ductile Iron (D)]]/Table3[[#This Row],[Total Poles]],"")</f>
        <v>0</v>
      </c>
      <c r="G1144" s="1">
        <f>IFERROR(Table3[[#This Row],[Fiberglass (F)]]/Table3[[#This Row],[Total Poles]],"")</f>
        <v>0</v>
      </c>
      <c r="I1144" s="1">
        <f>IFERROR(Table3[[#This Row],[Steel (S)]]/Table3[[#This Row],[Total Poles]],"")</f>
        <v>0</v>
      </c>
      <c r="J1144">
        <v>99</v>
      </c>
      <c r="K1144" s="1">
        <f>IFERROR(Table3[[#This Row],[Wood (W)]]/Table3[[#This Row],[Total Poles]],"")</f>
        <v>1</v>
      </c>
      <c r="L1144">
        <v>99</v>
      </c>
    </row>
    <row r="1145" spans="1:12" x14ac:dyDescent="0.25">
      <c r="A1145" t="s">
        <v>1214</v>
      </c>
      <c r="C1145" s="1">
        <f>IFERROR((Table3[[#This Row],[Concrete (C)]]/Table3[[#This Row],[Total Poles]]),"")</f>
        <v>0</v>
      </c>
      <c r="E1145" s="1">
        <f>IFERROR(Table3[[#This Row],[Ductile Iron (D)]]/Table3[[#This Row],[Total Poles]],"")</f>
        <v>0</v>
      </c>
      <c r="F1145">
        <v>3</v>
      </c>
      <c r="G1145" s="1">
        <f>IFERROR(Table3[[#This Row],[Fiberglass (F)]]/Table3[[#This Row],[Total Poles]],"")</f>
        <v>6.9605568445475635E-3</v>
      </c>
      <c r="I1145" s="1">
        <f>IFERROR(Table3[[#This Row],[Steel (S)]]/Table3[[#This Row],[Total Poles]],"")</f>
        <v>0</v>
      </c>
      <c r="J1145">
        <v>428</v>
      </c>
      <c r="K1145" s="1">
        <f>IFERROR(Table3[[#This Row],[Wood (W)]]/Table3[[#This Row],[Total Poles]],"")</f>
        <v>0.99303944315545245</v>
      </c>
      <c r="L1145">
        <v>431</v>
      </c>
    </row>
    <row r="1146" spans="1:12" x14ac:dyDescent="0.25">
      <c r="A1146" t="s">
        <v>1215</v>
      </c>
      <c r="C1146" s="1">
        <f>IFERROR((Table3[[#This Row],[Concrete (C)]]/Table3[[#This Row],[Total Poles]]),"")</f>
        <v>0</v>
      </c>
      <c r="E1146" s="1">
        <f>IFERROR(Table3[[#This Row],[Ductile Iron (D)]]/Table3[[#This Row],[Total Poles]],"")</f>
        <v>0</v>
      </c>
      <c r="G1146" s="1">
        <f>IFERROR(Table3[[#This Row],[Fiberglass (F)]]/Table3[[#This Row],[Total Poles]],"")</f>
        <v>0</v>
      </c>
      <c r="I1146" s="1">
        <f>IFERROR(Table3[[#This Row],[Steel (S)]]/Table3[[#This Row],[Total Poles]],"")</f>
        <v>0</v>
      </c>
      <c r="J1146">
        <v>379</v>
      </c>
      <c r="K1146" s="1">
        <f>IFERROR(Table3[[#This Row],[Wood (W)]]/Table3[[#This Row],[Total Poles]],"")</f>
        <v>1</v>
      </c>
      <c r="L1146">
        <v>379</v>
      </c>
    </row>
    <row r="1147" spans="1:12" x14ac:dyDescent="0.25">
      <c r="A1147" t="s">
        <v>1216</v>
      </c>
      <c r="C1147" s="1">
        <f>IFERROR((Table3[[#This Row],[Concrete (C)]]/Table3[[#This Row],[Total Poles]]),"")</f>
        <v>0</v>
      </c>
      <c r="E1147" s="1">
        <f>IFERROR(Table3[[#This Row],[Ductile Iron (D)]]/Table3[[#This Row],[Total Poles]],"")</f>
        <v>0</v>
      </c>
      <c r="F1147">
        <v>2</v>
      </c>
      <c r="G1147" s="1">
        <f>IFERROR(Table3[[#This Row],[Fiberglass (F)]]/Table3[[#This Row],[Total Poles]],"")</f>
        <v>5.6022408963585435E-3</v>
      </c>
      <c r="I1147" s="1">
        <f>IFERROR(Table3[[#This Row],[Steel (S)]]/Table3[[#This Row],[Total Poles]],"")</f>
        <v>0</v>
      </c>
      <c r="J1147">
        <v>355</v>
      </c>
      <c r="K1147" s="1">
        <f>IFERROR(Table3[[#This Row],[Wood (W)]]/Table3[[#This Row],[Total Poles]],"")</f>
        <v>0.99439775910364148</v>
      </c>
      <c r="L1147">
        <v>357</v>
      </c>
    </row>
    <row r="1148" spans="1:12" x14ac:dyDescent="0.25">
      <c r="A1148" t="s">
        <v>1217</v>
      </c>
      <c r="C1148" s="1">
        <f>IFERROR((Table3[[#This Row],[Concrete (C)]]/Table3[[#This Row],[Total Poles]]),"")</f>
        <v>0</v>
      </c>
      <c r="E1148" s="1">
        <f>IFERROR(Table3[[#This Row],[Ductile Iron (D)]]/Table3[[#This Row],[Total Poles]],"")</f>
        <v>0</v>
      </c>
      <c r="G1148" s="1">
        <f>IFERROR(Table3[[#This Row],[Fiberglass (F)]]/Table3[[#This Row],[Total Poles]],"")</f>
        <v>0</v>
      </c>
      <c r="H1148">
        <v>1</v>
      </c>
      <c r="I1148" s="1">
        <f>IFERROR(Table3[[#This Row],[Steel (S)]]/Table3[[#This Row],[Total Poles]],"")</f>
        <v>3.5087719298245615E-3</v>
      </c>
      <c r="J1148">
        <v>284</v>
      </c>
      <c r="K1148" s="1">
        <f>IFERROR(Table3[[#This Row],[Wood (W)]]/Table3[[#This Row],[Total Poles]],"")</f>
        <v>0.99649122807017543</v>
      </c>
      <c r="L1148">
        <v>285</v>
      </c>
    </row>
    <row r="1149" spans="1:12" x14ac:dyDescent="0.25">
      <c r="A1149" t="s">
        <v>1218</v>
      </c>
      <c r="C1149" s="1">
        <f>IFERROR((Table3[[#This Row],[Concrete (C)]]/Table3[[#This Row],[Total Poles]]),"")</f>
        <v>0</v>
      </c>
      <c r="E1149" s="1">
        <f>IFERROR(Table3[[#This Row],[Ductile Iron (D)]]/Table3[[#This Row],[Total Poles]],"")</f>
        <v>0</v>
      </c>
      <c r="F1149">
        <v>1</v>
      </c>
      <c r="G1149" s="1">
        <f>IFERROR(Table3[[#This Row],[Fiberglass (F)]]/Table3[[#This Row],[Total Poles]],"")</f>
        <v>1.5455950540958269E-3</v>
      </c>
      <c r="I1149" s="1">
        <f>IFERROR(Table3[[#This Row],[Steel (S)]]/Table3[[#This Row],[Total Poles]],"")</f>
        <v>0</v>
      </c>
      <c r="J1149">
        <v>646</v>
      </c>
      <c r="K1149" s="1">
        <f>IFERROR(Table3[[#This Row],[Wood (W)]]/Table3[[#This Row],[Total Poles]],"")</f>
        <v>0.99845440494590421</v>
      </c>
      <c r="L1149">
        <v>647</v>
      </c>
    </row>
    <row r="1150" spans="1:12" x14ac:dyDescent="0.25">
      <c r="A1150" t="s">
        <v>1219</v>
      </c>
      <c r="C1150" s="1">
        <f>IFERROR((Table3[[#This Row],[Concrete (C)]]/Table3[[#This Row],[Total Poles]]),"")</f>
        <v>0</v>
      </c>
      <c r="E1150" s="1">
        <f>IFERROR(Table3[[#This Row],[Ductile Iron (D)]]/Table3[[#This Row],[Total Poles]],"")</f>
        <v>0</v>
      </c>
      <c r="F1150">
        <v>1</v>
      </c>
      <c r="G1150" s="1">
        <f>IFERROR(Table3[[#This Row],[Fiberglass (F)]]/Table3[[#This Row],[Total Poles]],"")</f>
        <v>7.575757575757576E-3</v>
      </c>
      <c r="I1150" s="1">
        <f>IFERROR(Table3[[#This Row],[Steel (S)]]/Table3[[#This Row],[Total Poles]],"")</f>
        <v>0</v>
      </c>
      <c r="J1150">
        <v>131</v>
      </c>
      <c r="K1150" s="1">
        <f>IFERROR(Table3[[#This Row],[Wood (W)]]/Table3[[#This Row],[Total Poles]],"")</f>
        <v>0.99242424242424243</v>
      </c>
      <c r="L1150">
        <v>132</v>
      </c>
    </row>
    <row r="1151" spans="1:12" x14ac:dyDescent="0.25">
      <c r="A1151" t="s">
        <v>1220</v>
      </c>
      <c r="C1151" s="1">
        <f>IFERROR((Table3[[#This Row],[Concrete (C)]]/Table3[[#This Row],[Total Poles]]),"")</f>
        <v>0</v>
      </c>
      <c r="E1151" s="1">
        <f>IFERROR(Table3[[#This Row],[Ductile Iron (D)]]/Table3[[#This Row],[Total Poles]],"")</f>
        <v>0</v>
      </c>
      <c r="F1151">
        <v>14</v>
      </c>
      <c r="G1151" s="1">
        <f>IFERROR(Table3[[#This Row],[Fiberglass (F)]]/Table3[[#This Row],[Total Poles]],"")</f>
        <v>2.766798418972332E-2</v>
      </c>
      <c r="I1151" s="1">
        <f>IFERROR(Table3[[#This Row],[Steel (S)]]/Table3[[#This Row],[Total Poles]],"")</f>
        <v>0</v>
      </c>
      <c r="J1151">
        <v>492</v>
      </c>
      <c r="K1151" s="1">
        <f>IFERROR(Table3[[#This Row],[Wood (W)]]/Table3[[#This Row],[Total Poles]],"")</f>
        <v>0.97233201581027673</v>
      </c>
      <c r="L1151">
        <v>506</v>
      </c>
    </row>
    <row r="1152" spans="1:12" x14ac:dyDescent="0.25">
      <c r="A1152" t="s">
        <v>1221</v>
      </c>
      <c r="C1152" s="1">
        <f>IFERROR((Table3[[#This Row],[Concrete (C)]]/Table3[[#This Row],[Total Poles]]),"")</f>
        <v>0</v>
      </c>
      <c r="E1152" s="1">
        <f>IFERROR(Table3[[#This Row],[Ductile Iron (D)]]/Table3[[#This Row],[Total Poles]],"")</f>
        <v>0</v>
      </c>
      <c r="G1152" s="1">
        <f>IFERROR(Table3[[#This Row],[Fiberglass (F)]]/Table3[[#This Row],[Total Poles]],"")</f>
        <v>0</v>
      </c>
      <c r="I1152" s="1">
        <f>IFERROR(Table3[[#This Row],[Steel (S)]]/Table3[[#This Row],[Total Poles]],"")</f>
        <v>0</v>
      </c>
      <c r="J1152">
        <v>370</v>
      </c>
      <c r="K1152" s="1">
        <f>IFERROR(Table3[[#This Row],[Wood (W)]]/Table3[[#This Row],[Total Poles]],"")</f>
        <v>1</v>
      </c>
      <c r="L1152">
        <v>370</v>
      </c>
    </row>
    <row r="1153" spans="1:12" x14ac:dyDescent="0.25">
      <c r="A1153" t="s">
        <v>1222</v>
      </c>
      <c r="C1153" s="1">
        <f>IFERROR((Table3[[#This Row],[Concrete (C)]]/Table3[[#This Row],[Total Poles]]),"")</f>
        <v>0</v>
      </c>
      <c r="E1153" s="1">
        <f>IFERROR(Table3[[#This Row],[Ductile Iron (D)]]/Table3[[#This Row],[Total Poles]],"")</f>
        <v>0</v>
      </c>
      <c r="F1153">
        <v>10</v>
      </c>
      <c r="G1153" s="1">
        <f>IFERROR(Table3[[#This Row],[Fiberglass (F)]]/Table3[[#This Row],[Total Poles]],"")</f>
        <v>2.0242914979757085E-2</v>
      </c>
      <c r="I1153" s="1">
        <f>IFERROR(Table3[[#This Row],[Steel (S)]]/Table3[[#This Row],[Total Poles]],"")</f>
        <v>0</v>
      </c>
      <c r="J1153">
        <v>484</v>
      </c>
      <c r="K1153" s="1">
        <f>IFERROR(Table3[[#This Row],[Wood (W)]]/Table3[[#This Row],[Total Poles]],"")</f>
        <v>0.97975708502024295</v>
      </c>
      <c r="L1153">
        <v>494</v>
      </c>
    </row>
    <row r="1154" spans="1:12" x14ac:dyDescent="0.25">
      <c r="A1154" t="s">
        <v>323</v>
      </c>
      <c r="C1154" s="1">
        <f>IFERROR((Table3[[#This Row],[Concrete (C)]]/Table3[[#This Row],[Total Poles]]),"")</f>
        <v>0</v>
      </c>
      <c r="E1154" s="1">
        <f>IFERROR(Table3[[#This Row],[Ductile Iron (D)]]/Table3[[#This Row],[Total Poles]],"")</f>
        <v>0</v>
      </c>
      <c r="G1154" s="1">
        <f>IFERROR(Table3[[#This Row],[Fiberglass (F)]]/Table3[[#This Row],[Total Poles]],"")</f>
        <v>0</v>
      </c>
      <c r="H1154">
        <v>6</v>
      </c>
      <c r="I1154" s="1">
        <f>IFERROR(Table3[[#This Row],[Steel (S)]]/Table3[[#This Row],[Total Poles]],"")</f>
        <v>1.6574585635359115E-2</v>
      </c>
      <c r="J1154">
        <v>356</v>
      </c>
      <c r="K1154" s="1">
        <f>IFERROR(Table3[[#This Row],[Wood (W)]]/Table3[[#This Row],[Total Poles]],"")</f>
        <v>0.98342541436464093</v>
      </c>
      <c r="L1154">
        <v>362</v>
      </c>
    </row>
    <row r="1155" spans="1:12" x14ac:dyDescent="0.25">
      <c r="A1155" t="s">
        <v>1223</v>
      </c>
      <c r="C1155" s="1">
        <f>IFERROR((Table3[[#This Row],[Concrete (C)]]/Table3[[#This Row],[Total Poles]]),"")</f>
        <v>0</v>
      </c>
      <c r="E1155" s="1">
        <f>IFERROR(Table3[[#This Row],[Ductile Iron (D)]]/Table3[[#This Row],[Total Poles]],"")</f>
        <v>0</v>
      </c>
      <c r="F1155">
        <v>4</v>
      </c>
      <c r="G1155" s="1">
        <f>IFERROR(Table3[[#This Row],[Fiberglass (F)]]/Table3[[#This Row],[Total Poles]],"")</f>
        <v>1.2048192771084338E-2</v>
      </c>
      <c r="H1155">
        <v>4</v>
      </c>
      <c r="I1155" s="1">
        <f>IFERROR(Table3[[#This Row],[Steel (S)]]/Table3[[#This Row],[Total Poles]],"")</f>
        <v>1.2048192771084338E-2</v>
      </c>
      <c r="J1155">
        <v>324</v>
      </c>
      <c r="K1155" s="1">
        <f>IFERROR(Table3[[#This Row],[Wood (W)]]/Table3[[#This Row],[Total Poles]],"")</f>
        <v>0.97590361445783136</v>
      </c>
      <c r="L1155">
        <v>332</v>
      </c>
    </row>
    <row r="1156" spans="1:12" x14ac:dyDescent="0.25">
      <c r="A1156" t="s">
        <v>1224</v>
      </c>
      <c r="C1156" s="1">
        <f>IFERROR((Table3[[#This Row],[Concrete (C)]]/Table3[[#This Row],[Total Poles]]),"")</f>
        <v>0</v>
      </c>
      <c r="E1156" s="1">
        <f>IFERROR(Table3[[#This Row],[Ductile Iron (D)]]/Table3[[#This Row],[Total Poles]],"")</f>
        <v>0</v>
      </c>
      <c r="G1156" s="1">
        <f>IFERROR(Table3[[#This Row],[Fiberglass (F)]]/Table3[[#This Row],[Total Poles]],"")</f>
        <v>0</v>
      </c>
      <c r="H1156">
        <v>8</v>
      </c>
      <c r="I1156" s="1">
        <f>IFERROR(Table3[[#This Row],[Steel (S)]]/Table3[[#This Row],[Total Poles]],"")</f>
        <v>1.7429193899782137E-2</v>
      </c>
      <c r="J1156">
        <v>451</v>
      </c>
      <c r="K1156" s="1">
        <f>IFERROR(Table3[[#This Row],[Wood (W)]]/Table3[[#This Row],[Total Poles]],"")</f>
        <v>0.98257080610021785</v>
      </c>
      <c r="L1156">
        <v>459</v>
      </c>
    </row>
    <row r="1157" spans="1:12" x14ac:dyDescent="0.25">
      <c r="A1157" t="s">
        <v>1225</v>
      </c>
      <c r="C1157" s="1">
        <f>IFERROR((Table3[[#This Row],[Concrete (C)]]/Table3[[#This Row],[Total Poles]]),"")</f>
        <v>0</v>
      </c>
      <c r="E1157" s="1">
        <f>IFERROR(Table3[[#This Row],[Ductile Iron (D)]]/Table3[[#This Row],[Total Poles]],"")</f>
        <v>0</v>
      </c>
      <c r="F1157">
        <v>1</v>
      </c>
      <c r="G1157" s="1">
        <f>IFERROR(Table3[[#This Row],[Fiberglass (F)]]/Table3[[#This Row],[Total Poles]],"")</f>
        <v>3.8314176245210726E-3</v>
      </c>
      <c r="I1157" s="1">
        <f>IFERROR(Table3[[#This Row],[Steel (S)]]/Table3[[#This Row],[Total Poles]],"")</f>
        <v>0</v>
      </c>
      <c r="J1157">
        <v>260</v>
      </c>
      <c r="K1157" s="1">
        <f>IFERROR(Table3[[#This Row],[Wood (W)]]/Table3[[#This Row],[Total Poles]],"")</f>
        <v>0.99616858237547889</v>
      </c>
      <c r="L1157">
        <v>261</v>
      </c>
    </row>
    <row r="1158" spans="1:12" x14ac:dyDescent="0.25">
      <c r="A1158" t="s">
        <v>324</v>
      </c>
      <c r="C1158" s="1">
        <f>IFERROR((Table3[[#This Row],[Concrete (C)]]/Table3[[#This Row],[Total Poles]]),"")</f>
        <v>0</v>
      </c>
      <c r="E1158" s="1">
        <f>IFERROR(Table3[[#This Row],[Ductile Iron (D)]]/Table3[[#This Row],[Total Poles]],"")</f>
        <v>0</v>
      </c>
      <c r="F1158">
        <v>1</v>
      </c>
      <c r="G1158" s="1">
        <f>IFERROR(Table3[[#This Row],[Fiberglass (F)]]/Table3[[#This Row],[Total Poles]],"")</f>
        <v>6.5359477124183009E-3</v>
      </c>
      <c r="I1158" s="1">
        <f>IFERROR(Table3[[#This Row],[Steel (S)]]/Table3[[#This Row],[Total Poles]],"")</f>
        <v>0</v>
      </c>
      <c r="J1158">
        <v>152</v>
      </c>
      <c r="K1158" s="1">
        <f>IFERROR(Table3[[#This Row],[Wood (W)]]/Table3[[#This Row],[Total Poles]],"")</f>
        <v>0.99346405228758172</v>
      </c>
      <c r="L1158">
        <v>153</v>
      </c>
    </row>
    <row r="1159" spans="1:12" x14ac:dyDescent="0.25">
      <c r="A1159" t="s">
        <v>1226</v>
      </c>
      <c r="C1159" s="1">
        <f>IFERROR((Table3[[#This Row],[Concrete (C)]]/Table3[[#This Row],[Total Poles]]),"")</f>
        <v>0</v>
      </c>
      <c r="E1159" s="1">
        <f>IFERROR(Table3[[#This Row],[Ductile Iron (D)]]/Table3[[#This Row],[Total Poles]],"")</f>
        <v>0</v>
      </c>
      <c r="F1159">
        <v>4</v>
      </c>
      <c r="G1159" s="1">
        <f>IFERROR(Table3[[#This Row],[Fiberglass (F)]]/Table3[[#This Row],[Total Poles]],"")</f>
        <v>8.0482897384305842E-3</v>
      </c>
      <c r="H1159">
        <v>1</v>
      </c>
      <c r="I1159" s="1">
        <f>IFERROR(Table3[[#This Row],[Steel (S)]]/Table3[[#This Row],[Total Poles]],"")</f>
        <v>2.012072434607646E-3</v>
      </c>
      <c r="J1159">
        <v>492</v>
      </c>
      <c r="K1159" s="1">
        <f>IFERROR(Table3[[#This Row],[Wood (W)]]/Table3[[#This Row],[Total Poles]],"")</f>
        <v>0.98993963782696182</v>
      </c>
      <c r="L1159">
        <v>497</v>
      </c>
    </row>
    <row r="1160" spans="1:12" x14ac:dyDescent="0.25">
      <c r="A1160" t="s">
        <v>325</v>
      </c>
      <c r="C1160" s="1">
        <f>IFERROR((Table3[[#This Row],[Concrete (C)]]/Table3[[#This Row],[Total Poles]]),"")</f>
        <v>0</v>
      </c>
      <c r="E1160" s="1">
        <f>IFERROR(Table3[[#This Row],[Ductile Iron (D)]]/Table3[[#This Row],[Total Poles]],"")</f>
        <v>0</v>
      </c>
      <c r="F1160">
        <v>5</v>
      </c>
      <c r="G1160" s="1">
        <f>IFERROR(Table3[[#This Row],[Fiberglass (F)]]/Table3[[#This Row],[Total Poles]],"")</f>
        <v>3.7593984962406013E-2</v>
      </c>
      <c r="I1160" s="1">
        <f>IFERROR(Table3[[#This Row],[Steel (S)]]/Table3[[#This Row],[Total Poles]],"")</f>
        <v>0</v>
      </c>
      <c r="J1160">
        <v>128</v>
      </c>
      <c r="K1160" s="1">
        <f>IFERROR(Table3[[#This Row],[Wood (W)]]/Table3[[#This Row],[Total Poles]],"")</f>
        <v>0.96240601503759393</v>
      </c>
      <c r="L1160">
        <v>133</v>
      </c>
    </row>
    <row r="1161" spans="1:12" x14ac:dyDescent="0.25">
      <c r="A1161" t="s">
        <v>1227</v>
      </c>
      <c r="C1161" s="1">
        <f>IFERROR((Table3[[#This Row],[Concrete (C)]]/Table3[[#This Row],[Total Poles]]),"")</f>
        <v>0</v>
      </c>
      <c r="E1161" s="1">
        <f>IFERROR(Table3[[#This Row],[Ductile Iron (D)]]/Table3[[#This Row],[Total Poles]],"")</f>
        <v>0</v>
      </c>
      <c r="F1161">
        <v>6</v>
      </c>
      <c r="G1161" s="1">
        <f>IFERROR(Table3[[#This Row],[Fiberglass (F)]]/Table3[[#This Row],[Total Poles]],"")</f>
        <v>2.2058823529411766E-2</v>
      </c>
      <c r="I1161" s="1">
        <f>IFERROR(Table3[[#This Row],[Steel (S)]]/Table3[[#This Row],[Total Poles]],"")</f>
        <v>0</v>
      </c>
      <c r="J1161">
        <v>266</v>
      </c>
      <c r="K1161" s="1">
        <f>IFERROR(Table3[[#This Row],[Wood (W)]]/Table3[[#This Row],[Total Poles]],"")</f>
        <v>0.9779411764705882</v>
      </c>
      <c r="L1161">
        <v>272</v>
      </c>
    </row>
    <row r="1162" spans="1:12" x14ac:dyDescent="0.25">
      <c r="A1162" t="s">
        <v>1228</v>
      </c>
      <c r="C1162" s="1">
        <f>IFERROR((Table3[[#This Row],[Concrete (C)]]/Table3[[#This Row],[Total Poles]]),"")</f>
        <v>0</v>
      </c>
      <c r="E1162" s="1">
        <f>IFERROR(Table3[[#This Row],[Ductile Iron (D)]]/Table3[[#This Row],[Total Poles]],"")</f>
        <v>0</v>
      </c>
      <c r="F1162">
        <v>2</v>
      </c>
      <c r="G1162" s="1">
        <f>IFERROR(Table3[[#This Row],[Fiberglass (F)]]/Table3[[#This Row],[Total Poles]],"")</f>
        <v>5.1150895140664966E-3</v>
      </c>
      <c r="H1162">
        <v>5</v>
      </c>
      <c r="I1162" s="1">
        <f>IFERROR(Table3[[#This Row],[Steel (S)]]/Table3[[#This Row],[Total Poles]],"")</f>
        <v>1.278772378516624E-2</v>
      </c>
      <c r="J1162">
        <v>384</v>
      </c>
      <c r="K1162" s="1">
        <f>IFERROR(Table3[[#This Row],[Wood (W)]]/Table3[[#This Row],[Total Poles]],"")</f>
        <v>0.98209718670076729</v>
      </c>
      <c r="L1162">
        <v>391</v>
      </c>
    </row>
    <row r="1163" spans="1:12" x14ac:dyDescent="0.25">
      <c r="A1163" t="s">
        <v>1229</v>
      </c>
      <c r="C1163" s="1">
        <f>IFERROR((Table3[[#This Row],[Concrete (C)]]/Table3[[#This Row],[Total Poles]]),"")</f>
        <v>0</v>
      </c>
      <c r="E1163" s="1">
        <f>IFERROR(Table3[[#This Row],[Ductile Iron (D)]]/Table3[[#This Row],[Total Poles]],"")</f>
        <v>0</v>
      </c>
      <c r="G1163" s="1">
        <f>IFERROR(Table3[[#This Row],[Fiberglass (F)]]/Table3[[#This Row],[Total Poles]],"")</f>
        <v>0</v>
      </c>
      <c r="I1163" s="1">
        <f>IFERROR(Table3[[#This Row],[Steel (S)]]/Table3[[#This Row],[Total Poles]],"")</f>
        <v>0</v>
      </c>
      <c r="J1163">
        <v>104</v>
      </c>
      <c r="K1163" s="1">
        <f>IFERROR(Table3[[#This Row],[Wood (W)]]/Table3[[#This Row],[Total Poles]],"")</f>
        <v>1</v>
      </c>
      <c r="L1163">
        <v>104</v>
      </c>
    </row>
    <row r="1164" spans="1:12" x14ac:dyDescent="0.25">
      <c r="A1164" t="s">
        <v>1230</v>
      </c>
      <c r="C1164" s="1">
        <f>IFERROR((Table3[[#This Row],[Concrete (C)]]/Table3[[#This Row],[Total Poles]]),"")</f>
        <v>0</v>
      </c>
      <c r="E1164" s="1">
        <f>IFERROR(Table3[[#This Row],[Ductile Iron (D)]]/Table3[[#This Row],[Total Poles]],"")</f>
        <v>0</v>
      </c>
      <c r="F1164">
        <v>10</v>
      </c>
      <c r="G1164" s="1">
        <f>IFERROR(Table3[[#This Row],[Fiberglass (F)]]/Table3[[#This Row],[Total Poles]],"")</f>
        <v>7.0921985815602842E-2</v>
      </c>
      <c r="H1164">
        <v>1</v>
      </c>
      <c r="I1164" s="1">
        <f>IFERROR(Table3[[#This Row],[Steel (S)]]/Table3[[#This Row],[Total Poles]],"")</f>
        <v>7.0921985815602835E-3</v>
      </c>
      <c r="J1164">
        <v>130</v>
      </c>
      <c r="K1164" s="1">
        <f>IFERROR(Table3[[#This Row],[Wood (W)]]/Table3[[#This Row],[Total Poles]],"")</f>
        <v>0.92198581560283688</v>
      </c>
      <c r="L1164">
        <v>141</v>
      </c>
    </row>
    <row r="1165" spans="1:12" x14ac:dyDescent="0.25">
      <c r="A1165" t="s">
        <v>1231</v>
      </c>
      <c r="C1165" s="1">
        <f>IFERROR((Table3[[#This Row],[Concrete (C)]]/Table3[[#This Row],[Total Poles]]),"")</f>
        <v>0</v>
      </c>
      <c r="E1165" s="1">
        <f>IFERROR(Table3[[#This Row],[Ductile Iron (D)]]/Table3[[#This Row],[Total Poles]],"")</f>
        <v>0</v>
      </c>
      <c r="F1165">
        <v>3</v>
      </c>
      <c r="G1165" s="1">
        <f>IFERROR(Table3[[#This Row],[Fiberglass (F)]]/Table3[[#This Row],[Total Poles]],"")</f>
        <v>2.34375E-2</v>
      </c>
      <c r="I1165" s="1">
        <f>IFERROR(Table3[[#This Row],[Steel (S)]]/Table3[[#This Row],[Total Poles]],"")</f>
        <v>0</v>
      </c>
      <c r="J1165">
        <v>125</v>
      </c>
      <c r="K1165" s="1">
        <f>IFERROR(Table3[[#This Row],[Wood (W)]]/Table3[[#This Row],[Total Poles]],"")</f>
        <v>0.9765625</v>
      </c>
      <c r="L1165">
        <v>128</v>
      </c>
    </row>
    <row r="1166" spans="1:12" x14ac:dyDescent="0.25">
      <c r="A1166" t="s">
        <v>1232</v>
      </c>
      <c r="C1166" s="1">
        <f>IFERROR((Table3[[#This Row],[Concrete (C)]]/Table3[[#This Row],[Total Poles]]),"")</f>
        <v>0</v>
      </c>
      <c r="E1166" s="1">
        <f>IFERROR(Table3[[#This Row],[Ductile Iron (D)]]/Table3[[#This Row],[Total Poles]],"")</f>
        <v>0</v>
      </c>
      <c r="G1166" s="1">
        <f>IFERROR(Table3[[#This Row],[Fiberglass (F)]]/Table3[[#This Row],[Total Poles]],"")</f>
        <v>0</v>
      </c>
      <c r="I1166" s="1">
        <f>IFERROR(Table3[[#This Row],[Steel (S)]]/Table3[[#This Row],[Total Poles]],"")</f>
        <v>0</v>
      </c>
      <c r="J1166">
        <v>206</v>
      </c>
      <c r="K1166" s="1">
        <f>IFERROR(Table3[[#This Row],[Wood (W)]]/Table3[[#This Row],[Total Poles]],"")</f>
        <v>1</v>
      </c>
      <c r="L1166">
        <v>206</v>
      </c>
    </row>
    <row r="1167" spans="1:12" x14ac:dyDescent="0.25">
      <c r="A1167" t="s">
        <v>326</v>
      </c>
      <c r="C1167" s="1">
        <f>IFERROR((Table3[[#This Row],[Concrete (C)]]/Table3[[#This Row],[Total Poles]]),"")</f>
        <v>0</v>
      </c>
      <c r="E1167" s="1">
        <f>IFERROR(Table3[[#This Row],[Ductile Iron (D)]]/Table3[[#This Row],[Total Poles]],"")</f>
        <v>0</v>
      </c>
      <c r="F1167">
        <v>26</v>
      </c>
      <c r="G1167" s="1">
        <f>IFERROR(Table3[[#This Row],[Fiberglass (F)]]/Table3[[#This Row],[Total Poles]],"")</f>
        <v>6.7357512953367879E-2</v>
      </c>
      <c r="I1167" s="1">
        <f>IFERROR(Table3[[#This Row],[Steel (S)]]/Table3[[#This Row],[Total Poles]],"")</f>
        <v>0</v>
      </c>
      <c r="J1167">
        <v>360</v>
      </c>
      <c r="K1167" s="1">
        <f>IFERROR(Table3[[#This Row],[Wood (W)]]/Table3[[#This Row],[Total Poles]],"")</f>
        <v>0.93264248704663211</v>
      </c>
      <c r="L1167">
        <v>386</v>
      </c>
    </row>
    <row r="1168" spans="1:12" x14ac:dyDescent="0.25">
      <c r="A1168" t="s">
        <v>327</v>
      </c>
      <c r="B1168">
        <v>13</v>
      </c>
      <c r="C1168" s="1">
        <f>IFERROR((Table3[[#This Row],[Concrete (C)]]/Table3[[#This Row],[Total Poles]]),"")</f>
        <v>1.4722536806342015E-2</v>
      </c>
      <c r="D1168">
        <v>7</v>
      </c>
      <c r="E1168" s="1">
        <f>IFERROR(Table3[[#This Row],[Ductile Iron (D)]]/Table3[[#This Row],[Total Poles]],"")</f>
        <v>7.9275198187995465E-3</v>
      </c>
      <c r="F1168">
        <v>40</v>
      </c>
      <c r="G1168" s="1">
        <f>IFERROR(Table3[[#This Row],[Fiberglass (F)]]/Table3[[#This Row],[Total Poles]],"")</f>
        <v>4.5300113250283124E-2</v>
      </c>
      <c r="I1168" s="1">
        <f>IFERROR(Table3[[#This Row],[Steel (S)]]/Table3[[#This Row],[Total Poles]],"")</f>
        <v>0</v>
      </c>
      <c r="J1168">
        <v>823</v>
      </c>
      <c r="K1168" s="1">
        <f>IFERROR(Table3[[#This Row],[Wood (W)]]/Table3[[#This Row],[Total Poles]],"")</f>
        <v>0.93204983012457532</v>
      </c>
      <c r="L1168">
        <v>883</v>
      </c>
    </row>
    <row r="1169" spans="1:12" x14ac:dyDescent="0.25">
      <c r="A1169" t="s">
        <v>328</v>
      </c>
      <c r="B1169">
        <v>5</v>
      </c>
      <c r="C1169" s="1">
        <f>IFERROR((Table3[[#This Row],[Concrete (C)]]/Table3[[#This Row],[Total Poles]]),"")</f>
        <v>1.4534883720930232E-2</v>
      </c>
      <c r="E1169" s="1">
        <f>IFERROR(Table3[[#This Row],[Ductile Iron (D)]]/Table3[[#This Row],[Total Poles]],"")</f>
        <v>0</v>
      </c>
      <c r="F1169">
        <v>30</v>
      </c>
      <c r="G1169" s="1">
        <f>IFERROR(Table3[[#This Row],[Fiberglass (F)]]/Table3[[#This Row],[Total Poles]],"")</f>
        <v>8.7209302325581398E-2</v>
      </c>
      <c r="I1169" s="1">
        <f>IFERROR(Table3[[#This Row],[Steel (S)]]/Table3[[#This Row],[Total Poles]],"")</f>
        <v>0</v>
      </c>
      <c r="J1169">
        <v>309</v>
      </c>
      <c r="K1169" s="1">
        <f>IFERROR(Table3[[#This Row],[Wood (W)]]/Table3[[#This Row],[Total Poles]],"")</f>
        <v>0.89825581395348841</v>
      </c>
      <c r="L1169">
        <v>344</v>
      </c>
    </row>
    <row r="1170" spans="1:12" x14ac:dyDescent="0.25">
      <c r="A1170" t="s">
        <v>329</v>
      </c>
      <c r="B1170">
        <v>3</v>
      </c>
      <c r="C1170" s="1">
        <f>IFERROR((Table3[[#This Row],[Concrete (C)]]/Table3[[#This Row],[Total Poles]]),"")</f>
        <v>2.2935779816513763E-3</v>
      </c>
      <c r="E1170" s="1">
        <f>IFERROR(Table3[[#This Row],[Ductile Iron (D)]]/Table3[[#This Row],[Total Poles]],"")</f>
        <v>0</v>
      </c>
      <c r="F1170">
        <v>28</v>
      </c>
      <c r="G1170" s="1">
        <f>IFERROR(Table3[[#This Row],[Fiberglass (F)]]/Table3[[#This Row],[Total Poles]],"")</f>
        <v>2.1406727828746176E-2</v>
      </c>
      <c r="I1170" s="1">
        <f>IFERROR(Table3[[#This Row],[Steel (S)]]/Table3[[#This Row],[Total Poles]],"")</f>
        <v>0</v>
      </c>
      <c r="J1170">
        <v>1277</v>
      </c>
      <c r="K1170" s="1">
        <f>IFERROR(Table3[[#This Row],[Wood (W)]]/Table3[[#This Row],[Total Poles]],"")</f>
        <v>0.9762996941896025</v>
      </c>
      <c r="L1170">
        <v>1308</v>
      </c>
    </row>
    <row r="1171" spans="1:12" x14ac:dyDescent="0.25">
      <c r="A1171" t="s">
        <v>1233</v>
      </c>
      <c r="B1171">
        <v>1</v>
      </c>
      <c r="C1171" s="1">
        <f>IFERROR((Table3[[#This Row],[Concrete (C)]]/Table3[[#This Row],[Total Poles]]),"")</f>
        <v>2.7979854504756578E-4</v>
      </c>
      <c r="D1171">
        <v>1</v>
      </c>
      <c r="E1171" s="1">
        <f>IFERROR(Table3[[#This Row],[Ductile Iron (D)]]/Table3[[#This Row],[Total Poles]],"")</f>
        <v>2.7979854504756578E-4</v>
      </c>
      <c r="F1171">
        <v>59</v>
      </c>
      <c r="G1171" s="1">
        <f>IFERROR(Table3[[#This Row],[Fiberglass (F)]]/Table3[[#This Row],[Total Poles]],"")</f>
        <v>1.650811415780638E-2</v>
      </c>
      <c r="H1171">
        <v>1</v>
      </c>
      <c r="I1171" s="1">
        <f>IFERROR(Table3[[#This Row],[Steel (S)]]/Table3[[#This Row],[Total Poles]],"")</f>
        <v>2.7979854504756578E-4</v>
      </c>
      <c r="J1171">
        <v>3512</v>
      </c>
      <c r="K1171" s="1">
        <f>IFERROR(Table3[[#This Row],[Wood (W)]]/Table3[[#This Row],[Total Poles]],"")</f>
        <v>0.98265249020705092</v>
      </c>
      <c r="L1171">
        <v>3574</v>
      </c>
    </row>
    <row r="1172" spans="1:12" x14ac:dyDescent="0.25">
      <c r="A1172" t="s">
        <v>1234</v>
      </c>
      <c r="C1172" s="1">
        <f>IFERROR((Table3[[#This Row],[Concrete (C)]]/Table3[[#This Row],[Total Poles]]),"")</f>
        <v>0</v>
      </c>
      <c r="D1172">
        <v>4</v>
      </c>
      <c r="E1172" s="1">
        <f>IFERROR(Table3[[#This Row],[Ductile Iron (D)]]/Table3[[#This Row],[Total Poles]],"")</f>
        <v>3.3698399326032012E-3</v>
      </c>
      <c r="F1172">
        <v>9</v>
      </c>
      <c r="G1172" s="1">
        <f>IFERROR(Table3[[#This Row],[Fiberglass (F)]]/Table3[[#This Row],[Total Poles]],"")</f>
        <v>7.582139848357203E-3</v>
      </c>
      <c r="I1172" s="1">
        <f>IFERROR(Table3[[#This Row],[Steel (S)]]/Table3[[#This Row],[Total Poles]],"")</f>
        <v>0</v>
      </c>
      <c r="J1172">
        <v>1174</v>
      </c>
      <c r="K1172" s="1">
        <f>IFERROR(Table3[[#This Row],[Wood (W)]]/Table3[[#This Row],[Total Poles]],"")</f>
        <v>0.98904802021903959</v>
      </c>
      <c r="L1172">
        <v>1187</v>
      </c>
    </row>
    <row r="1173" spans="1:12" x14ac:dyDescent="0.25">
      <c r="A1173" t="s">
        <v>1235</v>
      </c>
      <c r="B1173">
        <v>2</v>
      </c>
      <c r="C1173" s="1">
        <f>IFERROR((Table3[[#This Row],[Concrete (C)]]/Table3[[#This Row],[Total Poles]]),"")</f>
        <v>1.7006802721088435E-3</v>
      </c>
      <c r="E1173" s="1">
        <f>IFERROR(Table3[[#This Row],[Ductile Iron (D)]]/Table3[[#This Row],[Total Poles]],"")</f>
        <v>0</v>
      </c>
      <c r="F1173">
        <v>20</v>
      </c>
      <c r="G1173" s="1">
        <f>IFERROR(Table3[[#This Row],[Fiberglass (F)]]/Table3[[#This Row],[Total Poles]],"")</f>
        <v>1.7006802721088437E-2</v>
      </c>
      <c r="I1173" s="1">
        <f>IFERROR(Table3[[#This Row],[Steel (S)]]/Table3[[#This Row],[Total Poles]],"")</f>
        <v>0</v>
      </c>
      <c r="J1173">
        <v>1154</v>
      </c>
      <c r="K1173" s="1">
        <f>IFERROR(Table3[[#This Row],[Wood (W)]]/Table3[[#This Row],[Total Poles]],"")</f>
        <v>0.98129251700680276</v>
      </c>
      <c r="L1173">
        <v>1176</v>
      </c>
    </row>
    <row r="1174" spans="1:12" x14ac:dyDescent="0.25">
      <c r="A1174" t="s">
        <v>330</v>
      </c>
      <c r="C1174" s="1">
        <f>IFERROR((Table3[[#This Row],[Concrete (C)]]/Table3[[#This Row],[Total Poles]]),"")</f>
        <v>0</v>
      </c>
      <c r="E1174" s="1">
        <f>IFERROR(Table3[[#This Row],[Ductile Iron (D)]]/Table3[[#This Row],[Total Poles]],"")</f>
        <v>0</v>
      </c>
      <c r="F1174">
        <v>1</v>
      </c>
      <c r="G1174" s="1">
        <f>IFERROR(Table3[[#This Row],[Fiberglass (F)]]/Table3[[#This Row],[Total Poles]],"")</f>
        <v>5.4674685620557679E-4</v>
      </c>
      <c r="I1174" s="1">
        <f>IFERROR(Table3[[#This Row],[Steel (S)]]/Table3[[#This Row],[Total Poles]],"")</f>
        <v>0</v>
      </c>
      <c r="J1174">
        <v>1828</v>
      </c>
      <c r="K1174" s="1">
        <f>IFERROR(Table3[[#This Row],[Wood (W)]]/Table3[[#This Row],[Total Poles]],"")</f>
        <v>0.99945325314379441</v>
      </c>
      <c r="L1174">
        <v>1829</v>
      </c>
    </row>
    <row r="1175" spans="1:12" x14ac:dyDescent="0.25">
      <c r="A1175" t="s">
        <v>1236</v>
      </c>
      <c r="C1175" s="1">
        <f>IFERROR((Table3[[#This Row],[Concrete (C)]]/Table3[[#This Row],[Total Poles]]),"")</f>
        <v>0</v>
      </c>
      <c r="D1175">
        <v>1</v>
      </c>
      <c r="E1175" s="1">
        <f>IFERROR(Table3[[#This Row],[Ductile Iron (D)]]/Table3[[#This Row],[Total Poles]],"")</f>
        <v>1.658374792703151E-3</v>
      </c>
      <c r="F1175">
        <v>1</v>
      </c>
      <c r="G1175" s="1">
        <f>IFERROR(Table3[[#This Row],[Fiberglass (F)]]/Table3[[#This Row],[Total Poles]],"")</f>
        <v>1.658374792703151E-3</v>
      </c>
      <c r="H1175">
        <v>63</v>
      </c>
      <c r="I1175" s="1">
        <f>IFERROR(Table3[[#This Row],[Steel (S)]]/Table3[[#This Row],[Total Poles]],"")</f>
        <v>0.1044776119402985</v>
      </c>
      <c r="J1175">
        <v>538</v>
      </c>
      <c r="K1175" s="1">
        <f>IFERROR(Table3[[#This Row],[Wood (W)]]/Table3[[#This Row],[Total Poles]],"")</f>
        <v>0.89220563847429524</v>
      </c>
      <c r="L1175">
        <v>603</v>
      </c>
    </row>
    <row r="1176" spans="1:12" x14ac:dyDescent="0.25">
      <c r="A1176" t="s">
        <v>331</v>
      </c>
      <c r="C1176" s="1">
        <f>IFERROR((Table3[[#This Row],[Concrete (C)]]/Table3[[#This Row],[Total Poles]]),"")</f>
        <v>0</v>
      </c>
      <c r="D1176">
        <v>5</v>
      </c>
      <c r="E1176" s="1">
        <f>IFERROR(Table3[[#This Row],[Ductile Iron (D)]]/Table3[[#This Row],[Total Poles]],"")</f>
        <v>6.5019505851755524E-3</v>
      </c>
      <c r="F1176">
        <v>50</v>
      </c>
      <c r="G1176" s="1">
        <f>IFERROR(Table3[[#This Row],[Fiberglass (F)]]/Table3[[#This Row],[Total Poles]],"")</f>
        <v>6.5019505851755532E-2</v>
      </c>
      <c r="H1176">
        <v>73</v>
      </c>
      <c r="I1176" s="1">
        <f>IFERROR(Table3[[#This Row],[Steel (S)]]/Table3[[#This Row],[Total Poles]],"")</f>
        <v>9.4928478543563066E-2</v>
      </c>
      <c r="J1176">
        <v>641</v>
      </c>
      <c r="K1176" s="1">
        <f>IFERROR(Table3[[#This Row],[Wood (W)]]/Table3[[#This Row],[Total Poles]],"")</f>
        <v>0.8335500650195059</v>
      </c>
      <c r="L1176">
        <v>769</v>
      </c>
    </row>
    <row r="1177" spans="1:12" x14ac:dyDescent="0.25">
      <c r="A1177" t="s">
        <v>332</v>
      </c>
      <c r="C1177" s="1">
        <f>IFERROR((Table3[[#This Row],[Concrete (C)]]/Table3[[#This Row],[Total Poles]]),"")</f>
        <v>0</v>
      </c>
      <c r="D1177">
        <v>3</v>
      </c>
      <c r="E1177" s="1">
        <f>IFERROR(Table3[[#This Row],[Ductile Iron (D)]]/Table3[[#This Row],[Total Poles]],"")</f>
        <v>5.2539404553415062E-3</v>
      </c>
      <c r="F1177">
        <v>46</v>
      </c>
      <c r="G1177" s="1">
        <f>IFERROR(Table3[[#This Row],[Fiberglass (F)]]/Table3[[#This Row],[Total Poles]],"")</f>
        <v>8.0560420315236428E-2</v>
      </c>
      <c r="H1177">
        <v>13</v>
      </c>
      <c r="I1177" s="1">
        <f>IFERROR(Table3[[#This Row],[Steel (S)]]/Table3[[#This Row],[Total Poles]],"")</f>
        <v>2.276707530647986E-2</v>
      </c>
      <c r="J1177">
        <v>509</v>
      </c>
      <c r="K1177" s="1">
        <f>IFERROR(Table3[[#This Row],[Wood (W)]]/Table3[[#This Row],[Total Poles]],"")</f>
        <v>0.89141856392294216</v>
      </c>
      <c r="L1177">
        <v>571</v>
      </c>
    </row>
    <row r="1178" spans="1:12" x14ac:dyDescent="0.25">
      <c r="A1178" t="s">
        <v>333</v>
      </c>
      <c r="B1178">
        <v>22</v>
      </c>
      <c r="C1178" s="1">
        <f>IFERROR((Table3[[#This Row],[Concrete (C)]]/Table3[[#This Row],[Total Poles]]),"")</f>
        <v>2.838709677419355E-2</v>
      </c>
      <c r="E1178" s="1">
        <f>IFERROR(Table3[[#This Row],[Ductile Iron (D)]]/Table3[[#This Row],[Total Poles]],"")</f>
        <v>0</v>
      </c>
      <c r="F1178">
        <v>3</v>
      </c>
      <c r="G1178" s="1">
        <f>IFERROR(Table3[[#This Row],[Fiberglass (F)]]/Table3[[#This Row],[Total Poles]],"")</f>
        <v>3.8709677419354839E-3</v>
      </c>
      <c r="I1178" s="1">
        <f>IFERROR(Table3[[#This Row],[Steel (S)]]/Table3[[#This Row],[Total Poles]],"")</f>
        <v>0</v>
      </c>
      <c r="J1178">
        <v>750</v>
      </c>
      <c r="K1178" s="1">
        <f>IFERROR(Table3[[#This Row],[Wood (W)]]/Table3[[#This Row],[Total Poles]],"")</f>
        <v>0.967741935483871</v>
      </c>
      <c r="L1178">
        <v>775</v>
      </c>
    </row>
    <row r="1179" spans="1:12" x14ac:dyDescent="0.25">
      <c r="A1179" t="s">
        <v>334</v>
      </c>
      <c r="C1179" s="1">
        <f>IFERROR((Table3[[#This Row],[Concrete (C)]]/Table3[[#This Row],[Total Poles]]),"")</f>
        <v>0</v>
      </c>
      <c r="E1179" s="1">
        <f>IFERROR(Table3[[#This Row],[Ductile Iron (D)]]/Table3[[#This Row],[Total Poles]],"")</f>
        <v>0</v>
      </c>
      <c r="F1179">
        <v>6</v>
      </c>
      <c r="G1179" s="1">
        <f>IFERROR(Table3[[#This Row],[Fiberglass (F)]]/Table3[[#This Row],[Total Poles]],"")</f>
        <v>8.8757396449704144E-3</v>
      </c>
      <c r="H1179">
        <v>22</v>
      </c>
      <c r="I1179" s="1">
        <f>IFERROR(Table3[[#This Row],[Steel (S)]]/Table3[[#This Row],[Total Poles]],"")</f>
        <v>3.2544378698224852E-2</v>
      </c>
      <c r="J1179">
        <v>648</v>
      </c>
      <c r="K1179" s="1">
        <f>IFERROR(Table3[[#This Row],[Wood (W)]]/Table3[[#This Row],[Total Poles]],"")</f>
        <v>0.95857988165680474</v>
      </c>
      <c r="L1179">
        <v>676</v>
      </c>
    </row>
    <row r="1180" spans="1:12" x14ac:dyDescent="0.25">
      <c r="A1180" t="s">
        <v>1237</v>
      </c>
      <c r="C1180" s="1">
        <f>IFERROR((Table3[[#This Row],[Concrete (C)]]/Table3[[#This Row],[Total Poles]]),"")</f>
        <v>0</v>
      </c>
      <c r="E1180" s="1">
        <f>IFERROR(Table3[[#This Row],[Ductile Iron (D)]]/Table3[[#This Row],[Total Poles]],"")</f>
        <v>0</v>
      </c>
      <c r="F1180">
        <v>2</v>
      </c>
      <c r="G1180" s="1">
        <f>IFERROR(Table3[[#This Row],[Fiberglass (F)]]/Table3[[#This Row],[Total Poles]],"")</f>
        <v>2.0833333333333333E-3</v>
      </c>
      <c r="I1180" s="1">
        <f>IFERROR(Table3[[#This Row],[Steel (S)]]/Table3[[#This Row],[Total Poles]],"")</f>
        <v>0</v>
      </c>
      <c r="J1180">
        <v>958</v>
      </c>
      <c r="K1180" s="1">
        <f>IFERROR(Table3[[#This Row],[Wood (W)]]/Table3[[#This Row],[Total Poles]],"")</f>
        <v>0.99791666666666667</v>
      </c>
      <c r="L1180">
        <v>960</v>
      </c>
    </row>
    <row r="1181" spans="1:12" x14ac:dyDescent="0.25">
      <c r="A1181" t="s">
        <v>1238</v>
      </c>
      <c r="C1181" s="1">
        <f>IFERROR((Table3[[#This Row],[Concrete (C)]]/Table3[[#This Row],[Total Poles]]),"")</f>
        <v>0</v>
      </c>
      <c r="D1181">
        <v>1</v>
      </c>
      <c r="E1181" s="1">
        <f>IFERROR(Table3[[#This Row],[Ductile Iron (D)]]/Table3[[#This Row],[Total Poles]],"")</f>
        <v>9.0661831368993653E-4</v>
      </c>
      <c r="F1181">
        <v>2</v>
      </c>
      <c r="G1181" s="1">
        <f>IFERROR(Table3[[#This Row],[Fiberglass (F)]]/Table3[[#This Row],[Total Poles]],"")</f>
        <v>1.8132366273798731E-3</v>
      </c>
      <c r="H1181">
        <v>8</v>
      </c>
      <c r="I1181" s="1">
        <f>IFERROR(Table3[[#This Row],[Steel (S)]]/Table3[[#This Row],[Total Poles]],"")</f>
        <v>7.2529465095194923E-3</v>
      </c>
      <c r="J1181">
        <v>1092</v>
      </c>
      <c r="K1181" s="1">
        <f>IFERROR(Table3[[#This Row],[Wood (W)]]/Table3[[#This Row],[Total Poles]],"")</f>
        <v>0.99002719854941068</v>
      </c>
      <c r="L1181">
        <v>1103</v>
      </c>
    </row>
    <row r="1182" spans="1:12" x14ac:dyDescent="0.25">
      <c r="A1182" t="s">
        <v>1239</v>
      </c>
      <c r="C1182" s="1">
        <f>IFERROR((Table3[[#This Row],[Concrete (C)]]/Table3[[#This Row],[Total Poles]]),"")</f>
        <v>0</v>
      </c>
      <c r="E1182" s="1">
        <f>IFERROR(Table3[[#This Row],[Ductile Iron (D)]]/Table3[[#This Row],[Total Poles]],"")</f>
        <v>0</v>
      </c>
      <c r="F1182">
        <v>1</v>
      </c>
      <c r="G1182" s="1">
        <f>IFERROR(Table3[[#This Row],[Fiberglass (F)]]/Table3[[#This Row],[Total Poles]],"")</f>
        <v>2.9498525073746312E-3</v>
      </c>
      <c r="I1182" s="1">
        <f>IFERROR(Table3[[#This Row],[Steel (S)]]/Table3[[#This Row],[Total Poles]],"")</f>
        <v>0</v>
      </c>
      <c r="J1182">
        <v>338</v>
      </c>
      <c r="K1182" s="1">
        <f>IFERROR(Table3[[#This Row],[Wood (W)]]/Table3[[#This Row],[Total Poles]],"")</f>
        <v>0.99705014749262533</v>
      </c>
      <c r="L1182">
        <v>339</v>
      </c>
    </row>
    <row r="1183" spans="1:12" x14ac:dyDescent="0.25">
      <c r="A1183" t="s">
        <v>1240</v>
      </c>
      <c r="C1183" s="1">
        <f>IFERROR((Table3[[#This Row],[Concrete (C)]]/Table3[[#This Row],[Total Poles]]),"")</f>
        <v>0</v>
      </c>
      <c r="E1183" s="1">
        <f>IFERROR(Table3[[#This Row],[Ductile Iron (D)]]/Table3[[#This Row],[Total Poles]],"")</f>
        <v>0</v>
      </c>
      <c r="G1183" s="1">
        <f>IFERROR(Table3[[#This Row],[Fiberglass (F)]]/Table3[[#This Row],[Total Poles]],"")</f>
        <v>0</v>
      </c>
      <c r="I1183" s="1">
        <f>IFERROR(Table3[[#This Row],[Steel (S)]]/Table3[[#This Row],[Total Poles]],"")</f>
        <v>0</v>
      </c>
      <c r="J1183">
        <v>446</v>
      </c>
      <c r="K1183" s="1">
        <f>IFERROR(Table3[[#This Row],[Wood (W)]]/Table3[[#This Row],[Total Poles]],"")</f>
        <v>1</v>
      </c>
      <c r="L1183">
        <v>446</v>
      </c>
    </row>
    <row r="1184" spans="1:12" x14ac:dyDescent="0.25">
      <c r="A1184" t="s">
        <v>1241</v>
      </c>
      <c r="C1184" s="1">
        <f>IFERROR((Table3[[#This Row],[Concrete (C)]]/Table3[[#This Row],[Total Poles]]),"")</f>
        <v>0</v>
      </c>
      <c r="E1184" s="1">
        <f>IFERROR(Table3[[#This Row],[Ductile Iron (D)]]/Table3[[#This Row],[Total Poles]],"")</f>
        <v>0</v>
      </c>
      <c r="F1184">
        <v>1</v>
      </c>
      <c r="G1184" s="1">
        <f>IFERROR(Table3[[#This Row],[Fiberglass (F)]]/Table3[[#This Row],[Total Poles]],"")</f>
        <v>1.0905125408942203E-3</v>
      </c>
      <c r="I1184" s="1">
        <f>IFERROR(Table3[[#This Row],[Steel (S)]]/Table3[[#This Row],[Total Poles]],"")</f>
        <v>0</v>
      </c>
      <c r="J1184">
        <v>916</v>
      </c>
      <c r="K1184" s="1">
        <f>IFERROR(Table3[[#This Row],[Wood (W)]]/Table3[[#This Row],[Total Poles]],"")</f>
        <v>0.99890948745910579</v>
      </c>
      <c r="L1184">
        <v>917</v>
      </c>
    </row>
    <row r="1185" spans="1:12" x14ac:dyDescent="0.25">
      <c r="A1185" t="s">
        <v>1242</v>
      </c>
      <c r="C1185" s="1">
        <f>IFERROR((Table3[[#This Row],[Concrete (C)]]/Table3[[#This Row],[Total Poles]]),"")</f>
        <v>0</v>
      </c>
      <c r="E1185" s="1">
        <f>IFERROR(Table3[[#This Row],[Ductile Iron (D)]]/Table3[[#This Row],[Total Poles]],"")</f>
        <v>0</v>
      </c>
      <c r="F1185">
        <v>1</v>
      </c>
      <c r="G1185" s="1">
        <f>IFERROR(Table3[[#This Row],[Fiberglass (F)]]/Table3[[#This Row],[Total Poles]],"")</f>
        <v>2.4213075060532689E-3</v>
      </c>
      <c r="I1185" s="1">
        <f>IFERROR(Table3[[#This Row],[Steel (S)]]/Table3[[#This Row],[Total Poles]],"")</f>
        <v>0</v>
      </c>
      <c r="J1185">
        <v>412</v>
      </c>
      <c r="K1185" s="1">
        <f>IFERROR(Table3[[#This Row],[Wood (W)]]/Table3[[#This Row],[Total Poles]],"")</f>
        <v>0.99757869249394671</v>
      </c>
      <c r="L1185">
        <v>413</v>
      </c>
    </row>
    <row r="1186" spans="1:12" x14ac:dyDescent="0.25">
      <c r="A1186" t="s">
        <v>1243</v>
      </c>
      <c r="C1186" s="1">
        <f>IFERROR((Table3[[#This Row],[Concrete (C)]]/Table3[[#This Row],[Total Poles]]),"")</f>
        <v>0</v>
      </c>
      <c r="E1186" s="1">
        <f>IFERROR(Table3[[#This Row],[Ductile Iron (D)]]/Table3[[#This Row],[Total Poles]],"")</f>
        <v>0</v>
      </c>
      <c r="G1186" s="1">
        <f>IFERROR(Table3[[#This Row],[Fiberglass (F)]]/Table3[[#This Row],[Total Poles]],"")</f>
        <v>0</v>
      </c>
      <c r="H1186">
        <v>67</v>
      </c>
      <c r="I1186" s="1">
        <f>IFERROR(Table3[[#This Row],[Steel (S)]]/Table3[[#This Row],[Total Poles]],"")</f>
        <v>7.9196217494089838E-2</v>
      </c>
      <c r="J1186">
        <v>779</v>
      </c>
      <c r="K1186" s="1">
        <f>IFERROR(Table3[[#This Row],[Wood (W)]]/Table3[[#This Row],[Total Poles]],"")</f>
        <v>0.92080378250591022</v>
      </c>
      <c r="L1186">
        <v>846</v>
      </c>
    </row>
    <row r="1187" spans="1:12" x14ac:dyDescent="0.25">
      <c r="A1187" t="s">
        <v>1244</v>
      </c>
      <c r="B1187">
        <v>14</v>
      </c>
      <c r="C1187" s="1">
        <f>IFERROR((Table3[[#This Row],[Concrete (C)]]/Table3[[#This Row],[Total Poles]]),"")</f>
        <v>2.0926756352765322E-2</v>
      </c>
      <c r="E1187" s="1">
        <f>IFERROR(Table3[[#This Row],[Ductile Iron (D)]]/Table3[[#This Row],[Total Poles]],"")</f>
        <v>0</v>
      </c>
      <c r="F1187">
        <v>4</v>
      </c>
      <c r="G1187" s="1">
        <f>IFERROR(Table3[[#This Row],[Fiberglass (F)]]/Table3[[#This Row],[Total Poles]],"")</f>
        <v>5.9790732436472349E-3</v>
      </c>
      <c r="H1187">
        <v>1</v>
      </c>
      <c r="I1187" s="1">
        <f>IFERROR(Table3[[#This Row],[Steel (S)]]/Table3[[#This Row],[Total Poles]],"")</f>
        <v>1.4947683109118087E-3</v>
      </c>
      <c r="J1187">
        <v>650</v>
      </c>
      <c r="K1187" s="1">
        <f>IFERROR(Table3[[#This Row],[Wood (W)]]/Table3[[#This Row],[Total Poles]],"")</f>
        <v>0.97159940209267559</v>
      </c>
      <c r="L1187">
        <v>669</v>
      </c>
    </row>
    <row r="1188" spans="1:12" x14ac:dyDescent="0.25">
      <c r="A1188" t="s">
        <v>1245</v>
      </c>
      <c r="C1188" s="1">
        <f>IFERROR((Table3[[#This Row],[Concrete (C)]]/Table3[[#This Row],[Total Poles]]),"")</f>
        <v>0</v>
      </c>
      <c r="E1188" s="1">
        <f>IFERROR(Table3[[#This Row],[Ductile Iron (D)]]/Table3[[#This Row],[Total Poles]],"")</f>
        <v>0</v>
      </c>
      <c r="G1188" s="1">
        <f>IFERROR(Table3[[#This Row],[Fiberglass (F)]]/Table3[[#This Row],[Total Poles]],"")</f>
        <v>0</v>
      </c>
      <c r="I1188" s="1">
        <f>IFERROR(Table3[[#This Row],[Steel (S)]]/Table3[[#This Row],[Total Poles]],"")</f>
        <v>0</v>
      </c>
      <c r="J1188">
        <v>188</v>
      </c>
      <c r="K1188" s="1">
        <f>IFERROR(Table3[[#This Row],[Wood (W)]]/Table3[[#This Row],[Total Poles]],"")</f>
        <v>1</v>
      </c>
      <c r="L1188">
        <v>188</v>
      </c>
    </row>
    <row r="1189" spans="1:12" x14ac:dyDescent="0.25">
      <c r="A1189" t="s">
        <v>1246</v>
      </c>
      <c r="B1189">
        <v>2</v>
      </c>
      <c r="C1189" s="1">
        <f>IFERROR((Table3[[#This Row],[Concrete (C)]]/Table3[[#This Row],[Total Poles]]),"")</f>
        <v>9.7087378640776691E-3</v>
      </c>
      <c r="E1189" s="1">
        <f>IFERROR(Table3[[#This Row],[Ductile Iron (D)]]/Table3[[#This Row],[Total Poles]],"")</f>
        <v>0</v>
      </c>
      <c r="F1189">
        <v>30</v>
      </c>
      <c r="G1189" s="1">
        <f>IFERROR(Table3[[#This Row],[Fiberglass (F)]]/Table3[[#This Row],[Total Poles]],"")</f>
        <v>0.14563106796116504</v>
      </c>
      <c r="I1189" s="1">
        <f>IFERROR(Table3[[#This Row],[Steel (S)]]/Table3[[#This Row],[Total Poles]],"")</f>
        <v>0</v>
      </c>
      <c r="J1189">
        <v>174</v>
      </c>
      <c r="K1189" s="1">
        <f>IFERROR(Table3[[#This Row],[Wood (W)]]/Table3[[#This Row],[Total Poles]],"")</f>
        <v>0.84466019417475724</v>
      </c>
      <c r="L1189">
        <v>206</v>
      </c>
    </row>
    <row r="1190" spans="1:12" x14ac:dyDescent="0.25">
      <c r="A1190" t="s">
        <v>1247</v>
      </c>
      <c r="C1190" s="1">
        <f>IFERROR((Table3[[#This Row],[Concrete (C)]]/Table3[[#This Row],[Total Poles]]),"")</f>
        <v>0</v>
      </c>
      <c r="E1190" s="1">
        <f>IFERROR(Table3[[#This Row],[Ductile Iron (D)]]/Table3[[#This Row],[Total Poles]],"")</f>
        <v>0</v>
      </c>
      <c r="F1190">
        <v>1</v>
      </c>
      <c r="G1190" s="1">
        <f>IFERROR(Table3[[#This Row],[Fiberglass (F)]]/Table3[[#This Row],[Total Poles]],"")</f>
        <v>1.6891891891891893E-3</v>
      </c>
      <c r="I1190" s="1">
        <f>IFERROR(Table3[[#This Row],[Steel (S)]]/Table3[[#This Row],[Total Poles]],"")</f>
        <v>0</v>
      </c>
      <c r="J1190">
        <v>591</v>
      </c>
      <c r="K1190" s="1">
        <f>IFERROR(Table3[[#This Row],[Wood (W)]]/Table3[[#This Row],[Total Poles]],"")</f>
        <v>0.99831081081081086</v>
      </c>
      <c r="L1190">
        <v>592</v>
      </c>
    </row>
    <row r="1191" spans="1:12" x14ac:dyDescent="0.25">
      <c r="A1191" t="s">
        <v>1248</v>
      </c>
      <c r="C1191" s="1">
        <f>IFERROR((Table3[[#This Row],[Concrete (C)]]/Table3[[#This Row],[Total Poles]]),"")</f>
        <v>0</v>
      </c>
      <c r="E1191" s="1">
        <f>IFERROR(Table3[[#This Row],[Ductile Iron (D)]]/Table3[[#This Row],[Total Poles]],"")</f>
        <v>0</v>
      </c>
      <c r="G1191" s="1">
        <f>IFERROR(Table3[[#This Row],[Fiberglass (F)]]/Table3[[#This Row],[Total Poles]],"")</f>
        <v>0</v>
      </c>
      <c r="I1191" s="1">
        <f>IFERROR(Table3[[#This Row],[Steel (S)]]/Table3[[#This Row],[Total Poles]],"")</f>
        <v>0</v>
      </c>
      <c r="J1191">
        <v>22</v>
      </c>
      <c r="K1191" s="1">
        <f>IFERROR(Table3[[#This Row],[Wood (W)]]/Table3[[#This Row],[Total Poles]],"")</f>
        <v>1</v>
      </c>
      <c r="L1191">
        <v>22</v>
      </c>
    </row>
    <row r="1192" spans="1:12" x14ac:dyDescent="0.25">
      <c r="A1192" t="s">
        <v>38</v>
      </c>
      <c r="B1192">
        <v>1</v>
      </c>
      <c r="C1192" s="1">
        <f>IFERROR((Table3[[#This Row],[Concrete (C)]]/Table3[[#This Row],[Total Poles]]),"")</f>
        <v>1.4641288433382138E-3</v>
      </c>
      <c r="D1192">
        <v>2</v>
      </c>
      <c r="E1192" s="1">
        <f>IFERROR(Table3[[#This Row],[Ductile Iron (D)]]/Table3[[#This Row],[Total Poles]],"")</f>
        <v>2.9282576866764276E-3</v>
      </c>
      <c r="F1192">
        <v>5</v>
      </c>
      <c r="G1192" s="1">
        <f>IFERROR(Table3[[#This Row],[Fiberglass (F)]]/Table3[[#This Row],[Total Poles]],"")</f>
        <v>7.320644216691069E-3</v>
      </c>
      <c r="I1192" s="1">
        <f>IFERROR(Table3[[#This Row],[Steel (S)]]/Table3[[#This Row],[Total Poles]],"")</f>
        <v>0</v>
      </c>
      <c r="J1192">
        <v>675</v>
      </c>
      <c r="K1192" s="1">
        <f>IFERROR(Table3[[#This Row],[Wood (W)]]/Table3[[#This Row],[Total Poles]],"")</f>
        <v>0.98828696925329429</v>
      </c>
      <c r="L1192">
        <v>683</v>
      </c>
    </row>
    <row r="1193" spans="1:12" x14ac:dyDescent="0.25">
      <c r="A1193" t="s">
        <v>1249</v>
      </c>
      <c r="C1193" s="1">
        <f>IFERROR((Table3[[#This Row],[Concrete (C)]]/Table3[[#This Row],[Total Poles]]),"")</f>
        <v>0</v>
      </c>
      <c r="E1193" s="1">
        <f>IFERROR(Table3[[#This Row],[Ductile Iron (D)]]/Table3[[#This Row],[Total Poles]],"")</f>
        <v>0</v>
      </c>
      <c r="G1193" s="1">
        <f>IFERROR(Table3[[#This Row],[Fiberglass (F)]]/Table3[[#This Row],[Total Poles]],"")</f>
        <v>0</v>
      </c>
      <c r="I1193" s="1">
        <f>IFERROR(Table3[[#This Row],[Steel (S)]]/Table3[[#This Row],[Total Poles]],"")</f>
        <v>0</v>
      </c>
      <c r="J1193">
        <v>34</v>
      </c>
      <c r="K1193" s="1">
        <f>IFERROR(Table3[[#This Row],[Wood (W)]]/Table3[[#This Row],[Total Poles]],"")</f>
        <v>1</v>
      </c>
      <c r="L1193">
        <v>34</v>
      </c>
    </row>
    <row r="1194" spans="1:12" x14ac:dyDescent="0.25">
      <c r="A1194" t="s">
        <v>1250</v>
      </c>
      <c r="C1194" s="1">
        <f>IFERROR((Table3[[#This Row],[Concrete (C)]]/Table3[[#This Row],[Total Poles]]),"")</f>
        <v>0</v>
      </c>
      <c r="E1194" s="1">
        <f>IFERROR(Table3[[#This Row],[Ductile Iron (D)]]/Table3[[#This Row],[Total Poles]],"")</f>
        <v>0</v>
      </c>
      <c r="F1194">
        <v>1</v>
      </c>
      <c r="G1194" s="1">
        <f>IFERROR(Table3[[#This Row],[Fiberglass (F)]]/Table3[[#This Row],[Total Poles]],"")</f>
        <v>1.5625E-2</v>
      </c>
      <c r="I1194" s="1">
        <f>IFERROR(Table3[[#This Row],[Steel (S)]]/Table3[[#This Row],[Total Poles]],"")</f>
        <v>0</v>
      </c>
      <c r="J1194">
        <v>63</v>
      </c>
      <c r="K1194" s="1">
        <f>IFERROR(Table3[[#This Row],[Wood (W)]]/Table3[[#This Row],[Total Poles]],"")</f>
        <v>0.984375</v>
      </c>
      <c r="L1194">
        <v>64</v>
      </c>
    </row>
    <row r="1195" spans="1:12" x14ac:dyDescent="0.25">
      <c r="A1195" t="s">
        <v>1251</v>
      </c>
      <c r="C1195" s="1">
        <f>IFERROR((Table3[[#This Row],[Concrete (C)]]/Table3[[#This Row],[Total Poles]]),"")</f>
        <v>0</v>
      </c>
      <c r="E1195" s="1">
        <f>IFERROR(Table3[[#This Row],[Ductile Iron (D)]]/Table3[[#This Row],[Total Poles]],"")</f>
        <v>0</v>
      </c>
      <c r="F1195">
        <v>10</v>
      </c>
      <c r="G1195" s="1">
        <f>IFERROR(Table3[[#This Row],[Fiberglass (F)]]/Table3[[#This Row],[Total Poles]],"")</f>
        <v>2.0876826722338204E-2</v>
      </c>
      <c r="I1195" s="1">
        <f>IFERROR(Table3[[#This Row],[Steel (S)]]/Table3[[#This Row],[Total Poles]],"")</f>
        <v>0</v>
      </c>
      <c r="J1195">
        <v>469</v>
      </c>
      <c r="K1195" s="1">
        <f>IFERROR(Table3[[#This Row],[Wood (W)]]/Table3[[#This Row],[Total Poles]],"")</f>
        <v>0.97912317327766174</v>
      </c>
      <c r="L1195">
        <v>479</v>
      </c>
    </row>
    <row r="1196" spans="1:12" x14ac:dyDescent="0.25">
      <c r="A1196" t="s">
        <v>335</v>
      </c>
      <c r="C1196" s="1">
        <f>IFERROR((Table3[[#This Row],[Concrete (C)]]/Table3[[#This Row],[Total Poles]]),"")</f>
        <v>0</v>
      </c>
      <c r="E1196" s="1">
        <f>IFERROR(Table3[[#This Row],[Ductile Iron (D)]]/Table3[[#This Row],[Total Poles]],"")</f>
        <v>0</v>
      </c>
      <c r="G1196" s="1">
        <f>IFERROR(Table3[[#This Row],[Fiberglass (F)]]/Table3[[#This Row],[Total Poles]],"")</f>
        <v>0</v>
      </c>
      <c r="H1196">
        <v>1</v>
      </c>
      <c r="I1196" s="1">
        <f>IFERROR(Table3[[#This Row],[Steel (S)]]/Table3[[#This Row],[Total Poles]],"")</f>
        <v>1.7152658662092624E-3</v>
      </c>
      <c r="J1196">
        <v>582</v>
      </c>
      <c r="K1196" s="1">
        <f>IFERROR(Table3[[#This Row],[Wood (W)]]/Table3[[#This Row],[Total Poles]],"")</f>
        <v>0.99828473413379071</v>
      </c>
      <c r="L1196">
        <v>583</v>
      </c>
    </row>
    <row r="1197" spans="1:12" x14ac:dyDescent="0.25">
      <c r="A1197" t="s">
        <v>1252</v>
      </c>
      <c r="B1197">
        <v>1</v>
      </c>
      <c r="C1197" s="1">
        <f>IFERROR((Table3[[#This Row],[Concrete (C)]]/Table3[[#This Row],[Total Poles]]),"")</f>
        <v>1.834862385321101E-3</v>
      </c>
      <c r="E1197" s="1">
        <f>IFERROR(Table3[[#This Row],[Ductile Iron (D)]]/Table3[[#This Row],[Total Poles]],"")</f>
        <v>0</v>
      </c>
      <c r="F1197">
        <v>1</v>
      </c>
      <c r="G1197" s="1">
        <f>IFERROR(Table3[[#This Row],[Fiberglass (F)]]/Table3[[#This Row],[Total Poles]],"")</f>
        <v>1.834862385321101E-3</v>
      </c>
      <c r="H1197">
        <v>1</v>
      </c>
      <c r="I1197" s="1">
        <f>IFERROR(Table3[[#This Row],[Steel (S)]]/Table3[[#This Row],[Total Poles]],"")</f>
        <v>1.834862385321101E-3</v>
      </c>
      <c r="J1197">
        <v>542</v>
      </c>
      <c r="K1197" s="1">
        <f>IFERROR(Table3[[#This Row],[Wood (W)]]/Table3[[#This Row],[Total Poles]],"")</f>
        <v>0.99449541284403675</v>
      </c>
      <c r="L1197">
        <v>545</v>
      </c>
    </row>
    <row r="1198" spans="1:12" x14ac:dyDescent="0.25">
      <c r="A1198" t="s">
        <v>1253</v>
      </c>
      <c r="B1198">
        <v>1</v>
      </c>
      <c r="C1198" s="1">
        <f>IFERROR((Table3[[#This Row],[Concrete (C)]]/Table3[[#This Row],[Total Poles]]),"")</f>
        <v>7.6511094108645751E-4</v>
      </c>
      <c r="E1198" s="1">
        <f>IFERROR(Table3[[#This Row],[Ductile Iron (D)]]/Table3[[#This Row],[Total Poles]],"")</f>
        <v>0</v>
      </c>
      <c r="F1198">
        <v>6</v>
      </c>
      <c r="G1198" s="1">
        <f>IFERROR(Table3[[#This Row],[Fiberglass (F)]]/Table3[[#This Row],[Total Poles]],"")</f>
        <v>4.5906656465187455E-3</v>
      </c>
      <c r="I1198" s="1">
        <f>IFERROR(Table3[[#This Row],[Steel (S)]]/Table3[[#This Row],[Total Poles]],"")</f>
        <v>0</v>
      </c>
      <c r="J1198">
        <v>1300</v>
      </c>
      <c r="K1198" s="1">
        <f>IFERROR(Table3[[#This Row],[Wood (W)]]/Table3[[#This Row],[Total Poles]],"")</f>
        <v>0.99464422341239478</v>
      </c>
      <c r="L1198">
        <v>1307</v>
      </c>
    </row>
    <row r="1199" spans="1:12" x14ac:dyDescent="0.25">
      <c r="A1199" t="s">
        <v>336</v>
      </c>
      <c r="C1199" s="1">
        <f>IFERROR((Table3[[#This Row],[Concrete (C)]]/Table3[[#This Row],[Total Poles]]),"")</f>
        <v>0</v>
      </c>
      <c r="E1199" s="1">
        <f>IFERROR(Table3[[#This Row],[Ductile Iron (D)]]/Table3[[#This Row],[Total Poles]],"")</f>
        <v>0</v>
      </c>
      <c r="F1199">
        <v>17</v>
      </c>
      <c r="G1199" s="1">
        <f>IFERROR(Table3[[#This Row],[Fiberglass (F)]]/Table3[[#This Row],[Total Poles]],"")</f>
        <v>1.0334346504559271E-2</v>
      </c>
      <c r="H1199">
        <v>1</v>
      </c>
      <c r="I1199" s="1">
        <f>IFERROR(Table3[[#This Row],[Steel (S)]]/Table3[[#This Row],[Total Poles]],"")</f>
        <v>6.0790273556231007E-4</v>
      </c>
      <c r="J1199">
        <v>1627</v>
      </c>
      <c r="K1199" s="1">
        <f>IFERROR(Table3[[#This Row],[Wood (W)]]/Table3[[#This Row],[Total Poles]],"")</f>
        <v>0.98905775075987845</v>
      </c>
      <c r="L1199">
        <v>1645</v>
      </c>
    </row>
    <row r="1200" spans="1:12" x14ac:dyDescent="0.25">
      <c r="A1200" t="s">
        <v>1254</v>
      </c>
      <c r="C1200" s="1">
        <f>IFERROR((Table3[[#This Row],[Concrete (C)]]/Table3[[#This Row],[Total Poles]]),"")</f>
        <v>0</v>
      </c>
      <c r="E1200" s="1">
        <f>IFERROR(Table3[[#This Row],[Ductile Iron (D)]]/Table3[[#This Row],[Total Poles]],"")</f>
        <v>0</v>
      </c>
      <c r="F1200">
        <v>20</v>
      </c>
      <c r="G1200" s="1">
        <f>IFERROR(Table3[[#This Row],[Fiberglass (F)]]/Table3[[#This Row],[Total Poles]],"")</f>
        <v>2.1141649048625793E-2</v>
      </c>
      <c r="I1200" s="1">
        <f>IFERROR(Table3[[#This Row],[Steel (S)]]/Table3[[#This Row],[Total Poles]],"")</f>
        <v>0</v>
      </c>
      <c r="J1200">
        <v>926</v>
      </c>
      <c r="K1200" s="1">
        <f>IFERROR(Table3[[#This Row],[Wood (W)]]/Table3[[#This Row],[Total Poles]],"")</f>
        <v>0.97885835095137419</v>
      </c>
      <c r="L1200">
        <v>946</v>
      </c>
    </row>
    <row r="1201" spans="1:12" x14ac:dyDescent="0.25">
      <c r="A1201" t="s">
        <v>337</v>
      </c>
      <c r="C1201" s="1">
        <f>IFERROR((Table3[[#This Row],[Concrete (C)]]/Table3[[#This Row],[Total Poles]]),"")</f>
        <v>0</v>
      </c>
      <c r="E1201" s="1">
        <f>IFERROR(Table3[[#This Row],[Ductile Iron (D)]]/Table3[[#This Row],[Total Poles]],"")</f>
        <v>0</v>
      </c>
      <c r="F1201">
        <v>9</v>
      </c>
      <c r="G1201" s="1">
        <f>IFERROR(Table3[[#This Row],[Fiberglass (F)]]/Table3[[#This Row],[Total Poles]],"")</f>
        <v>6.9124423963133645E-3</v>
      </c>
      <c r="H1201">
        <v>1</v>
      </c>
      <c r="I1201" s="1">
        <f>IFERROR(Table3[[#This Row],[Steel (S)]]/Table3[[#This Row],[Total Poles]],"")</f>
        <v>7.6804915514592934E-4</v>
      </c>
      <c r="J1201">
        <v>1292</v>
      </c>
      <c r="K1201" s="1">
        <f>IFERROR(Table3[[#This Row],[Wood (W)]]/Table3[[#This Row],[Total Poles]],"")</f>
        <v>0.99231950844854067</v>
      </c>
      <c r="L1201">
        <v>1302</v>
      </c>
    </row>
    <row r="1202" spans="1:12" x14ac:dyDescent="0.25">
      <c r="A1202" t="s">
        <v>338</v>
      </c>
      <c r="B1202">
        <v>4</v>
      </c>
      <c r="C1202" s="1">
        <f>IFERROR((Table3[[#This Row],[Concrete (C)]]/Table3[[#This Row],[Total Poles]]),"")</f>
        <v>6.4412238325281803E-3</v>
      </c>
      <c r="E1202" s="1">
        <f>IFERROR(Table3[[#This Row],[Ductile Iron (D)]]/Table3[[#This Row],[Total Poles]],"")</f>
        <v>0</v>
      </c>
      <c r="F1202">
        <v>8</v>
      </c>
      <c r="G1202" s="1">
        <f>IFERROR(Table3[[#This Row],[Fiberglass (F)]]/Table3[[#This Row],[Total Poles]],"")</f>
        <v>1.2882447665056361E-2</v>
      </c>
      <c r="I1202" s="1">
        <f>IFERROR(Table3[[#This Row],[Steel (S)]]/Table3[[#This Row],[Total Poles]],"")</f>
        <v>0</v>
      </c>
      <c r="J1202">
        <v>609</v>
      </c>
      <c r="K1202" s="1">
        <f>IFERROR(Table3[[#This Row],[Wood (W)]]/Table3[[#This Row],[Total Poles]],"")</f>
        <v>0.98067632850241548</v>
      </c>
      <c r="L1202">
        <v>621</v>
      </c>
    </row>
    <row r="1203" spans="1:12" x14ac:dyDescent="0.25">
      <c r="A1203" t="s">
        <v>1255</v>
      </c>
      <c r="B1203">
        <v>4</v>
      </c>
      <c r="C1203" s="1">
        <f>IFERROR((Table3[[#This Row],[Concrete (C)]]/Table3[[#This Row],[Total Poles]]),"")</f>
        <v>5.0000000000000001E-3</v>
      </c>
      <c r="E1203" s="1">
        <f>IFERROR(Table3[[#This Row],[Ductile Iron (D)]]/Table3[[#This Row],[Total Poles]],"")</f>
        <v>0</v>
      </c>
      <c r="F1203">
        <v>5</v>
      </c>
      <c r="G1203" s="1">
        <f>IFERROR(Table3[[#This Row],[Fiberglass (F)]]/Table3[[#This Row],[Total Poles]],"")</f>
        <v>6.2500000000000003E-3</v>
      </c>
      <c r="I1203" s="1">
        <f>IFERROR(Table3[[#This Row],[Steel (S)]]/Table3[[#This Row],[Total Poles]],"")</f>
        <v>0</v>
      </c>
      <c r="J1203">
        <v>791</v>
      </c>
      <c r="K1203" s="1">
        <f>IFERROR(Table3[[#This Row],[Wood (W)]]/Table3[[#This Row],[Total Poles]],"")</f>
        <v>0.98875000000000002</v>
      </c>
      <c r="L1203">
        <v>800</v>
      </c>
    </row>
    <row r="1204" spans="1:12" x14ac:dyDescent="0.25">
      <c r="A1204" t="s">
        <v>1256</v>
      </c>
      <c r="C1204" s="1">
        <f>IFERROR((Table3[[#This Row],[Concrete (C)]]/Table3[[#This Row],[Total Poles]]),"")</f>
        <v>0</v>
      </c>
      <c r="E1204" s="1">
        <f>IFERROR(Table3[[#This Row],[Ductile Iron (D)]]/Table3[[#This Row],[Total Poles]],"")</f>
        <v>0</v>
      </c>
      <c r="G1204" s="1">
        <f>IFERROR(Table3[[#This Row],[Fiberglass (F)]]/Table3[[#This Row],[Total Poles]],"")</f>
        <v>0</v>
      </c>
      <c r="I1204" s="1">
        <f>IFERROR(Table3[[#This Row],[Steel (S)]]/Table3[[#This Row],[Total Poles]],"")</f>
        <v>0</v>
      </c>
      <c r="J1204">
        <v>423</v>
      </c>
      <c r="K1204" s="1">
        <f>IFERROR(Table3[[#This Row],[Wood (W)]]/Table3[[#This Row],[Total Poles]],"")</f>
        <v>1</v>
      </c>
      <c r="L1204">
        <v>423</v>
      </c>
    </row>
    <row r="1205" spans="1:12" x14ac:dyDescent="0.25">
      <c r="A1205" t="s">
        <v>1257</v>
      </c>
      <c r="C1205" s="1">
        <f>IFERROR((Table3[[#This Row],[Concrete (C)]]/Table3[[#This Row],[Total Poles]]),"")</f>
        <v>0</v>
      </c>
      <c r="D1205">
        <v>7</v>
      </c>
      <c r="E1205" s="1">
        <f>IFERROR(Table3[[#This Row],[Ductile Iron (D)]]/Table3[[#This Row],[Total Poles]],"")</f>
        <v>8.3036773428232496E-3</v>
      </c>
      <c r="F1205">
        <v>68</v>
      </c>
      <c r="G1205" s="1">
        <f>IFERROR(Table3[[#This Row],[Fiberglass (F)]]/Table3[[#This Row],[Total Poles]],"")</f>
        <v>8.0664294187425864E-2</v>
      </c>
      <c r="I1205" s="1">
        <f>IFERROR(Table3[[#This Row],[Steel (S)]]/Table3[[#This Row],[Total Poles]],"")</f>
        <v>0</v>
      </c>
      <c r="J1205">
        <v>768</v>
      </c>
      <c r="K1205" s="1">
        <f>IFERROR(Table3[[#This Row],[Wood (W)]]/Table3[[#This Row],[Total Poles]],"")</f>
        <v>0.91103202846975084</v>
      </c>
      <c r="L1205">
        <v>843</v>
      </c>
    </row>
    <row r="1206" spans="1:12" x14ac:dyDescent="0.25">
      <c r="A1206" t="s">
        <v>1258</v>
      </c>
      <c r="C1206" s="1">
        <f>IFERROR((Table3[[#This Row],[Concrete (C)]]/Table3[[#This Row],[Total Poles]]),"")</f>
        <v>0</v>
      </c>
      <c r="E1206" s="1">
        <f>IFERROR(Table3[[#This Row],[Ductile Iron (D)]]/Table3[[#This Row],[Total Poles]],"")</f>
        <v>0</v>
      </c>
      <c r="G1206" s="1">
        <f>IFERROR(Table3[[#This Row],[Fiberglass (F)]]/Table3[[#This Row],[Total Poles]],"")</f>
        <v>0</v>
      </c>
      <c r="H1206">
        <v>3</v>
      </c>
      <c r="I1206" s="1">
        <f>IFERROR(Table3[[#This Row],[Steel (S)]]/Table3[[#This Row],[Total Poles]],"")</f>
        <v>1.0067114093959731E-2</v>
      </c>
      <c r="J1206">
        <v>295</v>
      </c>
      <c r="K1206" s="1">
        <f>IFERROR(Table3[[#This Row],[Wood (W)]]/Table3[[#This Row],[Total Poles]],"")</f>
        <v>0.98993288590604023</v>
      </c>
      <c r="L1206">
        <v>298</v>
      </c>
    </row>
    <row r="1207" spans="1:12" x14ac:dyDescent="0.25">
      <c r="A1207" t="s">
        <v>1259</v>
      </c>
      <c r="C1207" s="1">
        <f>IFERROR((Table3[[#This Row],[Concrete (C)]]/Table3[[#This Row],[Total Poles]]),"")</f>
        <v>0</v>
      </c>
      <c r="E1207" s="1">
        <f>IFERROR(Table3[[#This Row],[Ductile Iron (D)]]/Table3[[#This Row],[Total Poles]],"")</f>
        <v>0</v>
      </c>
      <c r="F1207">
        <v>2</v>
      </c>
      <c r="G1207" s="1">
        <f>IFERROR(Table3[[#This Row],[Fiberglass (F)]]/Table3[[#This Row],[Total Poles]],"")</f>
        <v>3.3003300330033004E-3</v>
      </c>
      <c r="I1207" s="1">
        <f>IFERROR(Table3[[#This Row],[Steel (S)]]/Table3[[#This Row],[Total Poles]],"")</f>
        <v>0</v>
      </c>
      <c r="J1207">
        <v>604</v>
      </c>
      <c r="K1207" s="1">
        <f>IFERROR(Table3[[#This Row],[Wood (W)]]/Table3[[#This Row],[Total Poles]],"")</f>
        <v>0.99669966996699666</v>
      </c>
      <c r="L1207">
        <v>606</v>
      </c>
    </row>
    <row r="1208" spans="1:12" x14ac:dyDescent="0.25">
      <c r="A1208" t="s">
        <v>339</v>
      </c>
      <c r="C1208" s="1">
        <f>IFERROR((Table3[[#This Row],[Concrete (C)]]/Table3[[#This Row],[Total Poles]]),"")</f>
        <v>0</v>
      </c>
      <c r="D1208">
        <v>1</v>
      </c>
      <c r="E1208" s="1">
        <f>IFERROR(Table3[[#This Row],[Ductile Iron (D)]]/Table3[[#This Row],[Total Poles]],"")</f>
        <v>1.1560693641618498E-3</v>
      </c>
      <c r="G1208" s="1">
        <f>IFERROR(Table3[[#This Row],[Fiberglass (F)]]/Table3[[#This Row],[Total Poles]],"")</f>
        <v>0</v>
      </c>
      <c r="H1208">
        <v>15</v>
      </c>
      <c r="I1208" s="1">
        <f>IFERROR(Table3[[#This Row],[Steel (S)]]/Table3[[#This Row],[Total Poles]],"")</f>
        <v>1.7341040462427744E-2</v>
      </c>
      <c r="J1208">
        <v>849</v>
      </c>
      <c r="K1208" s="1">
        <f>IFERROR(Table3[[#This Row],[Wood (W)]]/Table3[[#This Row],[Total Poles]],"")</f>
        <v>0.98150289017341041</v>
      </c>
      <c r="L1208">
        <v>865</v>
      </c>
    </row>
    <row r="1209" spans="1:12" x14ac:dyDescent="0.25">
      <c r="A1209" t="s">
        <v>1260</v>
      </c>
      <c r="C1209" s="1">
        <f>IFERROR((Table3[[#This Row],[Concrete (C)]]/Table3[[#This Row],[Total Poles]]),"")</f>
        <v>0</v>
      </c>
      <c r="E1209" s="1">
        <f>IFERROR(Table3[[#This Row],[Ductile Iron (D)]]/Table3[[#This Row],[Total Poles]],"")</f>
        <v>0</v>
      </c>
      <c r="G1209" s="1">
        <f>IFERROR(Table3[[#This Row],[Fiberglass (F)]]/Table3[[#This Row],[Total Poles]],"")</f>
        <v>0</v>
      </c>
      <c r="I1209" s="1">
        <f>IFERROR(Table3[[#This Row],[Steel (S)]]/Table3[[#This Row],[Total Poles]],"")</f>
        <v>0</v>
      </c>
      <c r="J1209">
        <v>401</v>
      </c>
      <c r="K1209" s="1">
        <f>IFERROR(Table3[[#This Row],[Wood (W)]]/Table3[[#This Row],[Total Poles]],"")</f>
        <v>1</v>
      </c>
      <c r="L1209">
        <v>401</v>
      </c>
    </row>
    <row r="1210" spans="1:12" x14ac:dyDescent="0.25">
      <c r="A1210" t="s">
        <v>1261</v>
      </c>
      <c r="C1210" s="1">
        <f>IFERROR((Table3[[#This Row],[Concrete (C)]]/Table3[[#This Row],[Total Poles]]),"")</f>
        <v>0</v>
      </c>
      <c r="E1210" s="1">
        <f>IFERROR(Table3[[#This Row],[Ductile Iron (D)]]/Table3[[#This Row],[Total Poles]],"")</f>
        <v>0</v>
      </c>
      <c r="G1210" s="1">
        <f>IFERROR(Table3[[#This Row],[Fiberglass (F)]]/Table3[[#This Row],[Total Poles]],"")</f>
        <v>0</v>
      </c>
      <c r="I1210" s="1">
        <f>IFERROR(Table3[[#This Row],[Steel (S)]]/Table3[[#This Row],[Total Poles]],"")</f>
        <v>0</v>
      </c>
      <c r="J1210">
        <v>677</v>
      </c>
      <c r="K1210" s="1">
        <f>IFERROR(Table3[[#This Row],[Wood (W)]]/Table3[[#This Row],[Total Poles]],"")</f>
        <v>1</v>
      </c>
      <c r="L1210">
        <v>677</v>
      </c>
    </row>
    <row r="1211" spans="1:12" x14ac:dyDescent="0.25">
      <c r="A1211" t="s">
        <v>1262</v>
      </c>
      <c r="C1211" s="1">
        <f>IFERROR((Table3[[#This Row],[Concrete (C)]]/Table3[[#This Row],[Total Poles]]),"")</f>
        <v>0</v>
      </c>
      <c r="E1211" s="1">
        <f>IFERROR(Table3[[#This Row],[Ductile Iron (D)]]/Table3[[#This Row],[Total Poles]],"")</f>
        <v>0</v>
      </c>
      <c r="G1211" s="1">
        <f>IFERROR(Table3[[#This Row],[Fiberglass (F)]]/Table3[[#This Row],[Total Poles]],"")</f>
        <v>0</v>
      </c>
      <c r="I1211" s="1">
        <f>IFERROR(Table3[[#This Row],[Steel (S)]]/Table3[[#This Row],[Total Poles]],"")</f>
        <v>0</v>
      </c>
      <c r="J1211">
        <v>401</v>
      </c>
      <c r="K1211" s="1">
        <f>IFERROR(Table3[[#This Row],[Wood (W)]]/Table3[[#This Row],[Total Poles]],"")</f>
        <v>1</v>
      </c>
      <c r="L1211">
        <v>401</v>
      </c>
    </row>
    <row r="1212" spans="1:12" x14ac:dyDescent="0.25">
      <c r="A1212" t="s">
        <v>1263</v>
      </c>
      <c r="C1212" s="1">
        <f>IFERROR((Table3[[#This Row],[Concrete (C)]]/Table3[[#This Row],[Total Poles]]),"")</f>
        <v>0</v>
      </c>
      <c r="E1212" s="1">
        <f>IFERROR(Table3[[#This Row],[Ductile Iron (D)]]/Table3[[#This Row],[Total Poles]],"")</f>
        <v>0</v>
      </c>
      <c r="F1212">
        <v>23</v>
      </c>
      <c r="G1212" s="1">
        <f>IFERROR(Table3[[#This Row],[Fiberglass (F)]]/Table3[[#This Row],[Total Poles]],"")</f>
        <v>4.791666666666667E-2</v>
      </c>
      <c r="H1212">
        <v>2</v>
      </c>
      <c r="I1212" s="1">
        <f>IFERROR(Table3[[#This Row],[Steel (S)]]/Table3[[#This Row],[Total Poles]],"")</f>
        <v>4.1666666666666666E-3</v>
      </c>
      <c r="J1212">
        <v>455</v>
      </c>
      <c r="K1212" s="1">
        <f>IFERROR(Table3[[#This Row],[Wood (W)]]/Table3[[#This Row],[Total Poles]],"")</f>
        <v>0.94791666666666663</v>
      </c>
      <c r="L1212">
        <v>480</v>
      </c>
    </row>
    <row r="1213" spans="1:12" x14ac:dyDescent="0.25">
      <c r="A1213" t="s">
        <v>1264</v>
      </c>
      <c r="C1213" s="1">
        <f>IFERROR((Table3[[#This Row],[Concrete (C)]]/Table3[[#This Row],[Total Poles]]),"")</f>
        <v>0</v>
      </c>
      <c r="E1213" s="1">
        <f>IFERROR(Table3[[#This Row],[Ductile Iron (D)]]/Table3[[#This Row],[Total Poles]],"")</f>
        <v>0</v>
      </c>
      <c r="F1213">
        <v>12</v>
      </c>
      <c r="G1213" s="1">
        <f>IFERROR(Table3[[#This Row],[Fiberglass (F)]]/Table3[[#This Row],[Total Poles]],"")</f>
        <v>1.1080332409972299E-2</v>
      </c>
      <c r="H1213">
        <v>2</v>
      </c>
      <c r="I1213" s="1">
        <f>IFERROR(Table3[[#This Row],[Steel (S)]]/Table3[[#This Row],[Total Poles]],"")</f>
        <v>1.8467220683287165E-3</v>
      </c>
      <c r="J1213">
        <v>1069</v>
      </c>
      <c r="K1213" s="1">
        <f>IFERROR(Table3[[#This Row],[Wood (W)]]/Table3[[#This Row],[Total Poles]],"")</f>
        <v>0.987072945521699</v>
      </c>
      <c r="L1213">
        <v>1083</v>
      </c>
    </row>
    <row r="1214" spans="1:12" x14ac:dyDescent="0.25">
      <c r="A1214" t="s">
        <v>1265</v>
      </c>
      <c r="B1214">
        <v>3</v>
      </c>
      <c r="C1214" s="1">
        <f>IFERROR((Table3[[#This Row],[Concrete (C)]]/Table3[[#This Row],[Total Poles]]),"")</f>
        <v>5.3285968028419185E-3</v>
      </c>
      <c r="E1214" s="1">
        <f>IFERROR(Table3[[#This Row],[Ductile Iron (D)]]/Table3[[#This Row],[Total Poles]],"")</f>
        <v>0</v>
      </c>
      <c r="G1214" s="1">
        <f>IFERROR(Table3[[#This Row],[Fiberglass (F)]]/Table3[[#This Row],[Total Poles]],"")</f>
        <v>0</v>
      </c>
      <c r="I1214" s="1">
        <f>IFERROR(Table3[[#This Row],[Steel (S)]]/Table3[[#This Row],[Total Poles]],"")</f>
        <v>0</v>
      </c>
      <c r="J1214">
        <v>560</v>
      </c>
      <c r="K1214" s="1">
        <f>IFERROR(Table3[[#This Row],[Wood (W)]]/Table3[[#This Row],[Total Poles]],"")</f>
        <v>0.99467140319715808</v>
      </c>
      <c r="L1214">
        <v>563</v>
      </c>
    </row>
    <row r="1215" spans="1:12" x14ac:dyDescent="0.25">
      <c r="A1215" t="s">
        <v>1266</v>
      </c>
      <c r="B1215">
        <v>2</v>
      </c>
      <c r="C1215" s="1">
        <f>IFERROR((Table3[[#This Row],[Concrete (C)]]/Table3[[#This Row],[Total Poles]]),"")</f>
        <v>4.8543689320388345E-3</v>
      </c>
      <c r="E1215" s="1">
        <f>IFERROR(Table3[[#This Row],[Ductile Iron (D)]]/Table3[[#This Row],[Total Poles]],"")</f>
        <v>0</v>
      </c>
      <c r="F1215">
        <v>1</v>
      </c>
      <c r="G1215" s="1">
        <f>IFERROR(Table3[[#This Row],[Fiberglass (F)]]/Table3[[#This Row],[Total Poles]],"")</f>
        <v>2.4271844660194173E-3</v>
      </c>
      <c r="I1215" s="1">
        <f>IFERROR(Table3[[#This Row],[Steel (S)]]/Table3[[#This Row],[Total Poles]],"")</f>
        <v>0</v>
      </c>
      <c r="J1215">
        <v>409</v>
      </c>
      <c r="K1215" s="1">
        <f>IFERROR(Table3[[#This Row],[Wood (W)]]/Table3[[#This Row],[Total Poles]],"")</f>
        <v>0.99271844660194175</v>
      </c>
      <c r="L1215">
        <v>412</v>
      </c>
    </row>
    <row r="1216" spans="1:12" x14ac:dyDescent="0.25">
      <c r="A1216" t="s">
        <v>1267</v>
      </c>
      <c r="C1216" s="1">
        <f>IFERROR((Table3[[#This Row],[Concrete (C)]]/Table3[[#This Row],[Total Poles]]),"")</f>
        <v>0</v>
      </c>
      <c r="E1216" s="1">
        <f>IFERROR(Table3[[#This Row],[Ductile Iron (D)]]/Table3[[#This Row],[Total Poles]],"")</f>
        <v>0</v>
      </c>
      <c r="F1216">
        <v>12</v>
      </c>
      <c r="G1216" s="1">
        <f>IFERROR(Table3[[#This Row],[Fiberglass (F)]]/Table3[[#This Row],[Total Poles]],"")</f>
        <v>1.366742596810934E-2</v>
      </c>
      <c r="I1216" s="1">
        <f>IFERROR(Table3[[#This Row],[Steel (S)]]/Table3[[#This Row],[Total Poles]],"")</f>
        <v>0</v>
      </c>
      <c r="J1216">
        <v>866</v>
      </c>
      <c r="K1216" s="1">
        <f>IFERROR(Table3[[#This Row],[Wood (W)]]/Table3[[#This Row],[Total Poles]],"")</f>
        <v>0.98633257403189067</v>
      </c>
      <c r="L1216">
        <v>878</v>
      </c>
    </row>
    <row r="1217" spans="1:12" x14ac:dyDescent="0.25">
      <c r="A1217" t="s">
        <v>1268</v>
      </c>
      <c r="C1217" s="1">
        <f>IFERROR((Table3[[#This Row],[Concrete (C)]]/Table3[[#This Row],[Total Poles]]),"")</f>
        <v>0</v>
      </c>
      <c r="E1217" s="1">
        <f>IFERROR(Table3[[#This Row],[Ductile Iron (D)]]/Table3[[#This Row],[Total Poles]],"")</f>
        <v>0</v>
      </c>
      <c r="F1217">
        <v>5</v>
      </c>
      <c r="G1217" s="1">
        <f>IFERROR(Table3[[#This Row],[Fiberglass (F)]]/Table3[[#This Row],[Total Poles]],"")</f>
        <v>8.8967971530249119E-3</v>
      </c>
      <c r="I1217" s="1">
        <f>IFERROR(Table3[[#This Row],[Steel (S)]]/Table3[[#This Row],[Total Poles]],"")</f>
        <v>0</v>
      </c>
      <c r="J1217">
        <v>557</v>
      </c>
      <c r="K1217" s="1">
        <f>IFERROR(Table3[[#This Row],[Wood (W)]]/Table3[[#This Row],[Total Poles]],"")</f>
        <v>0.99110320284697506</v>
      </c>
      <c r="L1217">
        <v>562</v>
      </c>
    </row>
    <row r="1218" spans="1:12" x14ac:dyDescent="0.25">
      <c r="A1218" t="s">
        <v>340</v>
      </c>
      <c r="C1218" s="1">
        <f>IFERROR((Table3[[#This Row],[Concrete (C)]]/Table3[[#This Row],[Total Poles]]),"")</f>
        <v>0</v>
      </c>
      <c r="E1218" s="1">
        <f>IFERROR(Table3[[#This Row],[Ductile Iron (D)]]/Table3[[#This Row],[Total Poles]],"")</f>
        <v>0</v>
      </c>
      <c r="G1218" s="1">
        <f>IFERROR(Table3[[#This Row],[Fiberglass (F)]]/Table3[[#This Row],[Total Poles]],"")</f>
        <v>0</v>
      </c>
      <c r="I1218" s="1">
        <f>IFERROR(Table3[[#This Row],[Steel (S)]]/Table3[[#This Row],[Total Poles]],"")</f>
        <v>0</v>
      </c>
      <c r="J1218">
        <v>417</v>
      </c>
      <c r="K1218" s="1">
        <f>IFERROR(Table3[[#This Row],[Wood (W)]]/Table3[[#This Row],[Total Poles]],"")</f>
        <v>1</v>
      </c>
      <c r="L1218">
        <v>417</v>
      </c>
    </row>
    <row r="1219" spans="1:12" x14ac:dyDescent="0.25">
      <c r="A1219" t="s">
        <v>1269</v>
      </c>
      <c r="B1219">
        <v>1</v>
      </c>
      <c r="C1219" s="1">
        <f>IFERROR((Table3[[#This Row],[Concrete (C)]]/Table3[[#This Row],[Total Poles]]),"")</f>
        <v>2.6809651474530832E-3</v>
      </c>
      <c r="E1219" s="1">
        <f>IFERROR(Table3[[#This Row],[Ductile Iron (D)]]/Table3[[#This Row],[Total Poles]],"")</f>
        <v>0</v>
      </c>
      <c r="G1219" s="1">
        <f>IFERROR(Table3[[#This Row],[Fiberglass (F)]]/Table3[[#This Row],[Total Poles]],"")</f>
        <v>0</v>
      </c>
      <c r="I1219" s="1">
        <f>IFERROR(Table3[[#This Row],[Steel (S)]]/Table3[[#This Row],[Total Poles]],"")</f>
        <v>0</v>
      </c>
      <c r="J1219">
        <v>372</v>
      </c>
      <c r="K1219" s="1">
        <f>IFERROR(Table3[[#This Row],[Wood (W)]]/Table3[[#This Row],[Total Poles]],"")</f>
        <v>0.99731903485254692</v>
      </c>
      <c r="L1219">
        <v>373</v>
      </c>
    </row>
    <row r="1220" spans="1:12" x14ac:dyDescent="0.25">
      <c r="A1220" t="s">
        <v>1270</v>
      </c>
      <c r="C1220" s="1">
        <f>IFERROR((Table3[[#This Row],[Concrete (C)]]/Table3[[#This Row],[Total Poles]]),"")</f>
        <v>0</v>
      </c>
      <c r="E1220" s="1">
        <f>IFERROR(Table3[[#This Row],[Ductile Iron (D)]]/Table3[[#This Row],[Total Poles]],"")</f>
        <v>0</v>
      </c>
      <c r="F1220">
        <v>1</v>
      </c>
      <c r="G1220" s="1">
        <f>IFERROR(Table3[[#This Row],[Fiberglass (F)]]/Table3[[#This Row],[Total Poles]],"")</f>
        <v>1.1210762331838565E-3</v>
      </c>
      <c r="H1220">
        <v>13</v>
      </c>
      <c r="I1220" s="1">
        <f>IFERROR(Table3[[#This Row],[Steel (S)]]/Table3[[#This Row],[Total Poles]],"")</f>
        <v>1.4573991031390135E-2</v>
      </c>
      <c r="J1220">
        <v>878</v>
      </c>
      <c r="K1220" s="1">
        <f>IFERROR(Table3[[#This Row],[Wood (W)]]/Table3[[#This Row],[Total Poles]],"")</f>
        <v>0.98430493273542596</v>
      </c>
      <c r="L1220">
        <v>892</v>
      </c>
    </row>
    <row r="1221" spans="1:12" x14ac:dyDescent="0.25">
      <c r="A1221" t="s">
        <v>341</v>
      </c>
      <c r="B1221">
        <v>3</v>
      </c>
      <c r="C1221" s="1">
        <f>IFERROR((Table3[[#This Row],[Concrete (C)]]/Table3[[#This Row],[Total Poles]]),"")</f>
        <v>4.2553191489361703E-3</v>
      </c>
      <c r="D1221">
        <v>1</v>
      </c>
      <c r="E1221" s="1">
        <f>IFERROR(Table3[[#This Row],[Ductile Iron (D)]]/Table3[[#This Row],[Total Poles]],"")</f>
        <v>1.4184397163120568E-3</v>
      </c>
      <c r="F1221">
        <v>11</v>
      </c>
      <c r="G1221" s="1">
        <f>IFERROR(Table3[[#This Row],[Fiberglass (F)]]/Table3[[#This Row],[Total Poles]],"")</f>
        <v>1.5602836879432624E-2</v>
      </c>
      <c r="I1221" s="1">
        <f>IFERROR(Table3[[#This Row],[Steel (S)]]/Table3[[#This Row],[Total Poles]],"")</f>
        <v>0</v>
      </c>
      <c r="J1221">
        <v>690</v>
      </c>
      <c r="K1221" s="1">
        <f>IFERROR(Table3[[#This Row],[Wood (W)]]/Table3[[#This Row],[Total Poles]],"")</f>
        <v>0.97872340425531912</v>
      </c>
      <c r="L1221">
        <v>705</v>
      </c>
    </row>
    <row r="1222" spans="1:12" x14ac:dyDescent="0.25">
      <c r="A1222" t="s">
        <v>1271</v>
      </c>
      <c r="B1222">
        <v>1</v>
      </c>
      <c r="C1222" s="1">
        <f>IFERROR((Table3[[#This Row],[Concrete (C)]]/Table3[[#This Row],[Total Poles]]),"")</f>
        <v>5.5555555555555558E-3</v>
      </c>
      <c r="D1222">
        <v>14</v>
      </c>
      <c r="E1222" s="1">
        <f>IFERROR(Table3[[#This Row],[Ductile Iron (D)]]/Table3[[#This Row],[Total Poles]],"")</f>
        <v>7.7777777777777779E-2</v>
      </c>
      <c r="F1222">
        <v>3</v>
      </c>
      <c r="G1222" s="1">
        <f>IFERROR(Table3[[#This Row],[Fiberglass (F)]]/Table3[[#This Row],[Total Poles]],"")</f>
        <v>1.6666666666666666E-2</v>
      </c>
      <c r="I1222" s="1">
        <f>IFERROR(Table3[[#This Row],[Steel (S)]]/Table3[[#This Row],[Total Poles]],"")</f>
        <v>0</v>
      </c>
      <c r="J1222">
        <v>162</v>
      </c>
      <c r="K1222" s="1">
        <f>IFERROR(Table3[[#This Row],[Wood (W)]]/Table3[[#This Row],[Total Poles]],"")</f>
        <v>0.9</v>
      </c>
      <c r="L1222">
        <v>180</v>
      </c>
    </row>
    <row r="1223" spans="1:12" x14ac:dyDescent="0.25">
      <c r="A1223" t="s">
        <v>342</v>
      </c>
      <c r="C1223" s="1">
        <f>IFERROR((Table3[[#This Row],[Concrete (C)]]/Table3[[#This Row],[Total Poles]]),"")</f>
        <v>0</v>
      </c>
      <c r="E1223" s="1">
        <f>IFERROR(Table3[[#This Row],[Ductile Iron (D)]]/Table3[[#This Row],[Total Poles]],"")</f>
        <v>0</v>
      </c>
      <c r="G1223" s="1">
        <f>IFERROR(Table3[[#This Row],[Fiberglass (F)]]/Table3[[#This Row],[Total Poles]],"")</f>
        <v>0</v>
      </c>
      <c r="H1223">
        <v>21</v>
      </c>
      <c r="I1223" s="1">
        <f>IFERROR(Table3[[#This Row],[Steel (S)]]/Table3[[#This Row],[Total Poles]],"")</f>
        <v>0.1875</v>
      </c>
      <c r="J1223">
        <v>91</v>
      </c>
      <c r="K1223" s="1">
        <f>IFERROR(Table3[[#This Row],[Wood (W)]]/Table3[[#This Row],[Total Poles]],"")</f>
        <v>0.8125</v>
      </c>
      <c r="L1223">
        <v>112</v>
      </c>
    </row>
    <row r="1224" spans="1:12" x14ac:dyDescent="0.25">
      <c r="A1224" t="s">
        <v>1272</v>
      </c>
      <c r="C1224" s="1">
        <f>IFERROR((Table3[[#This Row],[Concrete (C)]]/Table3[[#This Row],[Total Poles]]),"")</f>
        <v>0</v>
      </c>
      <c r="E1224" s="1">
        <f>IFERROR(Table3[[#This Row],[Ductile Iron (D)]]/Table3[[#This Row],[Total Poles]],"")</f>
        <v>0</v>
      </c>
      <c r="F1224">
        <v>5</v>
      </c>
      <c r="G1224" s="1">
        <f>IFERROR(Table3[[#This Row],[Fiberglass (F)]]/Table3[[#This Row],[Total Poles]],"")</f>
        <v>4.3440486533449178E-3</v>
      </c>
      <c r="H1224">
        <v>4</v>
      </c>
      <c r="I1224" s="1">
        <f>IFERROR(Table3[[#This Row],[Steel (S)]]/Table3[[#This Row],[Total Poles]],"")</f>
        <v>3.4752389226759338E-3</v>
      </c>
      <c r="J1224">
        <v>1142</v>
      </c>
      <c r="K1224" s="1">
        <f>IFERROR(Table3[[#This Row],[Wood (W)]]/Table3[[#This Row],[Total Poles]],"")</f>
        <v>0.99218071242397909</v>
      </c>
      <c r="L1224">
        <v>1151</v>
      </c>
    </row>
    <row r="1225" spans="1:12" x14ac:dyDescent="0.25">
      <c r="A1225" t="s">
        <v>343</v>
      </c>
      <c r="C1225" s="1">
        <f>IFERROR((Table3[[#This Row],[Concrete (C)]]/Table3[[#This Row],[Total Poles]]),"")</f>
        <v>0</v>
      </c>
      <c r="E1225" s="1">
        <f>IFERROR(Table3[[#This Row],[Ductile Iron (D)]]/Table3[[#This Row],[Total Poles]],"")</f>
        <v>0</v>
      </c>
      <c r="G1225" s="1">
        <f>IFERROR(Table3[[#This Row],[Fiberglass (F)]]/Table3[[#This Row],[Total Poles]],"")</f>
        <v>0</v>
      </c>
      <c r="I1225" s="1">
        <f>IFERROR(Table3[[#This Row],[Steel (S)]]/Table3[[#This Row],[Total Poles]],"")</f>
        <v>0</v>
      </c>
      <c r="J1225">
        <v>215</v>
      </c>
      <c r="K1225" s="1">
        <f>IFERROR(Table3[[#This Row],[Wood (W)]]/Table3[[#This Row],[Total Poles]],"")</f>
        <v>1</v>
      </c>
      <c r="L1225">
        <v>215</v>
      </c>
    </row>
    <row r="1226" spans="1:12" x14ac:dyDescent="0.25">
      <c r="A1226" t="s">
        <v>1273</v>
      </c>
      <c r="C1226" s="1">
        <f>IFERROR((Table3[[#This Row],[Concrete (C)]]/Table3[[#This Row],[Total Poles]]),"")</f>
        <v>0</v>
      </c>
      <c r="E1226" s="1">
        <f>IFERROR(Table3[[#This Row],[Ductile Iron (D)]]/Table3[[#This Row],[Total Poles]],"")</f>
        <v>0</v>
      </c>
      <c r="F1226">
        <v>2</v>
      </c>
      <c r="G1226" s="1">
        <f>IFERROR(Table3[[#This Row],[Fiberglass (F)]]/Table3[[#This Row],[Total Poles]],"")</f>
        <v>3.5650623885918001E-3</v>
      </c>
      <c r="H1226">
        <v>1</v>
      </c>
      <c r="I1226" s="1">
        <f>IFERROR(Table3[[#This Row],[Steel (S)]]/Table3[[#This Row],[Total Poles]],"")</f>
        <v>1.7825311942959001E-3</v>
      </c>
      <c r="J1226">
        <v>558</v>
      </c>
      <c r="K1226" s="1">
        <f>IFERROR(Table3[[#This Row],[Wood (W)]]/Table3[[#This Row],[Total Poles]],"")</f>
        <v>0.99465240641711228</v>
      </c>
      <c r="L1226">
        <v>561</v>
      </c>
    </row>
    <row r="1227" spans="1:12" x14ac:dyDescent="0.25">
      <c r="A1227" t="s">
        <v>1274</v>
      </c>
      <c r="C1227" s="1">
        <f>IFERROR((Table3[[#This Row],[Concrete (C)]]/Table3[[#This Row],[Total Poles]]),"")</f>
        <v>0</v>
      </c>
      <c r="E1227" s="1">
        <f>IFERROR(Table3[[#This Row],[Ductile Iron (D)]]/Table3[[#This Row],[Total Poles]],"")</f>
        <v>0</v>
      </c>
      <c r="F1227">
        <v>2</v>
      </c>
      <c r="G1227" s="1">
        <f>IFERROR(Table3[[#This Row],[Fiberglass (F)]]/Table3[[#This Row],[Total Poles]],"")</f>
        <v>4.6296296296296294E-3</v>
      </c>
      <c r="H1227">
        <v>4</v>
      </c>
      <c r="I1227" s="1">
        <f>IFERROR(Table3[[#This Row],[Steel (S)]]/Table3[[#This Row],[Total Poles]],"")</f>
        <v>9.2592592592592587E-3</v>
      </c>
      <c r="J1227">
        <v>426</v>
      </c>
      <c r="K1227" s="1">
        <f>IFERROR(Table3[[#This Row],[Wood (W)]]/Table3[[#This Row],[Total Poles]],"")</f>
        <v>0.98611111111111116</v>
      </c>
      <c r="L1227">
        <v>432</v>
      </c>
    </row>
    <row r="1228" spans="1:12" x14ac:dyDescent="0.25">
      <c r="A1228" t="s">
        <v>1275</v>
      </c>
      <c r="B1228">
        <v>3</v>
      </c>
      <c r="C1228" s="1">
        <f>IFERROR((Table3[[#This Row],[Concrete (C)]]/Table3[[#This Row],[Total Poles]]),"")</f>
        <v>9.6774193548387101E-3</v>
      </c>
      <c r="E1228" s="1">
        <f>IFERROR(Table3[[#This Row],[Ductile Iron (D)]]/Table3[[#This Row],[Total Poles]],"")</f>
        <v>0</v>
      </c>
      <c r="G1228" s="1">
        <f>IFERROR(Table3[[#This Row],[Fiberglass (F)]]/Table3[[#This Row],[Total Poles]],"")</f>
        <v>0</v>
      </c>
      <c r="H1228">
        <v>3</v>
      </c>
      <c r="I1228" s="1">
        <f>IFERROR(Table3[[#This Row],[Steel (S)]]/Table3[[#This Row],[Total Poles]],"")</f>
        <v>9.6774193548387101E-3</v>
      </c>
      <c r="J1228">
        <v>304</v>
      </c>
      <c r="K1228" s="1">
        <f>IFERROR(Table3[[#This Row],[Wood (W)]]/Table3[[#This Row],[Total Poles]],"")</f>
        <v>0.98064516129032253</v>
      </c>
      <c r="L1228">
        <v>310</v>
      </c>
    </row>
    <row r="1229" spans="1:12" x14ac:dyDescent="0.25">
      <c r="A1229" t="s">
        <v>1276</v>
      </c>
      <c r="C1229" s="1">
        <f>IFERROR((Table3[[#This Row],[Concrete (C)]]/Table3[[#This Row],[Total Poles]]),"")</f>
        <v>0</v>
      </c>
      <c r="E1229" s="1">
        <f>IFERROR(Table3[[#This Row],[Ductile Iron (D)]]/Table3[[#This Row],[Total Poles]],"")</f>
        <v>0</v>
      </c>
      <c r="F1229">
        <v>1</v>
      </c>
      <c r="G1229" s="1">
        <f>IFERROR(Table3[[#This Row],[Fiberglass (F)]]/Table3[[#This Row],[Total Poles]],"")</f>
        <v>3.1948881789137379E-3</v>
      </c>
      <c r="H1229">
        <v>3</v>
      </c>
      <c r="I1229" s="1">
        <f>IFERROR(Table3[[#This Row],[Steel (S)]]/Table3[[#This Row],[Total Poles]],"")</f>
        <v>9.5846645367412137E-3</v>
      </c>
      <c r="J1229">
        <v>309</v>
      </c>
      <c r="K1229" s="1">
        <f>IFERROR(Table3[[#This Row],[Wood (W)]]/Table3[[#This Row],[Total Poles]],"")</f>
        <v>0.98722044728434499</v>
      </c>
      <c r="L1229">
        <v>313</v>
      </c>
    </row>
    <row r="1230" spans="1:12" x14ac:dyDescent="0.25">
      <c r="A1230" t="s">
        <v>1277</v>
      </c>
      <c r="C1230" s="1">
        <f>IFERROR((Table3[[#This Row],[Concrete (C)]]/Table3[[#This Row],[Total Poles]]),"")</f>
        <v>0</v>
      </c>
      <c r="E1230" s="1">
        <f>IFERROR(Table3[[#This Row],[Ductile Iron (D)]]/Table3[[#This Row],[Total Poles]],"")</f>
        <v>0</v>
      </c>
      <c r="G1230" s="1">
        <f>IFERROR(Table3[[#This Row],[Fiberglass (F)]]/Table3[[#This Row],[Total Poles]],"")</f>
        <v>0</v>
      </c>
      <c r="H1230">
        <v>1</v>
      </c>
      <c r="I1230" s="1">
        <f>IFERROR(Table3[[#This Row],[Steel (S)]]/Table3[[#This Row],[Total Poles]],"")</f>
        <v>1.937984496124031E-3</v>
      </c>
      <c r="J1230">
        <v>515</v>
      </c>
      <c r="K1230" s="1">
        <f>IFERROR(Table3[[#This Row],[Wood (W)]]/Table3[[#This Row],[Total Poles]],"")</f>
        <v>0.99806201550387597</v>
      </c>
      <c r="L1230">
        <v>516</v>
      </c>
    </row>
    <row r="1231" spans="1:12" x14ac:dyDescent="0.25">
      <c r="A1231" t="s">
        <v>1278</v>
      </c>
      <c r="C1231" s="1">
        <f>IFERROR((Table3[[#This Row],[Concrete (C)]]/Table3[[#This Row],[Total Poles]]),"")</f>
        <v>0</v>
      </c>
      <c r="E1231" s="1">
        <f>IFERROR(Table3[[#This Row],[Ductile Iron (D)]]/Table3[[#This Row],[Total Poles]],"")</f>
        <v>0</v>
      </c>
      <c r="G1231" s="1">
        <f>IFERROR(Table3[[#This Row],[Fiberglass (F)]]/Table3[[#This Row],[Total Poles]],"")</f>
        <v>0</v>
      </c>
      <c r="H1231">
        <v>1</v>
      </c>
      <c r="I1231" s="1">
        <f>IFERROR(Table3[[#This Row],[Steel (S)]]/Table3[[#This Row],[Total Poles]],"")</f>
        <v>2.403846153846154E-3</v>
      </c>
      <c r="J1231">
        <v>415</v>
      </c>
      <c r="K1231" s="1">
        <f>IFERROR(Table3[[#This Row],[Wood (W)]]/Table3[[#This Row],[Total Poles]],"")</f>
        <v>0.99759615384615385</v>
      </c>
      <c r="L1231">
        <v>416</v>
      </c>
    </row>
    <row r="1232" spans="1:12" x14ac:dyDescent="0.25">
      <c r="A1232" t="s">
        <v>1279</v>
      </c>
      <c r="B1232">
        <v>2</v>
      </c>
      <c r="C1232" s="1">
        <f>IFERROR((Table3[[#This Row],[Concrete (C)]]/Table3[[#This Row],[Total Poles]]),"")</f>
        <v>7.0175438596491229E-3</v>
      </c>
      <c r="E1232" s="1">
        <f>IFERROR(Table3[[#This Row],[Ductile Iron (D)]]/Table3[[#This Row],[Total Poles]],"")</f>
        <v>0</v>
      </c>
      <c r="F1232">
        <v>1</v>
      </c>
      <c r="G1232" s="1">
        <f>IFERROR(Table3[[#This Row],[Fiberglass (F)]]/Table3[[#This Row],[Total Poles]],"")</f>
        <v>3.5087719298245615E-3</v>
      </c>
      <c r="H1232">
        <v>2</v>
      </c>
      <c r="I1232" s="1">
        <f>IFERROR(Table3[[#This Row],[Steel (S)]]/Table3[[#This Row],[Total Poles]],"")</f>
        <v>7.0175438596491229E-3</v>
      </c>
      <c r="J1232">
        <v>280</v>
      </c>
      <c r="K1232" s="1">
        <f>IFERROR(Table3[[#This Row],[Wood (W)]]/Table3[[#This Row],[Total Poles]],"")</f>
        <v>0.98245614035087714</v>
      </c>
      <c r="L1232">
        <v>285</v>
      </c>
    </row>
    <row r="1233" spans="1:12" x14ac:dyDescent="0.25">
      <c r="A1233" t="s">
        <v>1280</v>
      </c>
      <c r="B1233">
        <v>3</v>
      </c>
      <c r="C1233" s="1">
        <f>IFERROR((Table3[[#This Row],[Concrete (C)]]/Table3[[#This Row],[Total Poles]]),"")</f>
        <v>1.1627906976744186E-2</v>
      </c>
      <c r="E1233" s="1">
        <f>IFERROR(Table3[[#This Row],[Ductile Iron (D)]]/Table3[[#This Row],[Total Poles]],"")</f>
        <v>0</v>
      </c>
      <c r="G1233" s="1">
        <f>IFERROR(Table3[[#This Row],[Fiberglass (F)]]/Table3[[#This Row],[Total Poles]],"")</f>
        <v>0</v>
      </c>
      <c r="I1233" s="1">
        <f>IFERROR(Table3[[#This Row],[Steel (S)]]/Table3[[#This Row],[Total Poles]],"")</f>
        <v>0</v>
      </c>
      <c r="J1233">
        <v>255</v>
      </c>
      <c r="K1233" s="1">
        <f>IFERROR(Table3[[#This Row],[Wood (W)]]/Table3[[#This Row],[Total Poles]],"")</f>
        <v>0.98837209302325579</v>
      </c>
      <c r="L1233">
        <v>258</v>
      </c>
    </row>
    <row r="1234" spans="1:12" x14ac:dyDescent="0.25">
      <c r="A1234" t="s">
        <v>1281</v>
      </c>
      <c r="B1234">
        <v>2</v>
      </c>
      <c r="C1234" s="1">
        <f>IFERROR((Table3[[#This Row],[Concrete (C)]]/Table3[[#This Row],[Total Poles]]),"")</f>
        <v>4.4247787610619468E-3</v>
      </c>
      <c r="E1234" s="1">
        <f>IFERROR(Table3[[#This Row],[Ductile Iron (D)]]/Table3[[#This Row],[Total Poles]],"")</f>
        <v>0</v>
      </c>
      <c r="G1234" s="1">
        <f>IFERROR(Table3[[#This Row],[Fiberglass (F)]]/Table3[[#This Row],[Total Poles]],"")</f>
        <v>0</v>
      </c>
      <c r="I1234" s="1">
        <f>IFERROR(Table3[[#This Row],[Steel (S)]]/Table3[[#This Row],[Total Poles]],"")</f>
        <v>0</v>
      </c>
      <c r="J1234">
        <v>450</v>
      </c>
      <c r="K1234" s="1">
        <f>IFERROR(Table3[[#This Row],[Wood (W)]]/Table3[[#This Row],[Total Poles]],"")</f>
        <v>0.99557522123893805</v>
      </c>
      <c r="L1234">
        <v>452</v>
      </c>
    </row>
    <row r="1235" spans="1:12" x14ac:dyDescent="0.25">
      <c r="A1235" t="s">
        <v>1282</v>
      </c>
      <c r="C1235" s="1">
        <f>IFERROR((Table3[[#This Row],[Concrete (C)]]/Table3[[#This Row],[Total Poles]]),"")</f>
        <v>0</v>
      </c>
      <c r="E1235" s="1">
        <f>IFERROR(Table3[[#This Row],[Ductile Iron (D)]]/Table3[[#This Row],[Total Poles]],"")</f>
        <v>0</v>
      </c>
      <c r="G1235" s="1">
        <f>IFERROR(Table3[[#This Row],[Fiberglass (F)]]/Table3[[#This Row],[Total Poles]],"")</f>
        <v>0</v>
      </c>
      <c r="I1235" s="1">
        <f>IFERROR(Table3[[#This Row],[Steel (S)]]/Table3[[#This Row],[Total Poles]],"")</f>
        <v>0</v>
      </c>
      <c r="J1235">
        <v>460</v>
      </c>
      <c r="K1235" s="1">
        <f>IFERROR(Table3[[#This Row],[Wood (W)]]/Table3[[#This Row],[Total Poles]],"")</f>
        <v>1</v>
      </c>
      <c r="L1235">
        <v>460</v>
      </c>
    </row>
    <row r="1236" spans="1:12" x14ac:dyDescent="0.25">
      <c r="A1236" t="s">
        <v>1283</v>
      </c>
      <c r="B1236">
        <v>2</v>
      </c>
      <c r="C1236" s="1">
        <f>IFERROR((Table3[[#This Row],[Concrete (C)]]/Table3[[#This Row],[Total Poles]]),"")</f>
        <v>3.3955857385398981E-3</v>
      </c>
      <c r="E1236" s="1">
        <f>IFERROR(Table3[[#This Row],[Ductile Iron (D)]]/Table3[[#This Row],[Total Poles]],"")</f>
        <v>0</v>
      </c>
      <c r="F1236">
        <v>4</v>
      </c>
      <c r="G1236" s="1">
        <f>IFERROR(Table3[[#This Row],[Fiberglass (F)]]/Table3[[#This Row],[Total Poles]],"")</f>
        <v>6.7911714770797962E-3</v>
      </c>
      <c r="I1236" s="1">
        <f>IFERROR(Table3[[#This Row],[Steel (S)]]/Table3[[#This Row],[Total Poles]],"")</f>
        <v>0</v>
      </c>
      <c r="J1236">
        <v>583</v>
      </c>
      <c r="K1236" s="1">
        <f>IFERROR(Table3[[#This Row],[Wood (W)]]/Table3[[#This Row],[Total Poles]],"")</f>
        <v>0.98981324278438032</v>
      </c>
      <c r="L1236">
        <v>589</v>
      </c>
    </row>
    <row r="1237" spans="1:12" x14ac:dyDescent="0.25">
      <c r="A1237" t="s">
        <v>1284</v>
      </c>
      <c r="B1237">
        <v>1</v>
      </c>
      <c r="C1237" s="1">
        <f>IFERROR((Table3[[#This Row],[Concrete (C)]]/Table3[[#This Row],[Total Poles]]),"")</f>
        <v>2.4449877750611247E-3</v>
      </c>
      <c r="D1237">
        <v>1</v>
      </c>
      <c r="E1237" s="1">
        <f>IFERROR(Table3[[#This Row],[Ductile Iron (D)]]/Table3[[#This Row],[Total Poles]],"")</f>
        <v>2.4449877750611247E-3</v>
      </c>
      <c r="F1237">
        <v>3</v>
      </c>
      <c r="G1237" s="1">
        <f>IFERROR(Table3[[#This Row],[Fiberglass (F)]]/Table3[[#This Row],[Total Poles]],"")</f>
        <v>7.3349633251833741E-3</v>
      </c>
      <c r="H1237">
        <v>11</v>
      </c>
      <c r="I1237" s="1">
        <f>IFERROR(Table3[[#This Row],[Steel (S)]]/Table3[[#This Row],[Total Poles]],"")</f>
        <v>2.6894865525672371E-2</v>
      </c>
      <c r="J1237">
        <v>393</v>
      </c>
      <c r="K1237" s="1">
        <f>IFERROR(Table3[[#This Row],[Wood (W)]]/Table3[[#This Row],[Total Poles]],"")</f>
        <v>0.96088019559902205</v>
      </c>
      <c r="L1237">
        <v>409</v>
      </c>
    </row>
    <row r="1238" spans="1:12" x14ac:dyDescent="0.25">
      <c r="A1238" t="s">
        <v>1285</v>
      </c>
      <c r="C1238" s="1">
        <f>IFERROR((Table3[[#This Row],[Concrete (C)]]/Table3[[#This Row],[Total Poles]]),"")</f>
        <v>0</v>
      </c>
      <c r="E1238" s="1">
        <f>IFERROR(Table3[[#This Row],[Ductile Iron (D)]]/Table3[[#This Row],[Total Poles]],"")</f>
        <v>0</v>
      </c>
      <c r="G1238" s="1">
        <f>IFERROR(Table3[[#This Row],[Fiberglass (F)]]/Table3[[#This Row],[Total Poles]],"")</f>
        <v>0</v>
      </c>
      <c r="I1238" s="1">
        <f>IFERROR(Table3[[#This Row],[Steel (S)]]/Table3[[#This Row],[Total Poles]],"")</f>
        <v>0</v>
      </c>
      <c r="J1238">
        <v>104</v>
      </c>
      <c r="K1238" s="1">
        <f>IFERROR(Table3[[#This Row],[Wood (W)]]/Table3[[#This Row],[Total Poles]],"")</f>
        <v>1</v>
      </c>
      <c r="L1238">
        <v>104</v>
      </c>
    </row>
    <row r="1239" spans="1:12" x14ac:dyDescent="0.25">
      <c r="A1239" t="s">
        <v>344</v>
      </c>
      <c r="C1239" s="1">
        <f>IFERROR((Table3[[#This Row],[Concrete (C)]]/Table3[[#This Row],[Total Poles]]),"")</f>
        <v>0</v>
      </c>
      <c r="E1239" s="1">
        <f>IFERROR(Table3[[#This Row],[Ductile Iron (D)]]/Table3[[#This Row],[Total Poles]],"")</f>
        <v>0</v>
      </c>
      <c r="F1239">
        <v>1</v>
      </c>
      <c r="G1239" s="1">
        <f>IFERROR(Table3[[#This Row],[Fiberglass (F)]]/Table3[[#This Row],[Total Poles]],"")</f>
        <v>1.6556291390728477E-3</v>
      </c>
      <c r="I1239" s="1">
        <f>IFERROR(Table3[[#This Row],[Steel (S)]]/Table3[[#This Row],[Total Poles]],"")</f>
        <v>0</v>
      </c>
      <c r="J1239">
        <v>603</v>
      </c>
      <c r="K1239" s="1">
        <f>IFERROR(Table3[[#This Row],[Wood (W)]]/Table3[[#This Row],[Total Poles]],"")</f>
        <v>0.9983443708609272</v>
      </c>
      <c r="L1239">
        <v>604</v>
      </c>
    </row>
    <row r="1240" spans="1:12" x14ac:dyDescent="0.25">
      <c r="A1240" t="s">
        <v>1286</v>
      </c>
      <c r="B1240">
        <v>4</v>
      </c>
      <c r="C1240" s="1">
        <f>IFERROR((Table3[[#This Row],[Concrete (C)]]/Table3[[#This Row],[Total Poles]]),"")</f>
        <v>6.8027210884353739E-3</v>
      </c>
      <c r="E1240" s="1">
        <f>IFERROR(Table3[[#This Row],[Ductile Iron (D)]]/Table3[[#This Row],[Total Poles]],"")</f>
        <v>0</v>
      </c>
      <c r="F1240">
        <v>2</v>
      </c>
      <c r="G1240" s="1">
        <f>IFERROR(Table3[[#This Row],[Fiberglass (F)]]/Table3[[#This Row],[Total Poles]],"")</f>
        <v>3.4013605442176869E-3</v>
      </c>
      <c r="I1240" s="1">
        <f>IFERROR(Table3[[#This Row],[Steel (S)]]/Table3[[#This Row],[Total Poles]],"")</f>
        <v>0</v>
      </c>
      <c r="J1240">
        <v>582</v>
      </c>
      <c r="K1240" s="1">
        <f>IFERROR(Table3[[#This Row],[Wood (W)]]/Table3[[#This Row],[Total Poles]],"")</f>
        <v>0.98979591836734693</v>
      </c>
      <c r="L1240">
        <v>588</v>
      </c>
    </row>
    <row r="1241" spans="1:12" x14ac:dyDescent="0.25">
      <c r="A1241" t="s">
        <v>1287</v>
      </c>
      <c r="B1241">
        <v>1</v>
      </c>
      <c r="C1241" s="1">
        <f>IFERROR((Table3[[#This Row],[Concrete (C)]]/Table3[[#This Row],[Total Poles]]),"")</f>
        <v>8.2236842105263153E-4</v>
      </c>
      <c r="D1241">
        <v>26</v>
      </c>
      <c r="E1241" s="1">
        <f>IFERROR(Table3[[#This Row],[Ductile Iron (D)]]/Table3[[#This Row],[Total Poles]],"")</f>
        <v>2.1381578947368422E-2</v>
      </c>
      <c r="F1241">
        <v>6</v>
      </c>
      <c r="G1241" s="1">
        <f>IFERROR(Table3[[#This Row],[Fiberglass (F)]]/Table3[[#This Row],[Total Poles]],"")</f>
        <v>4.9342105263157892E-3</v>
      </c>
      <c r="H1241">
        <v>10</v>
      </c>
      <c r="I1241" s="1">
        <f>IFERROR(Table3[[#This Row],[Steel (S)]]/Table3[[#This Row],[Total Poles]],"")</f>
        <v>8.2236842105263153E-3</v>
      </c>
      <c r="J1241">
        <v>1173</v>
      </c>
      <c r="K1241" s="1">
        <f>IFERROR(Table3[[#This Row],[Wood (W)]]/Table3[[#This Row],[Total Poles]],"")</f>
        <v>0.96463815789473684</v>
      </c>
      <c r="L1241">
        <v>1216</v>
      </c>
    </row>
    <row r="1242" spans="1:12" x14ac:dyDescent="0.25">
      <c r="A1242" t="s">
        <v>1288</v>
      </c>
      <c r="C1242" s="1">
        <f>IFERROR((Table3[[#This Row],[Concrete (C)]]/Table3[[#This Row],[Total Poles]]),"")</f>
        <v>0</v>
      </c>
      <c r="D1242">
        <v>4</v>
      </c>
      <c r="E1242" s="1">
        <f>IFERROR(Table3[[#This Row],[Ductile Iron (D)]]/Table3[[#This Row],[Total Poles]],"")</f>
        <v>2.7972027972027972E-2</v>
      </c>
      <c r="F1242">
        <v>19</v>
      </c>
      <c r="G1242" s="1">
        <f>IFERROR(Table3[[#This Row],[Fiberglass (F)]]/Table3[[#This Row],[Total Poles]],"")</f>
        <v>0.13286713286713286</v>
      </c>
      <c r="I1242" s="1">
        <f>IFERROR(Table3[[#This Row],[Steel (S)]]/Table3[[#This Row],[Total Poles]],"")</f>
        <v>0</v>
      </c>
      <c r="J1242">
        <v>120</v>
      </c>
      <c r="K1242" s="1">
        <f>IFERROR(Table3[[#This Row],[Wood (W)]]/Table3[[#This Row],[Total Poles]],"")</f>
        <v>0.83916083916083917</v>
      </c>
      <c r="L1242">
        <v>143</v>
      </c>
    </row>
    <row r="1243" spans="1:12" x14ac:dyDescent="0.25">
      <c r="A1243" t="s">
        <v>345</v>
      </c>
      <c r="B1243">
        <v>6</v>
      </c>
      <c r="C1243" s="1">
        <f>IFERROR((Table3[[#This Row],[Concrete (C)]]/Table3[[#This Row],[Total Poles]]),"")</f>
        <v>3.4562211981566822E-3</v>
      </c>
      <c r="E1243" s="1">
        <f>IFERROR(Table3[[#This Row],[Ductile Iron (D)]]/Table3[[#This Row],[Total Poles]],"")</f>
        <v>0</v>
      </c>
      <c r="F1243">
        <v>11</v>
      </c>
      <c r="G1243" s="1">
        <f>IFERROR(Table3[[#This Row],[Fiberglass (F)]]/Table3[[#This Row],[Total Poles]],"")</f>
        <v>6.3364055299539174E-3</v>
      </c>
      <c r="I1243" s="1">
        <f>IFERROR(Table3[[#This Row],[Steel (S)]]/Table3[[#This Row],[Total Poles]],"")</f>
        <v>0</v>
      </c>
      <c r="J1243">
        <v>1719</v>
      </c>
      <c r="K1243" s="1">
        <f>IFERROR(Table3[[#This Row],[Wood (W)]]/Table3[[#This Row],[Total Poles]],"")</f>
        <v>0.99020737327188935</v>
      </c>
      <c r="L1243">
        <v>1736</v>
      </c>
    </row>
    <row r="1244" spans="1:12" x14ac:dyDescent="0.25">
      <c r="A1244" t="s">
        <v>346</v>
      </c>
      <c r="C1244" s="1">
        <f>IFERROR((Table3[[#This Row],[Concrete (C)]]/Table3[[#This Row],[Total Poles]]),"")</f>
        <v>0</v>
      </c>
      <c r="E1244" s="1">
        <f>IFERROR(Table3[[#This Row],[Ductile Iron (D)]]/Table3[[#This Row],[Total Poles]],"")</f>
        <v>0</v>
      </c>
      <c r="F1244">
        <v>56</v>
      </c>
      <c r="G1244" s="1">
        <f>IFERROR(Table3[[#This Row],[Fiberglass (F)]]/Table3[[#This Row],[Total Poles]],"")</f>
        <v>0.22857142857142856</v>
      </c>
      <c r="I1244" s="1">
        <f>IFERROR(Table3[[#This Row],[Steel (S)]]/Table3[[#This Row],[Total Poles]],"")</f>
        <v>0</v>
      </c>
      <c r="J1244">
        <v>189</v>
      </c>
      <c r="K1244" s="1">
        <f>IFERROR(Table3[[#This Row],[Wood (W)]]/Table3[[#This Row],[Total Poles]],"")</f>
        <v>0.77142857142857146</v>
      </c>
      <c r="L1244">
        <v>245</v>
      </c>
    </row>
    <row r="1245" spans="1:12" x14ac:dyDescent="0.25">
      <c r="A1245" t="s">
        <v>1289</v>
      </c>
      <c r="C1245" s="1">
        <f>IFERROR((Table3[[#This Row],[Concrete (C)]]/Table3[[#This Row],[Total Poles]]),"")</f>
        <v>0</v>
      </c>
      <c r="E1245" s="1">
        <f>IFERROR(Table3[[#This Row],[Ductile Iron (D)]]/Table3[[#This Row],[Total Poles]],"")</f>
        <v>0</v>
      </c>
      <c r="F1245">
        <v>6</v>
      </c>
      <c r="G1245" s="1">
        <f>IFERROR(Table3[[#This Row],[Fiberglass (F)]]/Table3[[#This Row],[Total Poles]],"")</f>
        <v>2.0134228187919462E-2</v>
      </c>
      <c r="H1245">
        <v>7</v>
      </c>
      <c r="I1245" s="1">
        <f>IFERROR(Table3[[#This Row],[Steel (S)]]/Table3[[#This Row],[Total Poles]],"")</f>
        <v>2.3489932885906041E-2</v>
      </c>
      <c r="J1245">
        <v>285</v>
      </c>
      <c r="K1245" s="1">
        <f>IFERROR(Table3[[#This Row],[Wood (W)]]/Table3[[#This Row],[Total Poles]],"")</f>
        <v>0.9563758389261745</v>
      </c>
      <c r="L1245">
        <v>298</v>
      </c>
    </row>
    <row r="1246" spans="1:12" x14ac:dyDescent="0.25">
      <c r="A1246" t="s">
        <v>1290</v>
      </c>
      <c r="C1246" s="1">
        <f>IFERROR((Table3[[#This Row],[Concrete (C)]]/Table3[[#This Row],[Total Poles]]),"")</f>
        <v>0</v>
      </c>
      <c r="E1246" s="1">
        <f>IFERROR(Table3[[#This Row],[Ductile Iron (D)]]/Table3[[#This Row],[Total Poles]],"")</f>
        <v>0</v>
      </c>
      <c r="F1246">
        <v>35</v>
      </c>
      <c r="G1246" s="1">
        <f>IFERROR(Table3[[#This Row],[Fiberglass (F)]]/Table3[[#This Row],[Total Poles]],"")</f>
        <v>8.3732057416267949E-2</v>
      </c>
      <c r="I1246" s="1">
        <f>IFERROR(Table3[[#This Row],[Steel (S)]]/Table3[[#This Row],[Total Poles]],"")</f>
        <v>0</v>
      </c>
      <c r="J1246">
        <v>383</v>
      </c>
      <c r="K1246" s="1">
        <f>IFERROR(Table3[[#This Row],[Wood (W)]]/Table3[[#This Row],[Total Poles]],"")</f>
        <v>0.91626794258373201</v>
      </c>
      <c r="L1246">
        <v>418</v>
      </c>
    </row>
    <row r="1247" spans="1:12" x14ac:dyDescent="0.25">
      <c r="A1247" t="s">
        <v>1291</v>
      </c>
      <c r="C1247" s="1">
        <f>IFERROR((Table3[[#This Row],[Concrete (C)]]/Table3[[#This Row],[Total Poles]]),"")</f>
        <v>0</v>
      </c>
      <c r="E1247" s="1">
        <f>IFERROR(Table3[[#This Row],[Ductile Iron (D)]]/Table3[[#This Row],[Total Poles]],"")</f>
        <v>0</v>
      </c>
      <c r="F1247">
        <v>18</v>
      </c>
      <c r="G1247" s="1">
        <f>IFERROR(Table3[[#This Row],[Fiberglass (F)]]/Table3[[#This Row],[Total Poles]],"")</f>
        <v>9.8360655737704916E-2</v>
      </c>
      <c r="H1247">
        <v>1</v>
      </c>
      <c r="I1247" s="1">
        <f>IFERROR(Table3[[#This Row],[Steel (S)]]/Table3[[#This Row],[Total Poles]],"")</f>
        <v>5.4644808743169399E-3</v>
      </c>
      <c r="J1247">
        <v>164</v>
      </c>
      <c r="K1247" s="1">
        <f>IFERROR(Table3[[#This Row],[Wood (W)]]/Table3[[#This Row],[Total Poles]],"")</f>
        <v>0.89617486338797814</v>
      </c>
      <c r="L1247">
        <v>183</v>
      </c>
    </row>
    <row r="1248" spans="1:12" x14ac:dyDescent="0.25">
      <c r="A1248" t="s">
        <v>1292</v>
      </c>
      <c r="C1248" s="1">
        <f>IFERROR((Table3[[#This Row],[Concrete (C)]]/Table3[[#This Row],[Total Poles]]),"")</f>
        <v>0</v>
      </c>
      <c r="E1248" s="1">
        <f>IFERROR(Table3[[#This Row],[Ductile Iron (D)]]/Table3[[#This Row],[Total Poles]],"")</f>
        <v>0</v>
      </c>
      <c r="F1248">
        <v>2</v>
      </c>
      <c r="G1248" s="1">
        <f>IFERROR(Table3[[#This Row],[Fiberglass (F)]]/Table3[[#This Row],[Total Poles]],"")</f>
        <v>9.9009900990099011E-3</v>
      </c>
      <c r="I1248" s="1">
        <f>IFERROR(Table3[[#This Row],[Steel (S)]]/Table3[[#This Row],[Total Poles]],"")</f>
        <v>0</v>
      </c>
      <c r="J1248">
        <v>200</v>
      </c>
      <c r="K1248" s="1">
        <f>IFERROR(Table3[[#This Row],[Wood (W)]]/Table3[[#This Row],[Total Poles]],"")</f>
        <v>0.99009900990099009</v>
      </c>
      <c r="L1248">
        <v>202</v>
      </c>
    </row>
    <row r="1249" spans="1:12" x14ac:dyDescent="0.25">
      <c r="A1249" t="s">
        <v>1293</v>
      </c>
      <c r="C1249" s="1">
        <f>IFERROR((Table3[[#This Row],[Concrete (C)]]/Table3[[#This Row],[Total Poles]]),"")</f>
        <v>0</v>
      </c>
      <c r="D1249">
        <v>1</v>
      </c>
      <c r="E1249" s="1">
        <f>IFERROR(Table3[[#This Row],[Ductile Iron (D)]]/Table3[[#This Row],[Total Poles]],"")</f>
        <v>2.0449897750511249E-3</v>
      </c>
      <c r="F1249">
        <v>10</v>
      </c>
      <c r="G1249" s="1">
        <f>IFERROR(Table3[[#This Row],[Fiberglass (F)]]/Table3[[#This Row],[Total Poles]],"")</f>
        <v>2.0449897750511249E-2</v>
      </c>
      <c r="H1249">
        <v>1</v>
      </c>
      <c r="I1249" s="1">
        <f>IFERROR(Table3[[#This Row],[Steel (S)]]/Table3[[#This Row],[Total Poles]],"")</f>
        <v>2.0449897750511249E-3</v>
      </c>
      <c r="J1249">
        <v>477</v>
      </c>
      <c r="K1249" s="1">
        <f>IFERROR(Table3[[#This Row],[Wood (W)]]/Table3[[#This Row],[Total Poles]],"")</f>
        <v>0.97546012269938653</v>
      </c>
      <c r="L1249">
        <v>489</v>
      </c>
    </row>
    <row r="1250" spans="1:12" x14ac:dyDescent="0.25">
      <c r="A1250" t="s">
        <v>1294</v>
      </c>
      <c r="B1250">
        <v>2</v>
      </c>
      <c r="C1250" s="1">
        <f>IFERROR((Table3[[#This Row],[Concrete (C)]]/Table3[[#This Row],[Total Poles]]),"")</f>
        <v>1.5600624024960999E-3</v>
      </c>
      <c r="D1250">
        <v>1</v>
      </c>
      <c r="E1250" s="1">
        <f>IFERROR(Table3[[#This Row],[Ductile Iron (D)]]/Table3[[#This Row],[Total Poles]],"")</f>
        <v>7.8003120124804995E-4</v>
      </c>
      <c r="F1250">
        <v>8</v>
      </c>
      <c r="G1250" s="1">
        <f>IFERROR(Table3[[#This Row],[Fiberglass (F)]]/Table3[[#This Row],[Total Poles]],"")</f>
        <v>6.2402496099843996E-3</v>
      </c>
      <c r="I1250" s="1">
        <f>IFERROR(Table3[[#This Row],[Steel (S)]]/Table3[[#This Row],[Total Poles]],"")</f>
        <v>0</v>
      </c>
      <c r="J1250">
        <v>1271</v>
      </c>
      <c r="K1250" s="1">
        <f>IFERROR(Table3[[#This Row],[Wood (W)]]/Table3[[#This Row],[Total Poles]],"")</f>
        <v>0.99141965678627142</v>
      </c>
      <c r="L1250">
        <v>1282</v>
      </c>
    </row>
    <row r="1251" spans="1:12" x14ac:dyDescent="0.25">
      <c r="A1251" t="s">
        <v>1295</v>
      </c>
      <c r="C1251" s="1">
        <f>IFERROR((Table3[[#This Row],[Concrete (C)]]/Table3[[#This Row],[Total Poles]]),"")</f>
        <v>0</v>
      </c>
      <c r="D1251">
        <v>2</v>
      </c>
      <c r="E1251" s="1">
        <f>IFERROR(Table3[[#This Row],[Ductile Iron (D)]]/Table3[[#This Row],[Total Poles]],"")</f>
        <v>3.0864197530864196E-3</v>
      </c>
      <c r="F1251">
        <v>34</v>
      </c>
      <c r="G1251" s="1">
        <f>IFERROR(Table3[[#This Row],[Fiberglass (F)]]/Table3[[#This Row],[Total Poles]],"")</f>
        <v>5.2469135802469133E-2</v>
      </c>
      <c r="I1251" s="1">
        <f>IFERROR(Table3[[#This Row],[Steel (S)]]/Table3[[#This Row],[Total Poles]],"")</f>
        <v>0</v>
      </c>
      <c r="J1251">
        <v>612</v>
      </c>
      <c r="K1251" s="1">
        <f>IFERROR(Table3[[#This Row],[Wood (W)]]/Table3[[#This Row],[Total Poles]],"")</f>
        <v>0.94444444444444442</v>
      </c>
      <c r="L1251">
        <v>648</v>
      </c>
    </row>
    <row r="1252" spans="1:12" x14ac:dyDescent="0.25">
      <c r="A1252" t="s">
        <v>347</v>
      </c>
      <c r="C1252" s="1">
        <f>IFERROR((Table3[[#This Row],[Concrete (C)]]/Table3[[#This Row],[Total Poles]]),"")</f>
        <v>0</v>
      </c>
      <c r="D1252">
        <v>5</v>
      </c>
      <c r="E1252" s="1">
        <f>IFERROR(Table3[[#This Row],[Ductile Iron (D)]]/Table3[[#This Row],[Total Poles]],"")</f>
        <v>6.5445026178010471E-3</v>
      </c>
      <c r="F1252">
        <v>9</v>
      </c>
      <c r="G1252" s="1">
        <f>IFERROR(Table3[[#This Row],[Fiberglass (F)]]/Table3[[#This Row],[Total Poles]],"")</f>
        <v>1.1780104712041885E-2</v>
      </c>
      <c r="I1252" s="1">
        <f>IFERROR(Table3[[#This Row],[Steel (S)]]/Table3[[#This Row],[Total Poles]],"")</f>
        <v>0</v>
      </c>
      <c r="J1252">
        <v>750</v>
      </c>
      <c r="K1252" s="1">
        <f>IFERROR(Table3[[#This Row],[Wood (W)]]/Table3[[#This Row],[Total Poles]],"")</f>
        <v>0.98167539267015702</v>
      </c>
      <c r="L1252">
        <v>764</v>
      </c>
    </row>
    <row r="1253" spans="1:12" x14ac:dyDescent="0.25">
      <c r="A1253" t="s">
        <v>1296</v>
      </c>
      <c r="C1253" s="1">
        <f>IFERROR((Table3[[#This Row],[Concrete (C)]]/Table3[[#This Row],[Total Poles]]),"")</f>
        <v>0</v>
      </c>
      <c r="D1253">
        <v>5</v>
      </c>
      <c r="E1253" s="1">
        <f>IFERROR(Table3[[#This Row],[Ductile Iron (D)]]/Table3[[#This Row],[Total Poles]],"")</f>
        <v>9.8039215686274508E-2</v>
      </c>
      <c r="F1253">
        <v>1</v>
      </c>
      <c r="G1253" s="1">
        <f>IFERROR(Table3[[#This Row],[Fiberglass (F)]]/Table3[[#This Row],[Total Poles]],"")</f>
        <v>1.9607843137254902E-2</v>
      </c>
      <c r="I1253" s="1">
        <f>IFERROR(Table3[[#This Row],[Steel (S)]]/Table3[[#This Row],[Total Poles]],"")</f>
        <v>0</v>
      </c>
      <c r="J1253">
        <v>45</v>
      </c>
      <c r="K1253" s="1">
        <f>IFERROR(Table3[[#This Row],[Wood (W)]]/Table3[[#This Row],[Total Poles]],"")</f>
        <v>0.88235294117647056</v>
      </c>
      <c r="L1253">
        <v>51</v>
      </c>
    </row>
    <row r="1254" spans="1:12" x14ac:dyDescent="0.25">
      <c r="A1254" t="s">
        <v>348</v>
      </c>
      <c r="B1254">
        <v>4</v>
      </c>
      <c r="C1254" s="1">
        <f>IFERROR((Table3[[#This Row],[Concrete (C)]]/Table3[[#This Row],[Total Poles]]),"")</f>
        <v>4.11522633744856E-3</v>
      </c>
      <c r="D1254">
        <v>2</v>
      </c>
      <c r="E1254" s="1">
        <f>IFERROR(Table3[[#This Row],[Ductile Iron (D)]]/Table3[[#This Row],[Total Poles]],"")</f>
        <v>2.05761316872428E-3</v>
      </c>
      <c r="F1254">
        <v>10</v>
      </c>
      <c r="G1254" s="1">
        <f>IFERROR(Table3[[#This Row],[Fiberglass (F)]]/Table3[[#This Row],[Total Poles]],"")</f>
        <v>1.0288065843621399E-2</v>
      </c>
      <c r="I1254" s="1">
        <f>IFERROR(Table3[[#This Row],[Steel (S)]]/Table3[[#This Row],[Total Poles]],"")</f>
        <v>0</v>
      </c>
      <c r="J1254">
        <v>956</v>
      </c>
      <c r="K1254" s="1">
        <f>IFERROR(Table3[[#This Row],[Wood (W)]]/Table3[[#This Row],[Total Poles]],"")</f>
        <v>0.98353909465020573</v>
      </c>
      <c r="L1254">
        <v>972</v>
      </c>
    </row>
    <row r="1255" spans="1:12" x14ac:dyDescent="0.25">
      <c r="A1255" t="s">
        <v>349</v>
      </c>
      <c r="C1255" s="1">
        <f>IFERROR((Table3[[#This Row],[Concrete (C)]]/Table3[[#This Row],[Total Poles]]),"")</f>
        <v>0</v>
      </c>
      <c r="E1255" s="1">
        <f>IFERROR(Table3[[#This Row],[Ductile Iron (D)]]/Table3[[#This Row],[Total Poles]],"")</f>
        <v>0</v>
      </c>
      <c r="F1255">
        <v>2</v>
      </c>
      <c r="G1255" s="1">
        <f>IFERROR(Table3[[#This Row],[Fiberglass (F)]]/Table3[[#This Row],[Total Poles]],"")</f>
        <v>9.1324200913242004E-3</v>
      </c>
      <c r="I1255" s="1">
        <f>IFERROR(Table3[[#This Row],[Steel (S)]]/Table3[[#This Row],[Total Poles]],"")</f>
        <v>0</v>
      </c>
      <c r="J1255">
        <v>217</v>
      </c>
      <c r="K1255" s="1">
        <f>IFERROR(Table3[[#This Row],[Wood (W)]]/Table3[[#This Row],[Total Poles]],"")</f>
        <v>0.9908675799086758</v>
      </c>
      <c r="L1255">
        <v>219</v>
      </c>
    </row>
    <row r="1256" spans="1:12" x14ac:dyDescent="0.25">
      <c r="A1256" t="s">
        <v>1297</v>
      </c>
      <c r="B1256">
        <v>2</v>
      </c>
      <c r="C1256" s="1">
        <f>IFERROR((Table3[[#This Row],[Concrete (C)]]/Table3[[#This Row],[Total Poles]]),"")</f>
        <v>7.6923076923076927E-3</v>
      </c>
      <c r="E1256" s="1">
        <f>IFERROR(Table3[[#This Row],[Ductile Iron (D)]]/Table3[[#This Row],[Total Poles]],"")</f>
        <v>0</v>
      </c>
      <c r="F1256">
        <v>4</v>
      </c>
      <c r="G1256" s="1">
        <f>IFERROR(Table3[[#This Row],[Fiberglass (F)]]/Table3[[#This Row],[Total Poles]],"")</f>
        <v>1.5384615384615385E-2</v>
      </c>
      <c r="H1256">
        <v>9</v>
      </c>
      <c r="I1256" s="1">
        <f>IFERROR(Table3[[#This Row],[Steel (S)]]/Table3[[#This Row],[Total Poles]],"")</f>
        <v>3.4615384615384617E-2</v>
      </c>
      <c r="J1256">
        <v>245</v>
      </c>
      <c r="K1256" s="1">
        <f>IFERROR(Table3[[#This Row],[Wood (W)]]/Table3[[#This Row],[Total Poles]],"")</f>
        <v>0.94230769230769229</v>
      </c>
      <c r="L1256">
        <v>260</v>
      </c>
    </row>
    <row r="1257" spans="1:12" x14ac:dyDescent="0.25">
      <c r="A1257" t="s">
        <v>1298</v>
      </c>
      <c r="C1257" s="1">
        <f>IFERROR((Table3[[#This Row],[Concrete (C)]]/Table3[[#This Row],[Total Poles]]),"")</f>
        <v>0</v>
      </c>
      <c r="D1257">
        <v>1</v>
      </c>
      <c r="E1257" s="1">
        <f>IFERROR(Table3[[#This Row],[Ductile Iron (D)]]/Table3[[#This Row],[Total Poles]],"")</f>
        <v>1.4705882352941176E-2</v>
      </c>
      <c r="G1257" s="1">
        <f>IFERROR(Table3[[#This Row],[Fiberglass (F)]]/Table3[[#This Row],[Total Poles]],"")</f>
        <v>0</v>
      </c>
      <c r="H1257">
        <v>8</v>
      </c>
      <c r="I1257" s="1">
        <f>IFERROR(Table3[[#This Row],[Steel (S)]]/Table3[[#This Row],[Total Poles]],"")</f>
        <v>0.11764705882352941</v>
      </c>
      <c r="J1257">
        <v>59</v>
      </c>
      <c r="K1257" s="1">
        <f>IFERROR(Table3[[#This Row],[Wood (W)]]/Table3[[#This Row],[Total Poles]],"")</f>
        <v>0.86764705882352944</v>
      </c>
      <c r="L1257">
        <v>68</v>
      </c>
    </row>
    <row r="1258" spans="1:12" x14ac:dyDescent="0.25">
      <c r="A1258" t="s">
        <v>1299</v>
      </c>
      <c r="B1258">
        <v>1</v>
      </c>
      <c r="C1258" s="1">
        <f>IFERROR((Table3[[#This Row],[Concrete (C)]]/Table3[[#This Row],[Total Poles]]),"")</f>
        <v>7.2992700729927005E-3</v>
      </c>
      <c r="E1258" s="1">
        <f>IFERROR(Table3[[#This Row],[Ductile Iron (D)]]/Table3[[#This Row],[Total Poles]],"")</f>
        <v>0</v>
      </c>
      <c r="F1258">
        <v>4</v>
      </c>
      <c r="G1258" s="1">
        <f>IFERROR(Table3[[#This Row],[Fiberglass (F)]]/Table3[[#This Row],[Total Poles]],"")</f>
        <v>2.9197080291970802E-2</v>
      </c>
      <c r="I1258" s="1">
        <f>IFERROR(Table3[[#This Row],[Steel (S)]]/Table3[[#This Row],[Total Poles]],"")</f>
        <v>0</v>
      </c>
      <c r="J1258">
        <v>132</v>
      </c>
      <c r="K1258" s="1">
        <f>IFERROR(Table3[[#This Row],[Wood (W)]]/Table3[[#This Row],[Total Poles]],"")</f>
        <v>0.96350364963503654</v>
      </c>
      <c r="L1258">
        <v>137</v>
      </c>
    </row>
    <row r="1259" spans="1:12" x14ac:dyDescent="0.25">
      <c r="A1259" t="s">
        <v>1300</v>
      </c>
      <c r="C1259" s="1">
        <f>IFERROR((Table3[[#This Row],[Concrete (C)]]/Table3[[#This Row],[Total Poles]]),"")</f>
        <v>0</v>
      </c>
      <c r="E1259" s="1">
        <f>IFERROR(Table3[[#This Row],[Ductile Iron (D)]]/Table3[[#This Row],[Total Poles]],"")</f>
        <v>0</v>
      </c>
      <c r="F1259">
        <v>3</v>
      </c>
      <c r="G1259" s="1">
        <f>IFERROR(Table3[[#This Row],[Fiberglass (F)]]/Table3[[#This Row],[Total Poles]],"")</f>
        <v>2.6086956521739129E-2</v>
      </c>
      <c r="H1259">
        <v>2</v>
      </c>
      <c r="I1259" s="1">
        <f>IFERROR(Table3[[#This Row],[Steel (S)]]/Table3[[#This Row],[Total Poles]],"")</f>
        <v>1.7391304347826087E-2</v>
      </c>
      <c r="J1259">
        <v>110</v>
      </c>
      <c r="K1259" s="1">
        <f>IFERROR(Table3[[#This Row],[Wood (W)]]/Table3[[#This Row],[Total Poles]],"")</f>
        <v>0.95652173913043481</v>
      </c>
      <c r="L1259">
        <v>115</v>
      </c>
    </row>
    <row r="1260" spans="1:12" x14ac:dyDescent="0.25">
      <c r="A1260" t="s">
        <v>1301</v>
      </c>
      <c r="C1260" s="1">
        <f>IFERROR((Table3[[#This Row],[Concrete (C)]]/Table3[[#This Row],[Total Poles]]),"")</f>
        <v>0</v>
      </c>
      <c r="E1260" s="1">
        <f>IFERROR(Table3[[#This Row],[Ductile Iron (D)]]/Table3[[#This Row],[Total Poles]],"")</f>
        <v>0</v>
      </c>
      <c r="F1260">
        <v>3</v>
      </c>
      <c r="G1260" s="1">
        <f>IFERROR(Table3[[#This Row],[Fiberglass (F)]]/Table3[[#This Row],[Total Poles]],"")</f>
        <v>2.8571428571428571E-2</v>
      </c>
      <c r="H1260">
        <v>1</v>
      </c>
      <c r="I1260" s="1">
        <f>IFERROR(Table3[[#This Row],[Steel (S)]]/Table3[[#This Row],[Total Poles]],"")</f>
        <v>9.5238095238095247E-3</v>
      </c>
      <c r="J1260">
        <v>101</v>
      </c>
      <c r="K1260" s="1">
        <f>IFERROR(Table3[[#This Row],[Wood (W)]]/Table3[[#This Row],[Total Poles]],"")</f>
        <v>0.96190476190476193</v>
      </c>
      <c r="L1260">
        <v>105</v>
      </c>
    </row>
    <row r="1261" spans="1:12" x14ac:dyDescent="0.25">
      <c r="A1261" t="s">
        <v>1302</v>
      </c>
      <c r="B1261">
        <v>31</v>
      </c>
      <c r="C1261" s="1">
        <f>IFERROR((Table3[[#This Row],[Concrete (C)]]/Table3[[#This Row],[Total Poles]]),"")</f>
        <v>6.8432671081677707E-2</v>
      </c>
      <c r="E1261" s="1">
        <f>IFERROR(Table3[[#This Row],[Ductile Iron (D)]]/Table3[[#This Row],[Total Poles]],"")</f>
        <v>0</v>
      </c>
      <c r="F1261">
        <v>1</v>
      </c>
      <c r="G1261" s="1">
        <f>IFERROR(Table3[[#This Row],[Fiberglass (F)]]/Table3[[#This Row],[Total Poles]],"")</f>
        <v>2.2075055187637969E-3</v>
      </c>
      <c r="H1261">
        <v>28</v>
      </c>
      <c r="I1261" s="1">
        <f>IFERROR(Table3[[#This Row],[Steel (S)]]/Table3[[#This Row],[Total Poles]],"")</f>
        <v>6.1810154525386317E-2</v>
      </c>
      <c r="J1261">
        <v>393</v>
      </c>
      <c r="K1261" s="1">
        <f>IFERROR(Table3[[#This Row],[Wood (W)]]/Table3[[#This Row],[Total Poles]],"")</f>
        <v>0.86754966887417218</v>
      </c>
      <c r="L1261">
        <v>453</v>
      </c>
    </row>
    <row r="1262" spans="1:12" x14ac:dyDescent="0.25">
      <c r="A1262" t="s">
        <v>1303</v>
      </c>
      <c r="B1262">
        <v>2</v>
      </c>
      <c r="C1262" s="1">
        <f>IFERROR((Table3[[#This Row],[Concrete (C)]]/Table3[[#This Row],[Total Poles]]),"")</f>
        <v>5.4945054945054949E-3</v>
      </c>
      <c r="E1262" s="1">
        <f>IFERROR(Table3[[#This Row],[Ductile Iron (D)]]/Table3[[#This Row],[Total Poles]],"")</f>
        <v>0</v>
      </c>
      <c r="F1262">
        <v>1</v>
      </c>
      <c r="G1262" s="1">
        <f>IFERROR(Table3[[#This Row],[Fiberglass (F)]]/Table3[[#This Row],[Total Poles]],"")</f>
        <v>2.7472527472527475E-3</v>
      </c>
      <c r="H1262">
        <v>45</v>
      </c>
      <c r="I1262" s="1">
        <f>IFERROR(Table3[[#This Row],[Steel (S)]]/Table3[[#This Row],[Total Poles]],"")</f>
        <v>0.12362637362637363</v>
      </c>
      <c r="J1262">
        <v>316</v>
      </c>
      <c r="K1262" s="1">
        <f>IFERROR(Table3[[#This Row],[Wood (W)]]/Table3[[#This Row],[Total Poles]],"")</f>
        <v>0.86813186813186816</v>
      </c>
      <c r="L1262">
        <v>364</v>
      </c>
    </row>
    <row r="1263" spans="1:12" x14ac:dyDescent="0.25">
      <c r="A1263" t="s">
        <v>1304</v>
      </c>
      <c r="C1263" s="1">
        <f>IFERROR((Table3[[#This Row],[Concrete (C)]]/Table3[[#This Row],[Total Poles]]),"")</f>
        <v>0</v>
      </c>
      <c r="E1263" s="1">
        <f>IFERROR(Table3[[#This Row],[Ductile Iron (D)]]/Table3[[#This Row],[Total Poles]],"")</f>
        <v>0</v>
      </c>
      <c r="G1263" s="1">
        <f>IFERROR(Table3[[#This Row],[Fiberglass (F)]]/Table3[[#This Row],[Total Poles]],"")</f>
        <v>0</v>
      </c>
      <c r="H1263">
        <v>6</v>
      </c>
      <c r="I1263" s="1">
        <f>IFERROR(Table3[[#This Row],[Steel (S)]]/Table3[[#This Row],[Total Poles]],"")</f>
        <v>3.3519553072625698E-2</v>
      </c>
      <c r="J1263">
        <v>173</v>
      </c>
      <c r="K1263" s="1">
        <f>IFERROR(Table3[[#This Row],[Wood (W)]]/Table3[[#This Row],[Total Poles]],"")</f>
        <v>0.96648044692737434</v>
      </c>
      <c r="L1263">
        <v>179</v>
      </c>
    </row>
    <row r="1264" spans="1:12" x14ac:dyDescent="0.25">
      <c r="A1264" t="s">
        <v>1305</v>
      </c>
      <c r="B1264">
        <v>1</v>
      </c>
      <c r="C1264" s="1">
        <f>IFERROR((Table3[[#This Row],[Concrete (C)]]/Table3[[#This Row],[Total Poles]]),"")</f>
        <v>4.5045045045045045E-3</v>
      </c>
      <c r="E1264" s="1">
        <f>IFERROR(Table3[[#This Row],[Ductile Iron (D)]]/Table3[[#This Row],[Total Poles]],"")</f>
        <v>0</v>
      </c>
      <c r="F1264">
        <v>2</v>
      </c>
      <c r="G1264" s="1">
        <f>IFERROR(Table3[[#This Row],[Fiberglass (F)]]/Table3[[#This Row],[Total Poles]],"")</f>
        <v>9.0090090090090089E-3</v>
      </c>
      <c r="H1264">
        <v>2</v>
      </c>
      <c r="I1264" s="1">
        <f>IFERROR(Table3[[#This Row],[Steel (S)]]/Table3[[#This Row],[Total Poles]],"")</f>
        <v>9.0090090090090089E-3</v>
      </c>
      <c r="J1264">
        <v>217</v>
      </c>
      <c r="K1264" s="1">
        <f>IFERROR(Table3[[#This Row],[Wood (W)]]/Table3[[#This Row],[Total Poles]],"")</f>
        <v>0.97747747747747749</v>
      </c>
      <c r="L1264">
        <v>222</v>
      </c>
    </row>
    <row r="1265" spans="1:12" x14ac:dyDescent="0.25">
      <c r="A1265" t="s">
        <v>350</v>
      </c>
      <c r="C1265" s="1">
        <f>IFERROR((Table3[[#This Row],[Concrete (C)]]/Table3[[#This Row],[Total Poles]]),"")</f>
        <v>0</v>
      </c>
      <c r="D1265">
        <v>1</v>
      </c>
      <c r="E1265" s="1">
        <f>IFERROR(Table3[[#This Row],[Ductile Iron (D)]]/Table3[[#This Row],[Total Poles]],"")</f>
        <v>5.1546391752577319E-3</v>
      </c>
      <c r="F1265">
        <v>3</v>
      </c>
      <c r="G1265" s="1">
        <f>IFERROR(Table3[[#This Row],[Fiberglass (F)]]/Table3[[#This Row],[Total Poles]],"")</f>
        <v>1.5463917525773196E-2</v>
      </c>
      <c r="H1265">
        <v>1</v>
      </c>
      <c r="I1265" s="1">
        <f>IFERROR(Table3[[#This Row],[Steel (S)]]/Table3[[#This Row],[Total Poles]],"")</f>
        <v>5.1546391752577319E-3</v>
      </c>
      <c r="J1265">
        <v>189</v>
      </c>
      <c r="K1265" s="1">
        <f>IFERROR(Table3[[#This Row],[Wood (W)]]/Table3[[#This Row],[Total Poles]],"")</f>
        <v>0.97422680412371132</v>
      </c>
      <c r="L1265">
        <v>194</v>
      </c>
    </row>
    <row r="1266" spans="1:12" x14ac:dyDescent="0.25">
      <c r="A1266" t="s">
        <v>1306</v>
      </c>
      <c r="C1266" s="1">
        <f>IFERROR((Table3[[#This Row],[Concrete (C)]]/Table3[[#This Row],[Total Poles]]),"")</f>
        <v>0</v>
      </c>
      <c r="E1266" s="1">
        <f>IFERROR(Table3[[#This Row],[Ductile Iron (D)]]/Table3[[#This Row],[Total Poles]],"")</f>
        <v>0</v>
      </c>
      <c r="F1266">
        <v>2</v>
      </c>
      <c r="G1266" s="1">
        <f>IFERROR(Table3[[#This Row],[Fiberglass (F)]]/Table3[[#This Row],[Total Poles]],"")</f>
        <v>4.1580041580041582E-3</v>
      </c>
      <c r="H1266">
        <v>1</v>
      </c>
      <c r="I1266" s="1">
        <f>IFERROR(Table3[[#This Row],[Steel (S)]]/Table3[[#This Row],[Total Poles]],"")</f>
        <v>2.0790020790020791E-3</v>
      </c>
      <c r="J1266">
        <v>478</v>
      </c>
      <c r="K1266" s="1">
        <f>IFERROR(Table3[[#This Row],[Wood (W)]]/Table3[[#This Row],[Total Poles]],"")</f>
        <v>0.99376299376299382</v>
      </c>
      <c r="L1266">
        <v>481</v>
      </c>
    </row>
    <row r="1267" spans="1:12" x14ac:dyDescent="0.25">
      <c r="A1267" t="s">
        <v>1307</v>
      </c>
      <c r="C1267" s="1">
        <f>IFERROR((Table3[[#This Row],[Concrete (C)]]/Table3[[#This Row],[Total Poles]]),"")</f>
        <v>0</v>
      </c>
      <c r="E1267" s="1">
        <f>IFERROR(Table3[[#This Row],[Ductile Iron (D)]]/Table3[[#This Row],[Total Poles]],"")</f>
        <v>0</v>
      </c>
      <c r="F1267">
        <v>2</v>
      </c>
      <c r="G1267" s="1">
        <f>IFERROR(Table3[[#This Row],[Fiberglass (F)]]/Table3[[#This Row],[Total Poles]],"")</f>
        <v>2.9940119760479044E-3</v>
      </c>
      <c r="H1267">
        <v>4</v>
      </c>
      <c r="I1267" s="1">
        <f>IFERROR(Table3[[#This Row],[Steel (S)]]/Table3[[#This Row],[Total Poles]],"")</f>
        <v>5.9880239520958087E-3</v>
      </c>
      <c r="J1267">
        <v>662</v>
      </c>
      <c r="K1267" s="1">
        <f>IFERROR(Table3[[#This Row],[Wood (W)]]/Table3[[#This Row],[Total Poles]],"")</f>
        <v>0.99101796407185627</v>
      </c>
      <c r="L1267">
        <v>668</v>
      </c>
    </row>
    <row r="1268" spans="1:12" x14ac:dyDescent="0.25">
      <c r="A1268" t="s">
        <v>1308</v>
      </c>
      <c r="B1268">
        <v>2</v>
      </c>
      <c r="C1268" s="1">
        <f>IFERROR((Table3[[#This Row],[Concrete (C)]]/Table3[[#This Row],[Total Poles]]),"")</f>
        <v>5.1546391752577319E-3</v>
      </c>
      <c r="E1268" s="1">
        <f>IFERROR(Table3[[#This Row],[Ductile Iron (D)]]/Table3[[#This Row],[Total Poles]],"")</f>
        <v>0</v>
      </c>
      <c r="G1268" s="1">
        <f>IFERROR(Table3[[#This Row],[Fiberglass (F)]]/Table3[[#This Row],[Total Poles]],"")</f>
        <v>0</v>
      </c>
      <c r="H1268">
        <v>1</v>
      </c>
      <c r="I1268" s="1">
        <f>IFERROR(Table3[[#This Row],[Steel (S)]]/Table3[[#This Row],[Total Poles]],"")</f>
        <v>2.5773195876288659E-3</v>
      </c>
      <c r="J1268">
        <v>385</v>
      </c>
      <c r="K1268" s="1">
        <f>IFERROR(Table3[[#This Row],[Wood (W)]]/Table3[[#This Row],[Total Poles]],"")</f>
        <v>0.99226804123711343</v>
      </c>
      <c r="L1268">
        <v>388</v>
      </c>
    </row>
    <row r="1269" spans="1:12" x14ac:dyDescent="0.25">
      <c r="A1269" t="s">
        <v>1309</v>
      </c>
      <c r="C1269" s="1">
        <f>IFERROR((Table3[[#This Row],[Concrete (C)]]/Table3[[#This Row],[Total Poles]]),"")</f>
        <v>0</v>
      </c>
      <c r="E1269" s="1">
        <f>IFERROR(Table3[[#This Row],[Ductile Iron (D)]]/Table3[[#This Row],[Total Poles]],"")</f>
        <v>0</v>
      </c>
      <c r="G1269" s="1">
        <f>IFERROR(Table3[[#This Row],[Fiberglass (F)]]/Table3[[#This Row],[Total Poles]],"")</f>
        <v>0</v>
      </c>
      <c r="I1269" s="1">
        <f>IFERROR(Table3[[#This Row],[Steel (S)]]/Table3[[#This Row],[Total Poles]],"")</f>
        <v>0</v>
      </c>
      <c r="J1269">
        <v>292</v>
      </c>
      <c r="K1269" s="1">
        <f>IFERROR(Table3[[#This Row],[Wood (W)]]/Table3[[#This Row],[Total Poles]],"")</f>
        <v>1</v>
      </c>
      <c r="L1269">
        <v>292</v>
      </c>
    </row>
    <row r="1270" spans="1:12" x14ac:dyDescent="0.25">
      <c r="A1270" t="s">
        <v>1310</v>
      </c>
      <c r="C1270" s="1">
        <f>IFERROR((Table3[[#This Row],[Concrete (C)]]/Table3[[#This Row],[Total Poles]]),"")</f>
        <v>0</v>
      </c>
      <c r="E1270" s="1">
        <f>IFERROR(Table3[[#This Row],[Ductile Iron (D)]]/Table3[[#This Row],[Total Poles]],"")</f>
        <v>0</v>
      </c>
      <c r="F1270">
        <v>4</v>
      </c>
      <c r="G1270" s="1">
        <f>IFERROR(Table3[[#This Row],[Fiberglass (F)]]/Table3[[#This Row],[Total Poles]],"")</f>
        <v>7.0921985815602835E-3</v>
      </c>
      <c r="H1270">
        <v>13</v>
      </c>
      <c r="I1270" s="1">
        <f>IFERROR(Table3[[#This Row],[Steel (S)]]/Table3[[#This Row],[Total Poles]],"")</f>
        <v>2.3049645390070921E-2</v>
      </c>
      <c r="J1270">
        <v>547</v>
      </c>
      <c r="K1270" s="1">
        <f>IFERROR(Table3[[#This Row],[Wood (W)]]/Table3[[#This Row],[Total Poles]],"")</f>
        <v>0.96985815602836878</v>
      </c>
      <c r="L1270">
        <v>564</v>
      </c>
    </row>
    <row r="1271" spans="1:12" x14ac:dyDescent="0.25">
      <c r="A1271" t="s">
        <v>1311</v>
      </c>
      <c r="C1271" s="1">
        <f>IFERROR((Table3[[#This Row],[Concrete (C)]]/Table3[[#This Row],[Total Poles]]),"")</f>
        <v>0</v>
      </c>
      <c r="E1271" s="1">
        <f>IFERROR(Table3[[#This Row],[Ductile Iron (D)]]/Table3[[#This Row],[Total Poles]],"")</f>
        <v>0</v>
      </c>
      <c r="F1271">
        <v>7</v>
      </c>
      <c r="G1271" s="1">
        <f>IFERROR(Table3[[#This Row],[Fiberglass (F)]]/Table3[[#This Row],[Total Poles]],"")</f>
        <v>1.4861995753715499E-2</v>
      </c>
      <c r="I1271" s="1">
        <f>IFERROR(Table3[[#This Row],[Steel (S)]]/Table3[[#This Row],[Total Poles]],"")</f>
        <v>0</v>
      </c>
      <c r="J1271">
        <v>464</v>
      </c>
      <c r="K1271" s="1">
        <f>IFERROR(Table3[[#This Row],[Wood (W)]]/Table3[[#This Row],[Total Poles]],"")</f>
        <v>0.9851380042462845</v>
      </c>
      <c r="L1271">
        <v>471</v>
      </c>
    </row>
    <row r="1272" spans="1:12" x14ac:dyDescent="0.25">
      <c r="A1272" t="s">
        <v>1312</v>
      </c>
      <c r="C1272" s="1">
        <f>IFERROR((Table3[[#This Row],[Concrete (C)]]/Table3[[#This Row],[Total Poles]]),"")</f>
        <v>0</v>
      </c>
      <c r="E1272" s="1">
        <f>IFERROR(Table3[[#This Row],[Ductile Iron (D)]]/Table3[[#This Row],[Total Poles]],"")</f>
        <v>0</v>
      </c>
      <c r="F1272">
        <v>2</v>
      </c>
      <c r="G1272" s="1">
        <f>IFERROR(Table3[[#This Row],[Fiberglass (F)]]/Table3[[#This Row],[Total Poles]],"")</f>
        <v>3.1446540880503146E-3</v>
      </c>
      <c r="H1272">
        <v>1</v>
      </c>
      <c r="I1272" s="1">
        <f>IFERROR(Table3[[#This Row],[Steel (S)]]/Table3[[#This Row],[Total Poles]],"")</f>
        <v>1.5723270440251573E-3</v>
      </c>
      <c r="J1272">
        <v>633</v>
      </c>
      <c r="K1272" s="1">
        <f>IFERROR(Table3[[#This Row],[Wood (W)]]/Table3[[#This Row],[Total Poles]],"")</f>
        <v>0.99528301886792447</v>
      </c>
      <c r="L1272">
        <v>636</v>
      </c>
    </row>
    <row r="1273" spans="1:12" x14ac:dyDescent="0.25">
      <c r="A1273" t="s">
        <v>351</v>
      </c>
      <c r="B1273">
        <v>2</v>
      </c>
      <c r="C1273" s="1">
        <f>IFERROR((Table3[[#This Row],[Concrete (C)]]/Table3[[#This Row],[Total Poles]]),"")</f>
        <v>4.1067761806981521E-3</v>
      </c>
      <c r="E1273" s="1">
        <f>IFERROR(Table3[[#This Row],[Ductile Iron (D)]]/Table3[[#This Row],[Total Poles]],"")</f>
        <v>0</v>
      </c>
      <c r="G1273" s="1">
        <f>IFERROR(Table3[[#This Row],[Fiberglass (F)]]/Table3[[#This Row],[Total Poles]],"")</f>
        <v>0</v>
      </c>
      <c r="H1273">
        <v>1</v>
      </c>
      <c r="I1273" s="1">
        <f>IFERROR(Table3[[#This Row],[Steel (S)]]/Table3[[#This Row],[Total Poles]],"")</f>
        <v>2.0533880903490761E-3</v>
      </c>
      <c r="J1273">
        <v>484</v>
      </c>
      <c r="K1273" s="1">
        <f>IFERROR(Table3[[#This Row],[Wood (W)]]/Table3[[#This Row],[Total Poles]],"")</f>
        <v>0.99383983572895274</v>
      </c>
      <c r="L1273">
        <v>487</v>
      </c>
    </row>
    <row r="1274" spans="1:12" x14ac:dyDescent="0.25">
      <c r="A1274" t="s">
        <v>1313</v>
      </c>
      <c r="C1274" s="1">
        <f>IFERROR((Table3[[#This Row],[Concrete (C)]]/Table3[[#This Row],[Total Poles]]),"")</f>
        <v>0</v>
      </c>
      <c r="E1274" s="1">
        <f>IFERROR(Table3[[#This Row],[Ductile Iron (D)]]/Table3[[#This Row],[Total Poles]],"")</f>
        <v>0</v>
      </c>
      <c r="G1274" s="1">
        <f>IFERROR(Table3[[#This Row],[Fiberglass (F)]]/Table3[[#This Row],[Total Poles]],"")</f>
        <v>0</v>
      </c>
      <c r="H1274">
        <v>1</v>
      </c>
      <c r="I1274" s="1">
        <f>IFERROR(Table3[[#This Row],[Steel (S)]]/Table3[[#This Row],[Total Poles]],"")</f>
        <v>3.6900369003690036E-3</v>
      </c>
      <c r="J1274">
        <v>270</v>
      </c>
      <c r="K1274" s="1">
        <f>IFERROR(Table3[[#This Row],[Wood (W)]]/Table3[[#This Row],[Total Poles]],"")</f>
        <v>0.99630996309963105</v>
      </c>
      <c r="L1274">
        <v>271</v>
      </c>
    </row>
    <row r="1275" spans="1:12" x14ac:dyDescent="0.25">
      <c r="A1275" t="s">
        <v>1314</v>
      </c>
      <c r="C1275" s="1">
        <f>IFERROR((Table3[[#This Row],[Concrete (C)]]/Table3[[#This Row],[Total Poles]]),"")</f>
        <v>0</v>
      </c>
      <c r="E1275" s="1">
        <f>IFERROR(Table3[[#This Row],[Ductile Iron (D)]]/Table3[[#This Row],[Total Poles]],"")</f>
        <v>0</v>
      </c>
      <c r="G1275" s="1">
        <f>IFERROR(Table3[[#This Row],[Fiberglass (F)]]/Table3[[#This Row],[Total Poles]],"")</f>
        <v>0</v>
      </c>
      <c r="I1275" s="1">
        <f>IFERROR(Table3[[#This Row],[Steel (S)]]/Table3[[#This Row],[Total Poles]],"")</f>
        <v>0</v>
      </c>
      <c r="J1275">
        <v>150</v>
      </c>
      <c r="K1275" s="1">
        <f>IFERROR(Table3[[#This Row],[Wood (W)]]/Table3[[#This Row],[Total Poles]],"")</f>
        <v>1</v>
      </c>
      <c r="L1275">
        <v>150</v>
      </c>
    </row>
    <row r="1276" spans="1:12" x14ac:dyDescent="0.25">
      <c r="A1276" t="s">
        <v>1315</v>
      </c>
      <c r="C1276" s="1">
        <f>IFERROR((Table3[[#This Row],[Concrete (C)]]/Table3[[#This Row],[Total Poles]]),"")</f>
        <v>0</v>
      </c>
      <c r="E1276" s="1">
        <f>IFERROR(Table3[[#This Row],[Ductile Iron (D)]]/Table3[[#This Row],[Total Poles]],"")</f>
        <v>0</v>
      </c>
      <c r="F1276">
        <v>7</v>
      </c>
      <c r="G1276" s="1">
        <f>IFERROR(Table3[[#This Row],[Fiberglass (F)]]/Table3[[#This Row],[Total Poles]],"")</f>
        <v>3.3980582524271843E-2</v>
      </c>
      <c r="I1276" s="1">
        <f>IFERROR(Table3[[#This Row],[Steel (S)]]/Table3[[#This Row],[Total Poles]],"")</f>
        <v>0</v>
      </c>
      <c r="J1276">
        <v>199</v>
      </c>
      <c r="K1276" s="1">
        <f>IFERROR(Table3[[#This Row],[Wood (W)]]/Table3[[#This Row],[Total Poles]],"")</f>
        <v>0.96601941747572817</v>
      </c>
      <c r="L1276">
        <v>206</v>
      </c>
    </row>
    <row r="1277" spans="1:12" x14ac:dyDescent="0.25">
      <c r="A1277" t="s">
        <v>1316</v>
      </c>
      <c r="C1277" s="1">
        <f>IFERROR((Table3[[#This Row],[Concrete (C)]]/Table3[[#This Row],[Total Poles]]),"")</f>
        <v>0</v>
      </c>
      <c r="E1277" s="1">
        <f>IFERROR(Table3[[#This Row],[Ductile Iron (D)]]/Table3[[#This Row],[Total Poles]],"")</f>
        <v>0</v>
      </c>
      <c r="G1277" s="1">
        <f>IFERROR(Table3[[#This Row],[Fiberglass (F)]]/Table3[[#This Row],[Total Poles]],"")</f>
        <v>0</v>
      </c>
      <c r="H1277">
        <v>3</v>
      </c>
      <c r="I1277" s="1">
        <f>IFERROR(Table3[[#This Row],[Steel (S)]]/Table3[[#This Row],[Total Poles]],"")</f>
        <v>1.8292682926829267E-2</v>
      </c>
      <c r="J1277">
        <v>161</v>
      </c>
      <c r="K1277" s="1">
        <f>IFERROR(Table3[[#This Row],[Wood (W)]]/Table3[[#This Row],[Total Poles]],"")</f>
        <v>0.98170731707317072</v>
      </c>
      <c r="L1277">
        <v>164</v>
      </c>
    </row>
    <row r="1278" spans="1:12" x14ac:dyDescent="0.25">
      <c r="A1278" t="s">
        <v>1317</v>
      </c>
      <c r="C1278" s="1">
        <f>IFERROR((Table3[[#This Row],[Concrete (C)]]/Table3[[#This Row],[Total Poles]]),"")</f>
        <v>0</v>
      </c>
      <c r="E1278" s="1">
        <f>IFERROR(Table3[[#This Row],[Ductile Iron (D)]]/Table3[[#This Row],[Total Poles]],"")</f>
        <v>0</v>
      </c>
      <c r="F1278">
        <v>1</v>
      </c>
      <c r="G1278" s="1">
        <f>IFERROR(Table3[[#This Row],[Fiberglass (F)]]/Table3[[#This Row],[Total Poles]],"")</f>
        <v>7.6923076923076927E-3</v>
      </c>
      <c r="H1278">
        <v>1</v>
      </c>
      <c r="I1278" s="1">
        <f>IFERROR(Table3[[#This Row],[Steel (S)]]/Table3[[#This Row],[Total Poles]],"")</f>
        <v>7.6923076923076927E-3</v>
      </c>
      <c r="J1278">
        <v>128</v>
      </c>
      <c r="K1278" s="1">
        <f>IFERROR(Table3[[#This Row],[Wood (W)]]/Table3[[#This Row],[Total Poles]],"")</f>
        <v>0.98461538461538467</v>
      </c>
      <c r="L1278">
        <v>130</v>
      </c>
    </row>
    <row r="1279" spans="1:12" x14ac:dyDescent="0.25">
      <c r="A1279" t="s">
        <v>1318</v>
      </c>
      <c r="C1279" s="1">
        <f>IFERROR((Table3[[#This Row],[Concrete (C)]]/Table3[[#This Row],[Total Poles]]),"")</f>
        <v>0</v>
      </c>
      <c r="E1279" s="1">
        <f>IFERROR(Table3[[#This Row],[Ductile Iron (D)]]/Table3[[#This Row],[Total Poles]],"")</f>
        <v>0</v>
      </c>
      <c r="F1279">
        <v>1</v>
      </c>
      <c r="G1279" s="1">
        <f>IFERROR(Table3[[#This Row],[Fiberglass (F)]]/Table3[[#This Row],[Total Poles]],"")</f>
        <v>6.6666666666666671E-3</v>
      </c>
      <c r="H1279">
        <v>2</v>
      </c>
      <c r="I1279" s="1">
        <f>IFERROR(Table3[[#This Row],[Steel (S)]]/Table3[[#This Row],[Total Poles]],"")</f>
        <v>1.3333333333333334E-2</v>
      </c>
      <c r="J1279">
        <v>147</v>
      </c>
      <c r="K1279" s="1">
        <f>IFERROR(Table3[[#This Row],[Wood (W)]]/Table3[[#This Row],[Total Poles]],"")</f>
        <v>0.98</v>
      </c>
      <c r="L1279">
        <v>150</v>
      </c>
    </row>
    <row r="1280" spans="1:12" x14ac:dyDescent="0.25">
      <c r="A1280" t="s">
        <v>1319</v>
      </c>
      <c r="C1280" s="1">
        <f>IFERROR((Table3[[#This Row],[Concrete (C)]]/Table3[[#This Row],[Total Poles]]),"")</f>
        <v>0</v>
      </c>
      <c r="E1280" s="1">
        <f>IFERROR(Table3[[#This Row],[Ductile Iron (D)]]/Table3[[#This Row],[Total Poles]],"")</f>
        <v>0</v>
      </c>
      <c r="F1280">
        <v>2</v>
      </c>
      <c r="G1280" s="1">
        <f>IFERROR(Table3[[#This Row],[Fiberglass (F)]]/Table3[[#This Row],[Total Poles]],"")</f>
        <v>8.0645161290322578E-3</v>
      </c>
      <c r="I1280" s="1">
        <f>IFERROR(Table3[[#This Row],[Steel (S)]]/Table3[[#This Row],[Total Poles]],"")</f>
        <v>0</v>
      </c>
      <c r="J1280">
        <v>246</v>
      </c>
      <c r="K1280" s="1">
        <f>IFERROR(Table3[[#This Row],[Wood (W)]]/Table3[[#This Row],[Total Poles]],"")</f>
        <v>0.99193548387096775</v>
      </c>
      <c r="L1280">
        <v>248</v>
      </c>
    </row>
    <row r="1281" spans="1:12" x14ac:dyDescent="0.25">
      <c r="A1281" t="s">
        <v>352</v>
      </c>
      <c r="B1281">
        <v>3</v>
      </c>
      <c r="C1281" s="1">
        <f>IFERROR((Table3[[#This Row],[Concrete (C)]]/Table3[[#This Row],[Total Poles]]),"")</f>
        <v>2.0134228187919462E-2</v>
      </c>
      <c r="E1281" s="1">
        <f>IFERROR(Table3[[#This Row],[Ductile Iron (D)]]/Table3[[#This Row],[Total Poles]],"")</f>
        <v>0</v>
      </c>
      <c r="F1281">
        <v>3</v>
      </c>
      <c r="G1281" s="1">
        <f>IFERROR(Table3[[#This Row],[Fiberglass (F)]]/Table3[[#This Row],[Total Poles]],"")</f>
        <v>2.0134228187919462E-2</v>
      </c>
      <c r="I1281" s="1">
        <f>IFERROR(Table3[[#This Row],[Steel (S)]]/Table3[[#This Row],[Total Poles]],"")</f>
        <v>0</v>
      </c>
      <c r="J1281">
        <v>143</v>
      </c>
      <c r="K1281" s="1">
        <f>IFERROR(Table3[[#This Row],[Wood (W)]]/Table3[[#This Row],[Total Poles]],"")</f>
        <v>0.95973154362416102</v>
      </c>
      <c r="L1281">
        <v>149</v>
      </c>
    </row>
    <row r="1282" spans="1:12" x14ac:dyDescent="0.25">
      <c r="A1282" t="s">
        <v>1320</v>
      </c>
      <c r="C1282" s="1">
        <f>IFERROR((Table3[[#This Row],[Concrete (C)]]/Table3[[#This Row],[Total Poles]]),"")</f>
        <v>0</v>
      </c>
      <c r="E1282" s="1">
        <f>IFERROR(Table3[[#This Row],[Ductile Iron (D)]]/Table3[[#This Row],[Total Poles]],"")</f>
        <v>0</v>
      </c>
      <c r="G1282" s="1">
        <f>IFERROR(Table3[[#This Row],[Fiberglass (F)]]/Table3[[#This Row],[Total Poles]],"")</f>
        <v>0</v>
      </c>
      <c r="H1282">
        <v>13</v>
      </c>
      <c r="I1282" s="1">
        <f>IFERROR(Table3[[#This Row],[Steel (S)]]/Table3[[#This Row],[Total Poles]],"")</f>
        <v>3.9877300613496931E-2</v>
      </c>
      <c r="J1282">
        <v>313</v>
      </c>
      <c r="K1282" s="1">
        <f>IFERROR(Table3[[#This Row],[Wood (W)]]/Table3[[#This Row],[Total Poles]],"")</f>
        <v>0.96012269938650308</v>
      </c>
      <c r="L1282">
        <v>326</v>
      </c>
    </row>
    <row r="1283" spans="1:12" x14ac:dyDescent="0.25">
      <c r="A1283" t="s">
        <v>1321</v>
      </c>
      <c r="C1283" s="1">
        <f>IFERROR((Table3[[#This Row],[Concrete (C)]]/Table3[[#This Row],[Total Poles]]),"")</f>
        <v>0</v>
      </c>
      <c r="E1283" s="1">
        <f>IFERROR(Table3[[#This Row],[Ductile Iron (D)]]/Table3[[#This Row],[Total Poles]],"")</f>
        <v>0</v>
      </c>
      <c r="F1283">
        <v>3</v>
      </c>
      <c r="G1283" s="1">
        <f>IFERROR(Table3[[#This Row],[Fiberglass (F)]]/Table3[[#This Row],[Total Poles]],"")</f>
        <v>4.7619047619047623E-3</v>
      </c>
      <c r="H1283">
        <v>4</v>
      </c>
      <c r="I1283" s="1">
        <f>IFERROR(Table3[[#This Row],[Steel (S)]]/Table3[[#This Row],[Total Poles]],"")</f>
        <v>6.3492063492063492E-3</v>
      </c>
      <c r="J1283">
        <v>623</v>
      </c>
      <c r="K1283" s="1">
        <f>IFERROR(Table3[[#This Row],[Wood (W)]]/Table3[[#This Row],[Total Poles]],"")</f>
        <v>0.98888888888888893</v>
      </c>
      <c r="L1283">
        <v>630</v>
      </c>
    </row>
    <row r="1284" spans="1:12" x14ac:dyDescent="0.25">
      <c r="A1284" t="s">
        <v>353</v>
      </c>
      <c r="C1284" s="1">
        <f>IFERROR((Table3[[#This Row],[Concrete (C)]]/Table3[[#This Row],[Total Poles]]),"")</f>
        <v>0</v>
      </c>
      <c r="E1284" s="1">
        <f>IFERROR(Table3[[#This Row],[Ductile Iron (D)]]/Table3[[#This Row],[Total Poles]],"")</f>
        <v>0</v>
      </c>
      <c r="G1284" s="1">
        <f>IFERROR(Table3[[#This Row],[Fiberglass (F)]]/Table3[[#This Row],[Total Poles]],"")</f>
        <v>0</v>
      </c>
      <c r="H1284">
        <v>6</v>
      </c>
      <c r="I1284" s="1">
        <f>IFERROR(Table3[[#This Row],[Steel (S)]]/Table3[[#This Row],[Total Poles]],"")</f>
        <v>1.9047619047619049E-2</v>
      </c>
      <c r="J1284">
        <v>309</v>
      </c>
      <c r="K1284" s="1">
        <f>IFERROR(Table3[[#This Row],[Wood (W)]]/Table3[[#This Row],[Total Poles]],"")</f>
        <v>0.98095238095238091</v>
      </c>
      <c r="L1284">
        <v>315</v>
      </c>
    </row>
    <row r="1285" spans="1:12" x14ac:dyDescent="0.25">
      <c r="A1285" t="s">
        <v>1322</v>
      </c>
      <c r="C1285" s="1">
        <f>IFERROR((Table3[[#This Row],[Concrete (C)]]/Table3[[#This Row],[Total Poles]]),"")</f>
        <v>0</v>
      </c>
      <c r="E1285" s="1">
        <f>IFERROR(Table3[[#This Row],[Ductile Iron (D)]]/Table3[[#This Row],[Total Poles]],"")</f>
        <v>0</v>
      </c>
      <c r="G1285" s="1">
        <f>IFERROR(Table3[[#This Row],[Fiberglass (F)]]/Table3[[#This Row],[Total Poles]],"")</f>
        <v>0</v>
      </c>
      <c r="H1285">
        <v>3</v>
      </c>
      <c r="I1285" s="1">
        <f>IFERROR(Table3[[#This Row],[Steel (S)]]/Table3[[#This Row],[Total Poles]],"")</f>
        <v>1.3636363636363636E-2</v>
      </c>
      <c r="J1285">
        <v>217</v>
      </c>
      <c r="K1285" s="1">
        <f>IFERROR(Table3[[#This Row],[Wood (W)]]/Table3[[#This Row],[Total Poles]],"")</f>
        <v>0.98636363636363633</v>
      </c>
      <c r="L1285">
        <v>220</v>
      </c>
    </row>
    <row r="1286" spans="1:12" x14ac:dyDescent="0.25">
      <c r="A1286" t="s">
        <v>1323</v>
      </c>
      <c r="C1286" s="1">
        <f>IFERROR((Table3[[#This Row],[Concrete (C)]]/Table3[[#This Row],[Total Poles]]),"")</f>
        <v>0</v>
      </c>
      <c r="E1286" s="1">
        <f>IFERROR(Table3[[#This Row],[Ductile Iron (D)]]/Table3[[#This Row],[Total Poles]],"")</f>
        <v>0</v>
      </c>
      <c r="F1286">
        <v>85</v>
      </c>
      <c r="G1286" s="1">
        <f>IFERROR(Table3[[#This Row],[Fiberglass (F)]]/Table3[[#This Row],[Total Poles]],"")</f>
        <v>8.0113100848256361E-2</v>
      </c>
      <c r="I1286" s="1">
        <f>IFERROR(Table3[[#This Row],[Steel (S)]]/Table3[[#This Row],[Total Poles]],"")</f>
        <v>0</v>
      </c>
      <c r="J1286">
        <v>976</v>
      </c>
      <c r="K1286" s="1">
        <f>IFERROR(Table3[[#This Row],[Wood (W)]]/Table3[[#This Row],[Total Poles]],"")</f>
        <v>0.9198868991517436</v>
      </c>
      <c r="L1286">
        <v>1061</v>
      </c>
    </row>
    <row r="1287" spans="1:12" x14ac:dyDescent="0.25">
      <c r="A1287" t="s">
        <v>1324</v>
      </c>
      <c r="C1287" s="1">
        <f>IFERROR((Table3[[#This Row],[Concrete (C)]]/Table3[[#This Row],[Total Poles]]),"")</f>
        <v>0</v>
      </c>
      <c r="E1287" s="1">
        <f>IFERROR(Table3[[#This Row],[Ductile Iron (D)]]/Table3[[#This Row],[Total Poles]],"")</f>
        <v>0</v>
      </c>
      <c r="F1287">
        <v>7</v>
      </c>
      <c r="G1287" s="1">
        <f>IFERROR(Table3[[#This Row],[Fiberglass (F)]]/Table3[[#This Row],[Total Poles]],"")</f>
        <v>8.1967213114754103E-3</v>
      </c>
      <c r="I1287" s="1">
        <f>IFERROR(Table3[[#This Row],[Steel (S)]]/Table3[[#This Row],[Total Poles]],"")</f>
        <v>0</v>
      </c>
      <c r="J1287">
        <v>847</v>
      </c>
      <c r="K1287" s="1">
        <f>IFERROR(Table3[[#This Row],[Wood (W)]]/Table3[[#This Row],[Total Poles]],"")</f>
        <v>0.99180327868852458</v>
      </c>
      <c r="L1287">
        <v>854</v>
      </c>
    </row>
    <row r="1288" spans="1:12" x14ac:dyDescent="0.25">
      <c r="A1288" t="s">
        <v>1325</v>
      </c>
      <c r="C1288" s="1">
        <f>IFERROR((Table3[[#This Row],[Concrete (C)]]/Table3[[#This Row],[Total Poles]]),"")</f>
        <v>0</v>
      </c>
      <c r="D1288">
        <v>6</v>
      </c>
      <c r="E1288" s="1">
        <f>IFERROR(Table3[[#This Row],[Ductile Iron (D)]]/Table3[[#This Row],[Total Poles]],"")</f>
        <v>2.6086956521739132E-3</v>
      </c>
      <c r="F1288">
        <v>26</v>
      </c>
      <c r="G1288" s="1">
        <f>IFERROR(Table3[[#This Row],[Fiberglass (F)]]/Table3[[#This Row],[Total Poles]],"")</f>
        <v>1.1304347826086957E-2</v>
      </c>
      <c r="H1288">
        <v>10</v>
      </c>
      <c r="I1288" s="1">
        <f>IFERROR(Table3[[#This Row],[Steel (S)]]/Table3[[#This Row],[Total Poles]],"")</f>
        <v>4.3478260869565218E-3</v>
      </c>
      <c r="J1288">
        <v>2258</v>
      </c>
      <c r="K1288" s="1">
        <f>IFERROR(Table3[[#This Row],[Wood (W)]]/Table3[[#This Row],[Total Poles]],"")</f>
        <v>0.98173913043478256</v>
      </c>
      <c r="L1288">
        <v>2300</v>
      </c>
    </row>
    <row r="1289" spans="1:12" x14ac:dyDescent="0.25">
      <c r="A1289" t="s">
        <v>39</v>
      </c>
      <c r="C1289" s="1">
        <f>IFERROR((Table3[[#This Row],[Concrete (C)]]/Table3[[#This Row],[Total Poles]]),"")</f>
        <v>0</v>
      </c>
      <c r="D1289">
        <v>6</v>
      </c>
      <c r="E1289" s="1">
        <f>IFERROR(Table3[[#This Row],[Ductile Iron (D)]]/Table3[[#This Row],[Total Poles]],"")</f>
        <v>3.4227039361095267E-3</v>
      </c>
      <c r="F1289">
        <v>101</v>
      </c>
      <c r="G1289" s="1">
        <f>IFERROR(Table3[[#This Row],[Fiberglass (F)]]/Table3[[#This Row],[Total Poles]],"")</f>
        <v>5.7615516257843696E-2</v>
      </c>
      <c r="I1289" s="1">
        <f>IFERROR(Table3[[#This Row],[Steel (S)]]/Table3[[#This Row],[Total Poles]],"")</f>
        <v>0</v>
      </c>
      <c r="J1289">
        <v>1646</v>
      </c>
      <c r="K1289" s="1">
        <f>IFERROR(Table3[[#This Row],[Wood (W)]]/Table3[[#This Row],[Total Poles]],"")</f>
        <v>0.93896177980604678</v>
      </c>
      <c r="L1289">
        <v>1753</v>
      </c>
    </row>
    <row r="1290" spans="1:12" x14ac:dyDescent="0.25">
      <c r="A1290" t="s">
        <v>354</v>
      </c>
      <c r="C1290" s="1">
        <f>IFERROR((Table3[[#This Row],[Concrete (C)]]/Table3[[#This Row],[Total Poles]]),"")</f>
        <v>0</v>
      </c>
      <c r="E1290" s="1">
        <f>IFERROR(Table3[[#This Row],[Ductile Iron (D)]]/Table3[[#This Row],[Total Poles]],"")</f>
        <v>0</v>
      </c>
      <c r="F1290">
        <v>2</v>
      </c>
      <c r="G1290" s="1">
        <f>IFERROR(Table3[[#This Row],[Fiberglass (F)]]/Table3[[#This Row],[Total Poles]],"")</f>
        <v>3.1201248049921998E-3</v>
      </c>
      <c r="H1290">
        <v>22</v>
      </c>
      <c r="I1290" s="1">
        <f>IFERROR(Table3[[#This Row],[Steel (S)]]/Table3[[#This Row],[Total Poles]],"")</f>
        <v>3.4321372854914198E-2</v>
      </c>
      <c r="J1290">
        <v>617</v>
      </c>
      <c r="K1290" s="1">
        <f>IFERROR(Table3[[#This Row],[Wood (W)]]/Table3[[#This Row],[Total Poles]],"")</f>
        <v>0.96255850234009366</v>
      </c>
      <c r="L1290">
        <v>641</v>
      </c>
    </row>
    <row r="1291" spans="1:12" x14ac:dyDescent="0.25">
      <c r="A1291" t="s">
        <v>355</v>
      </c>
      <c r="C1291" s="1">
        <f>IFERROR((Table3[[#This Row],[Concrete (C)]]/Table3[[#This Row],[Total Poles]]),"")</f>
        <v>0</v>
      </c>
      <c r="E1291" s="1">
        <f>IFERROR(Table3[[#This Row],[Ductile Iron (D)]]/Table3[[#This Row],[Total Poles]],"")</f>
        <v>0</v>
      </c>
      <c r="G1291" s="1">
        <f>IFERROR(Table3[[#This Row],[Fiberglass (F)]]/Table3[[#This Row],[Total Poles]],"")</f>
        <v>0</v>
      </c>
      <c r="H1291">
        <v>3</v>
      </c>
      <c r="I1291" s="1">
        <f>IFERROR(Table3[[#This Row],[Steel (S)]]/Table3[[#This Row],[Total Poles]],"")</f>
        <v>3.8961038961038961E-3</v>
      </c>
      <c r="J1291">
        <v>767</v>
      </c>
      <c r="K1291" s="1">
        <f>IFERROR(Table3[[#This Row],[Wood (W)]]/Table3[[#This Row],[Total Poles]],"")</f>
        <v>0.99610389610389616</v>
      </c>
      <c r="L1291">
        <v>770</v>
      </c>
    </row>
    <row r="1292" spans="1:12" x14ac:dyDescent="0.25">
      <c r="A1292" t="s">
        <v>356</v>
      </c>
      <c r="C1292" s="1">
        <f>IFERROR((Table3[[#This Row],[Concrete (C)]]/Table3[[#This Row],[Total Poles]]),"")</f>
        <v>0</v>
      </c>
      <c r="E1292" s="1">
        <f>IFERROR(Table3[[#This Row],[Ductile Iron (D)]]/Table3[[#This Row],[Total Poles]],"")</f>
        <v>0</v>
      </c>
      <c r="F1292">
        <v>6</v>
      </c>
      <c r="G1292" s="1">
        <f>IFERROR(Table3[[#This Row],[Fiberglass (F)]]/Table3[[#This Row],[Total Poles]],"")</f>
        <v>4.0295500335795834E-3</v>
      </c>
      <c r="H1292">
        <v>1</v>
      </c>
      <c r="I1292" s="1">
        <f>IFERROR(Table3[[#This Row],[Steel (S)]]/Table3[[#This Row],[Total Poles]],"")</f>
        <v>6.7159167226326397E-4</v>
      </c>
      <c r="J1292">
        <v>1482</v>
      </c>
      <c r="K1292" s="1">
        <f>IFERROR(Table3[[#This Row],[Wood (W)]]/Table3[[#This Row],[Total Poles]],"")</f>
        <v>0.99529885829415721</v>
      </c>
      <c r="L1292">
        <v>1489</v>
      </c>
    </row>
    <row r="1293" spans="1:12" x14ac:dyDescent="0.25">
      <c r="A1293" t="s">
        <v>357</v>
      </c>
      <c r="B1293">
        <v>1</v>
      </c>
      <c r="C1293" s="1">
        <f>IFERROR((Table3[[#This Row],[Concrete (C)]]/Table3[[#This Row],[Total Poles]]),"")</f>
        <v>8.5251491901108269E-4</v>
      </c>
      <c r="D1293">
        <v>1</v>
      </c>
      <c r="E1293" s="1">
        <f>IFERROR(Table3[[#This Row],[Ductile Iron (D)]]/Table3[[#This Row],[Total Poles]],"")</f>
        <v>8.5251491901108269E-4</v>
      </c>
      <c r="F1293">
        <v>79</v>
      </c>
      <c r="G1293" s="1">
        <f>IFERROR(Table3[[#This Row],[Fiberglass (F)]]/Table3[[#This Row],[Total Poles]],"")</f>
        <v>6.7348678601875531E-2</v>
      </c>
      <c r="I1293" s="1">
        <f>IFERROR(Table3[[#This Row],[Steel (S)]]/Table3[[#This Row],[Total Poles]],"")</f>
        <v>0</v>
      </c>
      <c r="J1293">
        <v>1092</v>
      </c>
      <c r="K1293" s="1">
        <f>IFERROR(Table3[[#This Row],[Wood (W)]]/Table3[[#This Row],[Total Poles]],"")</f>
        <v>0.93094629156010233</v>
      </c>
      <c r="L1293">
        <v>1173</v>
      </c>
    </row>
    <row r="1294" spans="1:12" x14ac:dyDescent="0.25">
      <c r="A1294" t="s">
        <v>1326</v>
      </c>
      <c r="C1294" s="1">
        <f>IFERROR((Table3[[#This Row],[Concrete (C)]]/Table3[[#This Row],[Total Poles]]),"")</f>
        <v>0</v>
      </c>
      <c r="E1294" s="1">
        <f>IFERROR(Table3[[#This Row],[Ductile Iron (D)]]/Table3[[#This Row],[Total Poles]],"")</f>
        <v>0</v>
      </c>
      <c r="F1294">
        <v>1</v>
      </c>
      <c r="G1294" s="1">
        <f>IFERROR(Table3[[#This Row],[Fiberglass (F)]]/Table3[[#This Row],[Total Poles]],"")</f>
        <v>1.5384615384615385E-2</v>
      </c>
      <c r="I1294" s="1">
        <f>IFERROR(Table3[[#This Row],[Steel (S)]]/Table3[[#This Row],[Total Poles]],"")</f>
        <v>0</v>
      </c>
      <c r="J1294">
        <v>64</v>
      </c>
      <c r="K1294" s="1">
        <f>IFERROR(Table3[[#This Row],[Wood (W)]]/Table3[[#This Row],[Total Poles]],"")</f>
        <v>0.98461538461538467</v>
      </c>
      <c r="L1294">
        <v>65</v>
      </c>
    </row>
    <row r="1295" spans="1:12" x14ac:dyDescent="0.25">
      <c r="A1295" t="s">
        <v>358</v>
      </c>
      <c r="C1295" s="1">
        <f>IFERROR((Table3[[#This Row],[Concrete (C)]]/Table3[[#This Row],[Total Poles]]),"")</f>
        <v>0</v>
      </c>
      <c r="E1295" s="1">
        <f>IFERROR(Table3[[#This Row],[Ductile Iron (D)]]/Table3[[#This Row],[Total Poles]],"")</f>
        <v>0</v>
      </c>
      <c r="G1295" s="1">
        <f>IFERROR(Table3[[#This Row],[Fiberglass (F)]]/Table3[[#This Row],[Total Poles]],"")</f>
        <v>0</v>
      </c>
      <c r="H1295">
        <v>7</v>
      </c>
      <c r="I1295" s="1">
        <f>IFERROR(Table3[[#This Row],[Steel (S)]]/Table3[[#This Row],[Total Poles]],"")</f>
        <v>1.7994858611825194E-2</v>
      </c>
      <c r="J1295">
        <v>382</v>
      </c>
      <c r="K1295" s="1">
        <f>IFERROR(Table3[[#This Row],[Wood (W)]]/Table3[[#This Row],[Total Poles]],"")</f>
        <v>0.98200514138817485</v>
      </c>
      <c r="L1295">
        <v>389</v>
      </c>
    </row>
    <row r="1296" spans="1:12" x14ac:dyDescent="0.25">
      <c r="A1296" t="s">
        <v>359</v>
      </c>
      <c r="B1296">
        <v>1</v>
      </c>
      <c r="C1296" s="1">
        <f>IFERROR((Table3[[#This Row],[Concrete (C)]]/Table3[[#This Row],[Total Poles]]),"")</f>
        <v>7.2674418604651162E-4</v>
      </c>
      <c r="D1296">
        <v>3</v>
      </c>
      <c r="E1296" s="1">
        <f>IFERROR(Table3[[#This Row],[Ductile Iron (D)]]/Table3[[#This Row],[Total Poles]],"")</f>
        <v>2.1802325581395349E-3</v>
      </c>
      <c r="F1296">
        <v>228</v>
      </c>
      <c r="G1296" s="1">
        <f>IFERROR(Table3[[#This Row],[Fiberglass (F)]]/Table3[[#This Row],[Total Poles]],"")</f>
        <v>0.16569767441860464</v>
      </c>
      <c r="H1296">
        <v>2</v>
      </c>
      <c r="I1296" s="1">
        <f>IFERROR(Table3[[#This Row],[Steel (S)]]/Table3[[#This Row],[Total Poles]],"")</f>
        <v>1.4534883720930232E-3</v>
      </c>
      <c r="J1296">
        <v>1142</v>
      </c>
      <c r="K1296" s="1">
        <f>IFERROR(Table3[[#This Row],[Wood (W)]]/Table3[[#This Row],[Total Poles]],"")</f>
        <v>0.82994186046511631</v>
      </c>
      <c r="L1296">
        <v>1376</v>
      </c>
    </row>
    <row r="1297" spans="1:12" x14ac:dyDescent="0.25">
      <c r="A1297" t="s">
        <v>1327</v>
      </c>
      <c r="C1297" s="1">
        <f>IFERROR((Table3[[#This Row],[Concrete (C)]]/Table3[[#This Row],[Total Poles]]),"")</f>
        <v>0</v>
      </c>
      <c r="E1297" s="1">
        <f>IFERROR(Table3[[#This Row],[Ductile Iron (D)]]/Table3[[#This Row],[Total Poles]],"")</f>
        <v>0</v>
      </c>
      <c r="F1297">
        <v>1</v>
      </c>
      <c r="G1297" s="1">
        <f>IFERROR(Table3[[#This Row],[Fiberglass (F)]]/Table3[[#This Row],[Total Poles]],"")</f>
        <v>1.5128593040847202E-3</v>
      </c>
      <c r="I1297" s="1">
        <f>IFERROR(Table3[[#This Row],[Steel (S)]]/Table3[[#This Row],[Total Poles]],"")</f>
        <v>0</v>
      </c>
      <c r="J1297">
        <v>660</v>
      </c>
      <c r="K1297" s="1">
        <f>IFERROR(Table3[[#This Row],[Wood (W)]]/Table3[[#This Row],[Total Poles]],"")</f>
        <v>0.99848714069591527</v>
      </c>
      <c r="L1297">
        <v>661</v>
      </c>
    </row>
    <row r="1298" spans="1:12" x14ac:dyDescent="0.25">
      <c r="A1298" t="s">
        <v>360</v>
      </c>
      <c r="B1298">
        <v>6</v>
      </c>
      <c r="C1298" s="1">
        <f>IFERROR((Table3[[#This Row],[Concrete (C)]]/Table3[[#This Row],[Total Poles]]),"")</f>
        <v>1.566579634464752E-3</v>
      </c>
      <c r="D1298">
        <v>1</v>
      </c>
      <c r="E1298" s="1">
        <f>IFERROR(Table3[[#This Row],[Ductile Iron (D)]]/Table3[[#This Row],[Total Poles]],"")</f>
        <v>2.6109660574412532E-4</v>
      </c>
      <c r="F1298">
        <v>4</v>
      </c>
      <c r="G1298" s="1">
        <f>IFERROR(Table3[[#This Row],[Fiberglass (F)]]/Table3[[#This Row],[Total Poles]],"")</f>
        <v>1.0443864229765013E-3</v>
      </c>
      <c r="H1298">
        <v>1</v>
      </c>
      <c r="I1298" s="1">
        <f>IFERROR(Table3[[#This Row],[Steel (S)]]/Table3[[#This Row],[Total Poles]],"")</f>
        <v>2.6109660574412532E-4</v>
      </c>
      <c r="J1298">
        <v>3818</v>
      </c>
      <c r="K1298" s="1">
        <f>IFERROR(Table3[[#This Row],[Wood (W)]]/Table3[[#This Row],[Total Poles]],"")</f>
        <v>0.99686684073107046</v>
      </c>
      <c r="L1298">
        <v>3830</v>
      </c>
    </row>
    <row r="1299" spans="1:12" x14ac:dyDescent="0.25">
      <c r="A1299" t="s">
        <v>361</v>
      </c>
      <c r="C1299" s="1">
        <f>IFERROR((Table3[[#This Row],[Concrete (C)]]/Table3[[#This Row],[Total Poles]]),"")</f>
        <v>0</v>
      </c>
      <c r="E1299" s="1">
        <f>IFERROR(Table3[[#This Row],[Ductile Iron (D)]]/Table3[[#This Row],[Total Poles]],"")</f>
        <v>0</v>
      </c>
      <c r="F1299">
        <v>4</v>
      </c>
      <c r="G1299" s="1">
        <f>IFERROR(Table3[[#This Row],[Fiberglass (F)]]/Table3[[#This Row],[Total Poles]],"")</f>
        <v>1.7196904557179708E-3</v>
      </c>
      <c r="I1299" s="1">
        <f>IFERROR(Table3[[#This Row],[Steel (S)]]/Table3[[#This Row],[Total Poles]],"")</f>
        <v>0</v>
      </c>
      <c r="J1299">
        <v>2322</v>
      </c>
      <c r="K1299" s="1">
        <f>IFERROR(Table3[[#This Row],[Wood (W)]]/Table3[[#This Row],[Total Poles]],"")</f>
        <v>0.99828030954428204</v>
      </c>
      <c r="L1299">
        <v>2326</v>
      </c>
    </row>
    <row r="1300" spans="1:12" x14ac:dyDescent="0.25">
      <c r="A1300" t="s">
        <v>1328</v>
      </c>
      <c r="C1300" s="1">
        <f>IFERROR((Table3[[#This Row],[Concrete (C)]]/Table3[[#This Row],[Total Poles]]),"")</f>
        <v>0</v>
      </c>
      <c r="E1300" s="1">
        <f>IFERROR(Table3[[#This Row],[Ductile Iron (D)]]/Table3[[#This Row],[Total Poles]],"")</f>
        <v>0</v>
      </c>
      <c r="F1300">
        <v>89</v>
      </c>
      <c r="G1300" s="1">
        <f>IFERROR(Table3[[#This Row],[Fiberglass (F)]]/Table3[[#This Row],[Total Poles]],"")</f>
        <v>5.0482132728304027E-2</v>
      </c>
      <c r="I1300" s="1">
        <f>IFERROR(Table3[[#This Row],[Steel (S)]]/Table3[[#This Row],[Total Poles]],"")</f>
        <v>0</v>
      </c>
      <c r="J1300">
        <v>1674</v>
      </c>
      <c r="K1300" s="1">
        <f>IFERROR(Table3[[#This Row],[Wood (W)]]/Table3[[#This Row],[Total Poles]],"")</f>
        <v>0.94951786727169596</v>
      </c>
      <c r="L1300">
        <v>1763</v>
      </c>
    </row>
    <row r="1301" spans="1:12" x14ac:dyDescent="0.25">
      <c r="A1301" t="s">
        <v>1329</v>
      </c>
      <c r="C1301" s="1">
        <f>IFERROR((Table3[[#This Row],[Concrete (C)]]/Table3[[#This Row],[Total Poles]]),"")</f>
        <v>0</v>
      </c>
      <c r="D1301">
        <v>1</v>
      </c>
      <c r="E1301" s="1">
        <f>IFERROR(Table3[[#This Row],[Ductile Iron (D)]]/Table3[[#This Row],[Total Poles]],"")</f>
        <v>7.1428571428571426E-3</v>
      </c>
      <c r="F1301">
        <v>1</v>
      </c>
      <c r="G1301" s="1">
        <f>IFERROR(Table3[[#This Row],[Fiberglass (F)]]/Table3[[#This Row],[Total Poles]],"")</f>
        <v>7.1428571428571426E-3</v>
      </c>
      <c r="I1301" s="1">
        <f>IFERROR(Table3[[#This Row],[Steel (S)]]/Table3[[#This Row],[Total Poles]],"")</f>
        <v>0</v>
      </c>
      <c r="J1301">
        <v>138</v>
      </c>
      <c r="K1301" s="1">
        <f>IFERROR(Table3[[#This Row],[Wood (W)]]/Table3[[#This Row],[Total Poles]],"")</f>
        <v>0.98571428571428577</v>
      </c>
      <c r="L1301">
        <v>140</v>
      </c>
    </row>
    <row r="1302" spans="1:12" x14ac:dyDescent="0.25">
      <c r="A1302" t="s">
        <v>362</v>
      </c>
      <c r="C1302" s="1">
        <f>IFERROR((Table3[[#This Row],[Concrete (C)]]/Table3[[#This Row],[Total Poles]]),"")</f>
        <v>0</v>
      </c>
      <c r="E1302" s="1">
        <f>IFERROR(Table3[[#This Row],[Ductile Iron (D)]]/Table3[[#This Row],[Total Poles]],"")</f>
        <v>0</v>
      </c>
      <c r="F1302">
        <v>1</v>
      </c>
      <c r="G1302" s="1">
        <f>IFERROR(Table3[[#This Row],[Fiberglass (F)]]/Table3[[#This Row],[Total Poles]],"")</f>
        <v>1.1037527593818985E-3</v>
      </c>
      <c r="H1302">
        <v>1</v>
      </c>
      <c r="I1302" s="1">
        <f>IFERROR(Table3[[#This Row],[Steel (S)]]/Table3[[#This Row],[Total Poles]],"")</f>
        <v>1.1037527593818985E-3</v>
      </c>
      <c r="J1302">
        <v>904</v>
      </c>
      <c r="K1302" s="1">
        <f>IFERROR(Table3[[#This Row],[Wood (W)]]/Table3[[#This Row],[Total Poles]],"")</f>
        <v>0.99779249448123619</v>
      </c>
      <c r="L1302">
        <v>906</v>
      </c>
    </row>
    <row r="1303" spans="1:12" x14ac:dyDescent="0.25">
      <c r="A1303" t="s">
        <v>363</v>
      </c>
      <c r="C1303" s="1">
        <f>IFERROR((Table3[[#This Row],[Concrete (C)]]/Table3[[#This Row],[Total Poles]]),"")</f>
        <v>0</v>
      </c>
      <c r="E1303" s="1">
        <f>IFERROR(Table3[[#This Row],[Ductile Iron (D)]]/Table3[[#This Row],[Total Poles]],"")</f>
        <v>0</v>
      </c>
      <c r="F1303">
        <v>1</v>
      </c>
      <c r="G1303" s="1">
        <f>IFERROR(Table3[[#This Row],[Fiberglass (F)]]/Table3[[#This Row],[Total Poles]],"")</f>
        <v>1.1123470522803114E-3</v>
      </c>
      <c r="H1303">
        <v>13</v>
      </c>
      <c r="I1303" s="1">
        <f>IFERROR(Table3[[#This Row],[Steel (S)]]/Table3[[#This Row],[Total Poles]],"")</f>
        <v>1.4460511679644048E-2</v>
      </c>
      <c r="J1303">
        <v>885</v>
      </c>
      <c r="K1303" s="1">
        <f>IFERROR(Table3[[#This Row],[Wood (W)]]/Table3[[#This Row],[Total Poles]],"")</f>
        <v>0.98442714126807562</v>
      </c>
      <c r="L1303">
        <v>899</v>
      </c>
    </row>
    <row r="1304" spans="1:12" x14ac:dyDescent="0.25">
      <c r="A1304" t="s">
        <v>364</v>
      </c>
      <c r="C1304" s="1">
        <f>IFERROR((Table3[[#This Row],[Concrete (C)]]/Table3[[#This Row],[Total Poles]]),"")</f>
        <v>0</v>
      </c>
      <c r="D1304">
        <v>3</v>
      </c>
      <c r="E1304" s="1">
        <f>IFERROR(Table3[[#This Row],[Ductile Iron (D)]]/Table3[[#This Row],[Total Poles]],"")</f>
        <v>2.6833631484794273E-3</v>
      </c>
      <c r="F1304">
        <v>59</v>
      </c>
      <c r="G1304" s="1">
        <f>IFERROR(Table3[[#This Row],[Fiberglass (F)]]/Table3[[#This Row],[Total Poles]],"")</f>
        <v>5.2772808586762074E-2</v>
      </c>
      <c r="H1304">
        <v>4</v>
      </c>
      <c r="I1304" s="1">
        <f>IFERROR(Table3[[#This Row],[Steel (S)]]/Table3[[#This Row],[Total Poles]],"")</f>
        <v>3.5778175313059034E-3</v>
      </c>
      <c r="J1304">
        <v>1052</v>
      </c>
      <c r="K1304" s="1">
        <f>IFERROR(Table3[[#This Row],[Wood (W)]]/Table3[[#This Row],[Total Poles]],"")</f>
        <v>0.94096601073345254</v>
      </c>
      <c r="L1304">
        <v>1118</v>
      </c>
    </row>
    <row r="1305" spans="1:12" x14ac:dyDescent="0.25">
      <c r="A1305" t="s">
        <v>1330</v>
      </c>
      <c r="C1305" s="1">
        <f>IFERROR((Table3[[#This Row],[Concrete (C)]]/Table3[[#This Row],[Total Poles]]),"")</f>
        <v>0</v>
      </c>
      <c r="E1305" s="1">
        <f>IFERROR(Table3[[#This Row],[Ductile Iron (D)]]/Table3[[#This Row],[Total Poles]],"")</f>
        <v>0</v>
      </c>
      <c r="G1305" s="1">
        <f>IFERROR(Table3[[#This Row],[Fiberglass (F)]]/Table3[[#This Row],[Total Poles]],"")</f>
        <v>0</v>
      </c>
      <c r="I1305" s="1">
        <f>IFERROR(Table3[[#This Row],[Steel (S)]]/Table3[[#This Row],[Total Poles]],"")</f>
        <v>0</v>
      </c>
      <c r="J1305">
        <v>9</v>
      </c>
      <c r="K1305" s="1">
        <f>IFERROR(Table3[[#This Row],[Wood (W)]]/Table3[[#This Row],[Total Poles]],"")</f>
        <v>1</v>
      </c>
      <c r="L1305">
        <v>9</v>
      </c>
    </row>
    <row r="1306" spans="1:12" x14ac:dyDescent="0.25">
      <c r="A1306" t="s">
        <v>1331</v>
      </c>
      <c r="B1306">
        <v>3</v>
      </c>
      <c r="C1306" s="1">
        <f>IFERROR((Table3[[#This Row],[Concrete (C)]]/Table3[[#This Row],[Total Poles]]),"")</f>
        <v>2.1897810218978103E-2</v>
      </c>
      <c r="E1306" s="1">
        <f>IFERROR(Table3[[#This Row],[Ductile Iron (D)]]/Table3[[#This Row],[Total Poles]],"")</f>
        <v>0</v>
      </c>
      <c r="F1306">
        <v>3</v>
      </c>
      <c r="G1306" s="1">
        <f>IFERROR(Table3[[#This Row],[Fiberglass (F)]]/Table3[[#This Row],[Total Poles]],"")</f>
        <v>2.1897810218978103E-2</v>
      </c>
      <c r="I1306" s="1">
        <f>IFERROR(Table3[[#This Row],[Steel (S)]]/Table3[[#This Row],[Total Poles]],"")</f>
        <v>0</v>
      </c>
      <c r="J1306">
        <v>131</v>
      </c>
      <c r="K1306" s="1">
        <f>IFERROR(Table3[[#This Row],[Wood (W)]]/Table3[[#This Row],[Total Poles]],"")</f>
        <v>0.95620437956204385</v>
      </c>
      <c r="L1306">
        <v>137</v>
      </c>
    </row>
    <row r="1307" spans="1:12" x14ac:dyDescent="0.25">
      <c r="A1307" t="s">
        <v>1332</v>
      </c>
      <c r="B1307">
        <v>37</v>
      </c>
      <c r="C1307" s="1">
        <f>IFERROR((Table3[[#This Row],[Concrete (C)]]/Table3[[#This Row],[Total Poles]]),"")</f>
        <v>8.9588377723970949E-2</v>
      </c>
      <c r="E1307" s="1">
        <f>IFERROR(Table3[[#This Row],[Ductile Iron (D)]]/Table3[[#This Row],[Total Poles]],"")</f>
        <v>0</v>
      </c>
      <c r="G1307" s="1">
        <f>IFERROR(Table3[[#This Row],[Fiberglass (F)]]/Table3[[#This Row],[Total Poles]],"")</f>
        <v>0</v>
      </c>
      <c r="H1307">
        <v>1</v>
      </c>
      <c r="I1307" s="1">
        <f>IFERROR(Table3[[#This Row],[Steel (S)]]/Table3[[#This Row],[Total Poles]],"")</f>
        <v>2.4213075060532689E-3</v>
      </c>
      <c r="J1307">
        <v>375</v>
      </c>
      <c r="K1307" s="1">
        <f>IFERROR(Table3[[#This Row],[Wood (W)]]/Table3[[#This Row],[Total Poles]],"")</f>
        <v>0.90799031476997583</v>
      </c>
      <c r="L1307">
        <v>413</v>
      </c>
    </row>
    <row r="1308" spans="1:12" x14ac:dyDescent="0.25">
      <c r="A1308" t="s">
        <v>365</v>
      </c>
      <c r="C1308" s="1">
        <f>IFERROR((Table3[[#This Row],[Concrete (C)]]/Table3[[#This Row],[Total Poles]]),"")</f>
        <v>0</v>
      </c>
      <c r="E1308" s="1">
        <f>IFERROR(Table3[[#This Row],[Ductile Iron (D)]]/Table3[[#This Row],[Total Poles]],"")</f>
        <v>0</v>
      </c>
      <c r="G1308" s="1">
        <f>IFERROR(Table3[[#This Row],[Fiberglass (F)]]/Table3[[#This Row],[Total Poles]],"")</f>
        <v>0</v>
      </c>
      <c r="I1308" s="1">
        <f>IFERROR(Table3[[#This Row],[Steel (S)]]/Table3[[#This Row],[Total Poles]],"")</f>
        <v>0</v>
      </c>
      <c r="J1308">
        <v>104</v>
      </c>
      <c r="K1308" s="1">
        <f>IFERROR(Table3[[#This Row],[Wood (W)]]/Table3[[#This Row],[Total Poles]],"")</f>
        <v>1</v>
      </c>
      <c r="L1308">
        <v>104</v>
      </c>
    </row>
    <row r="1309" spans="1:12" x14ac:dyDescent="0.25">
      <c r="A1309" t="s">
        <v>1333</v>
      </c>
      <c r="C1309" s="1">
        <f>IFERROR((Table3[[#This Row],[Concrete (C)]]/Table3[[#This Row],[Total Poles]]),"")</f>
        <v>0</v>
      </c>
      <c r="E1309" s="1">
        <f>IFERROR(Table3[[#This Row],[Ductile Iron (D)]]/Table3[[#This Row],[Total Poles]],"")</f>
        <v>0</v>
      </c>
      <c r="G1309" s="1">
        <f>IFERROR(Table3[[#This Row],[Fiberglass (F)]]/Table3[[#This Row],[Total Poles]],"")</f>
        <v>0</v>
      </c>
      <c r="I1309" s="1">
        <f>IFERROR(Table3[[#This Row],[Steel (S)]]/Table3[[#This Row],[Total Poles]],"")</f>
        <v>0</v>
      </c>
      <c r="J1309">
        <v>555</v>
      </c>
      <c r="K1309" s="1">
        <f>IFERROR(Table3[[#This Row],[Wood (W)]]/Table3[[#This Row],[Total Poles]],"")</f>
        <v>1</v>
      </c>
      <c r="L1309">
        <v>555</v>
      </c>
    </row>
    <row r="1310" spans="1:12" x14ac:dyDescent="0.25">
      <c r="A1310" t="s">
        <v>1334</v>
      </c>
      <c r="C1310" s="1">
        <f>IFERROR((Table3[[#This Row],[Concrete (C)]]/Table3[[#This Row],[Total Poles]]),"")</f>
        <v>0</v>
      </c>
      <c r="E1310" s="1">
        <f>IFERROR(Table3[[#This Row],[Ductile Iron (D)]]/Table3[[#This Row],[Total Poles]],"")</f>
        <v>0</v>
      </c>
      <c r="F1310">
        <v>2</v>
      </c>
      <c r="G1310" s="1">
        <f>IFERROR(Table3[[#This Row],[Fiberglass (F)]]/Table3[[#This Row],[Total Poles]],"")</f>
        <v>3.1496062992125984E-3</v>
      </c>
      <c r="H1310">
        <v>1</v>
      </c>
      <c r="I1310" s="1">
        <f>IFERROR(Table3[[#This Row],[Steel (S)]]/Table3[[#This Row],[Total Poles]],"")</f>
        <v>1.5748031496062992E-3</v>
      </c>
      <c r="J1310">
        <v>632</v>
      </c>
      <c r="K1310" s="1">
        <f>IFERROR(Table3[[#This Row],[Wood (W)]]/Table3[[#This Row],[Total Poles]],"")</f>
        <v>0.99527559055118109</v>
      </c>
      <c r="L1310">
        <v>635</v>
      </c>
    </row>
    <row r="1311" spans="1:12" x14ac:dyDescent="0.25">
      <c r="A1311" t="s">
        <v>1335</v>
      </c>
      <c r="C1311" s="1">
        <f>IFERROR((Table3[[#This Row],[Concrete (C)]]/Table3[[#This Row],[Total Poles]]),"")</f>
        <v>0</v>
      </c>
      <c r="E1311" s="1">
        <f>IFERROR(Table3[[#This Row],[Ductile Iron (D)]]/Table3[[#This Row],[Total Poles]],"")</f>
        <v>0</v>
      </c>
      <c r="G1311" s="1">
        <f>IFERROR(Table3[[#This Row],[Fiberglass (F)]]/Table3[[#This Row],[Total Poles]],"")</f>
        <v>0</v>
      </c>
      <c r="H1311">
        <v>10</v>
      </c>
      <c r="I1311" s="1">
        <f>IFERROR(Table3[[#This Row],[Steel (S)]]/Table3[[#This Row],[Total Poles]],"")</f>
        <v>6.0606060606060608E-2</v>
      </c>
      <c r="J1311">
        <v>155</v>
      </c>
      <c r="K1311" s="1">
        <f>IFERROR(Table3[[#This Row],[Wood (W)]]/Table3[[#This Row],[Total Poles]],"")</f>
        <v>0.93939393939393945</v>
      </c>
      <c r="L1311">
        <v>165</v>
      </c>
    </row>
    <row r="1312" spans="1:12" x14ac:dyDescent="0.25">
      <c r="A1312" t="s">
        <v>1336</v>
      </c>
      <c r="B1312">
        <v>5</v>
      </c>
      <c r="C1312" s="1">
        <f>IFERROR((Table3[[#This Row],[Concrete (C)]]/Table3[[#This Row],[Total Poles]]),"")</f>
        <v>1.3054830287206266E-2</v>
      </c>
      <c r="D1312">
        <v>1</v>
      </c>
      <c r="E1312" s="1">
        <f>IFERROR(Table3[[#This Row],[Ductile Iron (D)]]/Table3[[#This Row],[Total Poles]],"")</f>
        <v>2.6109660574412533E-3</v>
      </c>
      <c r="F1312">
        <v>2</v>
      </c>
      <c r="G1312" s="1">
        <f>IFERROR(Table3[[#This Row],[Fiberglass (F)]]/Table3[[#This Row],[Total Poles]],"")</f>
        <v>5.2219321148825066E-3</v>
      </c>
      <c r="H1312">
        <v>1</v>
      </c>
      <c r="I1312" s="1">
        <f>IFERROR(Table3[[#This Row],[Steel (S)]]/Table3[[#This Row],[Total Poles]],"")</f>
        <v>2.6109660574412533E-3</v>
      </c>
      <c r="J1312">
        <v>374</v>
      </c>
      <c r="K1312" s="1">
        <f>IFERROR(Table3[[#This Row],[Wood (W)]]/Table3[[#This Row],[Total Poles]],"")</f>
        <v>0.97650130548302871</v>
      </c>
      <c r="L1312">
        <v>383</v>
      </c>
    </row>
    <row r="1313" spans="1:12" x14ac:dyDescent="0.25">
      <c r="A1313" t="s">
        <v>366</v>
      </c>
      <c r="C1313" s="1">
        <f>IFERROR((Table3[[#This Row],[Concrete (C)]]/Table3[[#This Row],[Total Poles]]),"")</f>
        <v>0</v>
      </c>
      <c r="E1313" s="1">
        <f>IFERROR(Table3[[#This Row],[Ductile Iron (D)]]/Table3[[#This Row],[Total Poles]],"")</f>
        <v>0</v>
      </c>
      <c r="G1313" s="1">
        <f>IFERROR(Table3[[#This Row],[Fiberglass (F)]]/Table3[[#This Row],[Total Poles]],"")</f>
        <v>0</v>
      </c>
      <c r="H1313">
        <v>2</v>
      </c>
      <c r="I1313" s="1">
        <f>IFERROR(Table3[[#This Row],[Steel (S)]]/Table3[[#This Row],[Total Poles]],"")</f>
        <v>1.0416666666666666E-2</v>
      </c>
      <c r="J1313">
        <v>190</v>
      </c>
      <c r="K1313" s="1">
        <f>IFERROR(Table3[[#This Row],[Wood (W)]]/Table3[[#This Row],[Total Poles]],"")</f>
        <v>0.98958333333333337</v>
      </c>
      <c r="L1313">
        <v>192</v>
      </c>
    </row>
    <row r="1314" spans="1:12" x14ac:dyDescent="0.25">
      <c r="A1314" t="s">
        <v>1337</v>
      </c>
      <c r="B1314">
        <v>5</v>
      </c>
      <c r="C1314" s="1">
        <f>IFERROR((Table3[[#This Row],[Concrete (C)]]/Table3[[#This Row],[Total Poles]]),"")</f>
        <v>1.5576323987538941E-2</v>
      </c>
      <c r="E1314" s="1">
        <f>IFERROR(Table3[[#This Row],[Ductile Iron (D)]]/Table3[[#This Row],[Total Poles]],"")</f>
        <v>0</v>
      </c>
      <c r="F1314">
        <v>2</v>
      </c>
      <c r="G1314" s="1">
        <f>IFERROR(Table3[[#This Row],[Fiberglass (F)]]/Table3[[#This Row],[Total Poles]],"")</f>
        <v>6.2305295950155761E-3</v>
      </c>
      <c r="H1314">
        <v>3</v>
      </c>
      <c r="I1314" s="1">
        <f>IFERROR(Table3[[#This Row],[Steel (S)]]/Table3[[#This Row],[Total Poles]],"")</f>
        <v>9.3457943925233638E-3</v>
      </c>
      <c r="J1314">
        <v>311</v>
      </c>
      <c r="K1314" s="1">
        <f>IFERROR(Table3[[#This Row],[Wood (W)]]/Table3[[#This Row],[Total Poles]],"")</f>
        <v>0.96884735202492211</v>
      </c>
      <c r="L1314">
        <v>321</v>
      </c>
    </row>
    <row r="1315" spans="1:12" x14ac:dyDescent="0.25">
      <c r="A1315" t="s">
        <v>1338</v>
      </c>
      <c r="C1315" s="1">
        <f>IFERROR((Table3[[#This Row],[Concrete (C)]]/Table3[[#This Row],[Total Poles]]),"")</f>
        <v>0</v>
      </c>
      <c r="E1315" s="1">
        <f>IFERROR(Table3[[#This Row],[Ductile Iron (D)]]/Table3[[#This Row],[Total Poles]],"")</f>
        <v>0</v>
      </c>
      <c r="G1315" s="1">
        <f>IFERROR(Table3[[#This Row],[Fiberglass (F)]]/Table3[[#This Row],[Total Poles]],"")</f>
        <v>0</v>
      </c>
      <c r="H1315">
        <v>16</v>
      </c>
      <c r="I1315" s="1">
        <f>IFERROR(Table3[[#This Row],[Steel (S)]]/Table3[[#This Row],[Total Poles]],"")</f>
        <v>6.6115702479338845E-2</v>
      </c>
      <c r="J1315">
        <v>226</v>
      </c>
      <c r="K1315" s="1">
        <f>IFERROR(Table3[[#This Row],[Wood (W)]]/Table3[[#This Row],[Total Poles]],"")</f>
        <v>0.93388429752066116</v>
      </c>
      <c r="L1315">
        <v>242</v>
      </c>
    </row>
    <row r="1316" spans="1:12" x14ac:dyDescent="0.25">
      <c r="A1316" t="s">
        <v>1339</v>
      </c>
      <c r="C1316" s="1">
        <f>IFERROR((Table3[[#This Row],[Concrete (C)]]/Table3[[#This Row],[Total Poles]]),"")</f>
        <v>0</v>
      </c>
      <c r="E1316" s="1">
        <f>IFERROR(Table3[[#This Row],[Ductile Iron (D)]]/Table3[[#This Row],[Total Poles]],"")</f>
        <v>0</v>
      </c>
      <c r="G1316" s="1">
        <f>IFERROR(Table3[[#This Row],[Fiberglass (F)]]/Table3[[#This Row],[Total Poles]],"")</f>
        <v>0</v>
      </c>
      <c r="H1316">
        <v>6</v>
      </c>
      <c r="I1316" s="1">
        <f>IFERROR(Table3[[#This Row],[Steel (S)]]/Table3[[#This Row],[Total Poles]],"")</f>
        <v>3.5928143712574849E-2</v>
      </c>
      <c r="J1316">
        <v>161</v>
      </c>
      <c r="K1316" s="1">
        <f>IFERROR(Table3[[#This Row],[Wood (W)]]/Table3[[#This Row],[Total Poles]],"")</f>
        <v>0.9640718562874252</v>
      </c>
      <c r="L1316">
        <v>167</v>
      </c>
    </row>
    <row r="1317" spans="1:12" x14ac:dyDescent="0.25">
      <c r="A1317" t="s">
        <v>1340</v>
      </c>
      <c r="B1317">
        <v>6</v>
      </c>
      <c r="C1317" s="1">
        <f>IFERROR((Table3[[#This Row],[Concrete (C)]]/Table3[[#This Row],[Total Poles]]),"")</f>
        <v>2.7777777777777776E-2</v>
      </c>
      <c r="E1317" s="1">
        <f>IFERROR(Table3[[#This Row],[Ductile Iron (D)]]/Table3[[#This Row],[Total Poles]],"")</f>
        <v>0</v>
      </c>
      <c r="F1317">
        <v>1</v>
      </c>
      <c r="G1317" s="1">
        <f>IFERROR(Table3[[#This Row],[Fiberglass (F)]]/Table3[[#This Row],[Total Poles]],"")</f>
        <v>4.6296296296296294E-3</v>
      </c>
      <c r="I1317" s="1">
        <f>IFERROR(Table3[[#This Row],[Steel (S)]]/Table3[[#This Row],[Total Poles]],"")</f>
        <v>0</v>
      </c>
      <c r="J1317">
        <v>209</v>
      </c>
      <c r="K1317" s="1">
        <f>IFERROR(Table3[[#This Row],[Wood (W)]]/Table3[[#This Row],[Total Poles]],"")</f>
        <v>0.96759259259259256</v>
      </c>
      <c r="L1317">
        <v>216</v>
      </c>
    </row>
    <row r="1318" spans="1:12" x14ac:dyDescent="0.25">
      <c r="A1318" t="s">
        <v>367</v>
      </c>
      <c r="B1318">
        <v>13</v>
      </c>
      <c r="C1318" s="1">
        <f>IFERROR((Table3[[#This Row],[Concrete (C)]]/Table3[[#This Row],[Total Poles]]),"")</f>
        <v>3.5714285714285712E-2</v>
      </c>
      <c r="E1318" s="1">
        <f>IFERROR(Table3[[#This Row],[Ductile Iron (D)]]/Table3[[#This Row],[Total Poles]],"")</f>
        <v>0</v>
      </c>
      <c r="F1318">
        <v>19</v>
      </c>
      <c r="G1318" s="1">
        <f>IFERROR(Table3[[#This Row],[Fiberglass (F)]]/Table3[[#This Row],[Total Poles]],"")</f>
        <v>5.21978021978022E-2</v>
      </c>
      <c r="I1318" s="1">
        <f>IFERROR(Table3[[#This Row],[Steel (S)]]/Table3[[#This Row],[Total Poles]],"")</f>
        <v>0</v>
      </c>
      <c r="J1318">
        <v>332</v>
      </c>
      <c r="K1318" s="1">
        <f>IFERROR(Table3[[#This Row],[Wood (W)]]/Table3[[#This Row],[Total Poles]],"")</f>
        <v>0.91208791208791207</v>
      </c>
      <c r="L1318">
        <v>364</v>
      </c>
    </row>
    <row r="1319" spans="1:12" x14ac:dyDescent="0.25">
      <c r="A1319" t="s">
        <v>368</v>
      </c>
      <c r="C1319" s="1">
        <f>IFERROR((Table3[[#This Row],[Concrete (C)]]/Table3[[#This Row],[Total Poles]]),"")</f>
        <v>0</v>
      </c>
      <c r="E1319" s="1">
        <f>IFERROR(Table3[[#This Row],[Ductile Iron (D)]]/Table3[[#This Row],[Total Poles]],"")</f>
        <v>0</v>
      </c>
      <c r="G1319" s="1">
        <f>IFERROR(Table3[[#This Row],[Fiberglass (F)]]/Table3[[#This Row],[Total Poles]],"")</f>
        <v>0</v>
      </c>
      <c r="I1319" s="1">
        <f>IFERROR(Table3[[#This Row],[Steel (S)]]/Table3[[#This Row],[Total Poles]],"")</f>
        <v>0</v>
      </c>
      <c r="J1319">
        <v>219</v>
      </c>
      <c r="K1319" s="1">
        <f>IFERROR(Table3[[#This Row],[Wood (W)]]/Table3[[#This Row],[Total Poles]],"")</f>
        <v>1</v>
      </c>
      <c r="L1319">
        <v>219</v>
      </c>
    </row>
    <row r="1320" spans="1:12" x14ac:dyDescent="0.25">
      <c r="A1320" t="s">
        <v>1341</v>
      </c>
      <c r="C1320" s="1">
        <f>IFERROR((Table3[[#This Row],[Concrete (C)]]/Table3[[#This Row],[Total Poles]]),"")</f>
        <v>0</v>
      </c>
      <c r="E1320" s="1">
        <f>IFERROR(Table3[[#This Row],[Ductile Iron (D)]]/Table3[[#This Row],[Total Poles]],"")</f>
        <v>0</v>
      </c>
      <c r="F1320">
        <v>1</v>
      </c>
      <c r="G1320" s="1">
        <f>IFERROR(Table3[[#This Row],[Fiberglass (F)]]/Table3[[#This Row],[Total Poles]],"")</f>
        <v>3.5211267605633804E-3</v>
      </c>
      <c r="I1320" s="1">
        <f>IFERROR(Table3[[#This Row],[Steel (S)]]/Table3[[#This Row],[Total Poles]],"")</f>
        <v>0</v>
      </c>
      <c r="J1320">
        <v>283</v>
      </c>
      <c r="K1320" s="1">
        <f>IFERROR(Table3[[#This Row],[Wood (W)]]/Table3[[#This Row],[Total Poles]],"")</f>
        <v>0.99647887323943662</v>
      </c>
      <c r="L1320">
        <v>284</v>
      </c>
    </row>
    <row r="1321" spans="1:12" x14ac:dyDescent="0.25">
      <c r="A1321" t="s">
        <v>1342</v>
      </c>
      <c r="C1321" s="1">
        <f>IFERROR((Table3[[#This Row],[Concrete (C)]]/Table3[[#This Row],[Total Poles]]),"")</f>
        <v>0</v>
      </c>
      <c r="D1321">
        <v>1</v>
      </c>
      <c r="E1321" s="1">
        <f>IFERROR(Table3[[#This Row],[Ductile Iron (D)]]/Table3[[#This Row],[Total Poles]],"")</f>
        <v>1.4727540500736377E-3</v>
      </c>
      <c r="F1321">
        <v>1</v>
      </c>
      <c r="G1321" s="1">
        <f>IFERROR(Table3[[#This Row],[Fiberglass (F)]]/Table3[[#This Row],[Total Poles]],"")</f>
        <v>1.4727540500736377E-3</v>
      </c>
      <c r="I1321" s="1">
        <f>IFERROR(Table3[[#This Row],[Steel (S)]]/Table3[[#This Row],[Total Poles]],"")</f>
        <v>0</v>
      </c>
      <c r="J1321">
        <v>677</v>
      </c>
      <c r="K1321" s="1">
        <f>IFERROR(Table3[[#This Row],[Wood (W)]]/Table3[[#This Row],[Total Poles]],"")</f>
        <v>0.99705449189985274</v>
      </c>
      <c r="L1321">
        <v>679</v>
      </c>
    </row>
    <row r="1322" spans="1:12" x14ac:dyDescent="0.25">
      <c r="A1322" t="s">
        <v>369</v>
      </c>
      <c r="B1322">
        <v>3</v>
      </c>
      <c r="C1322" s="1">
        <f>IFERROR((Table3[[#This Row],[Concrete (C)]]/Table3[[#This Row],[Total Poles]]),"")</f>
        <v>7.7319587628865982E-3</v>
      </c>
      <c r="D1322">
        <v>2</v>
      </c>
      <c r="E1322" s="1">
        <f>IFERROR(Table3[[#This Row],[Ductile Iron (D)]]/Table3[[#This Row],[Total Poles]],"")</f>
        <v>5.1546391752577319E-3</v>
      </c>
      <c r="F1322">
        <v>17</v>
      </c>
      <c r="G1322" s="1">
        <f>IFERROR(Table3[[#This Row],[Fiberglass (F)]]/Table3[[#This Row],[Total Poles]],"")</f>
        <v>4.3814432989690719E-2</v>
      </c>
      <c r="I1322" s="1">
        <f>IFERROR(Table3[[#This Row],[Steel (S)]]/Table3[[#This Row],[Total Poles]],"")</f>
        <v>0</v>
      </c>
      <c r="J1322">
        <v>366</v>
      </c>
      <c r="K1322" s="1">
        <f>IFERROR(Table3[[#This Row],[Wood (W)]]/Table3[[#This Row],[Total Poles]],"")</f>
        <v>0.94329896907216493</v>
      </c>
      <c r="L1322">
        <v>388</v>
      </c>
    </row>
    <row r="1323" spans="1:12" x14ac:dyDescent="0.25">
      <c r="A1323" t="s">
        <v>1343</v>
      </c>
      <c r="B1323">
        <v>1</v>
      </c>
      <c r="C1323" s="1">
        <f>IFERROR((Table3[[#This Row],[Concrete (C)]]/Table3[[#This Row],[Total Poles]]),"")</f>
        <v>1.6949152542372881E-3</v>
      </c>
      <c r="D1323">
        <v>1</v>
      </c>
      <c r="E1323" s="1">
        <f>IFERROR(Table3[[#This Row],[Ductile Iron (D)]]/Table3[[#This Row],[Total Poles]],"")</f>
        <v>1.6949152542372881E-3</v>
      </c>
      <c r="F1323">
        <v>4</v>
      </c>
      <c r="G1323" s="1">
        <f>IFERROR(Table3[[#This Row],[Fiberglass (F)]]/Table3[[#This Row],[Total Poles]],"")</f>
        <v>6.7796610169491523E-3</v>
      </c>
      <c r="I1323" s="1">
        <f>IFERROR(Table3[[#This Row],[Steel (S)]]/Table3[[#This Row],[Total Poles]],"")</f>
        <v>0</v>
      </c>
      <c r="J1323">
        <v>584</v>
      </c>
      <c r="K1323" s="1">
        <f>IFERROR(Table3[[#This Row],[Wood (W)]]/Table3[[#This Row],[Total Poles]],"")</f>
        <v>0.98983050847457632</v>
      </c>
      <c r="L1323">
        <v>590</v>
      </c>
    </row>
    <row r="1324" spans="1:12" x14ac:dyDescent="0.25">
      <c r="A1324" t="s">
        <v>1344</v>
      </c>
      <c r="C1324" s="1">
        <f>IFERROR((Table3[[#This Row],[Concrete (C)]]/Table3[[#This Row],[Total Poles]]),"")</f>
        <v>0</v>
      </c>
      <c r="D1324">
        <v>2</v>
      </c>
      <c r="E1324" s="1">
        <f>IFERROR(Table3[[#This Row],[Ductile Iron (D)]]/Table3[[#This Row],[Total Poles]],"")</f>
        <v>2.4600246002460025E-3</v>
      </c>
      <c r="F1324">
        <v>40</v>
      </c>
      <c r="G1324" s="1">
        <f>IFERROR(Table3[[#This Row],[Fiberglass (F)]]/Table3[[#This Row],[Total Poles]],"")</f>
        <v>4.9200492004920049E-2</v>
      </c>
      <c r="I1324" s="1">
        <f>IFERROR(Table3[[#This Row],[Steel (S)]]/Table3[[#This Row],[Total Poles]],"")</f>
        <v>0</v>
      </c>
      <c r="J1324">
        <v>771</v>
      </c>
      <c r="K1324" s="1">
        <f>IFERROR(Table3[[#This Row],[Wood (W)]]/Table3[[#This Row],[Total Poles]],"")</f>
        <v>0.94833948339483398</v>
      </c>
      <c r="L1324">
        <v>813</v>
      </c>
    </row>
    <row r="1325" spans="1:12" x14ac:dyDescent="0.25">
      <c r="A1325" t="s">
        <v>1345</v>
      </c>
      <c r="C1325" s="1">
        <f>IFERROR((Table3[[#This Row],[Concrete (C)]]/Table3[[#This Row],[Total Poles]]),"")</f>
        <v>0</v>
      </c>
      <c r="E1325" s="1">
        <f>IFERROR(Table3[[#This Row],[Ductile Iron (D)]]/Table3[[#This Row],[Total Poles]],"")</f>
        <v>0</v>
      </c>
      <c r="G1325" s="1">
        <f>IFERROR(Table3[[#This Row],[Fiberglass (F)]]/Table3[[#This Row],[Total Poles]],"")</f>
        <v>0</v>
      </c>
      <c r="I1325" s="1">
        <f>IFERROR(Table3[[#This Row],[Steel (S)]]/Table3[[#This Row],[Total Poles]],"")</f>
        <v>0</v>
      </c>
      <c r="J1325">
        <v>538</v>
      </c>
      <c r="K1325" s="1">
        <f>IFERROR(Table3[[#This Row],[Wood (W)]]/Table3[[#This Row],[Total Poles]],"")</f>
        <v>1</v>
      </c>
      <c r="L1325">
        <v>538</v>
      </c>
    </row>
    <row r="1326" spans="1:12" x14ac:dyDescent="0.25">
      <c r="A1326" t="s">
        <v>370</v>
      </c>
      <c r="C1326" s="1">
        <f>IFERROR((Table3[[#This Row],[Concrete (C)]]/Table3[[#This Row],[Total Poles]]),"")</f>
        <v>0</v>
      </c>
      <c r="D1326">
        <v>2</v>
      </c>
      <c r="E1326" s="1">
        <f>IFERROR(Table3[[#This Row],[Ductile Iron (D)]]/Table3[[#This Row],[Total Poles]],"")</f>
        <v>2.1739130434782609E-3</v>
      </c>
      <c r="F1326">
        <v>7</v>
      </c>
      <c r="G1326" s="1">
        <f>IFERROR(Table3[[#This Row],[Fiberglass (F)]]/Table3[[#This Row],[Total Poles]],"")</f>
        <v>7.6086956521739134E-3</v>
      </c>
      <c r="H1326">
        <v>1</v>
      </c>
      <c r="I1326" s="1">
        <f>IFERROR(Table3[[#This Row],[Steel (S)]]/Table3[[#This Row],[Total Poles]],"")</f>
        <v>1.0869565217391304E-3</v>
      </c>
      <c r="J1326">
        <v>910</v>
      </c>
      <c r="K1326" s="1">
        <f>IFERROR(Table3[[#This Row],[Wood (W)]]/Table3[[#This Row],[Total Poles]],"")</f>
        <v>0.98913043478260865</v>
      </c>
      <c r="L1326">
        <v>920</v>
      </c>
    </row>
    <row r="1327" spans="1:12" x14ac:dyDescent="0.25">
      <c r="A1327" t="s">
        <v>371</v>
      </c>
      <c r="C1327" s="1">
        <f>IFERROR((Table3[[#This Row],[Concrete (C)]]/Table3[[#This Row],[Total Poles]]),"")</f>
        <v>0</v>
      </c>
      <c r="D1327">
        <v>5</v>
      </c>
      <c r="E1327" s="1">
        <f>IFERROR(Table3[[#This Row],[Ductile Iron (D)]]/Table3[[#This Row],[Total Poles]],"")</f>
        <v>6.1500615006150061E-3</v>
      </c>
      <c r="F1327">
        <v>10</v>
      </c>
      <c r="G1327" s="1">
        <f>IFERROR(Table3[[#This Row],[Fiberglass (F)]]/Table3[[#This Row],[Total Poles]],"")</f>
        <v>1.2300123001230012E-2</v>
      </c>
      <c r="H1327">
        <v>1</v>
      </c>
      <c r="I1327" s="1">
        <f>IFERROR(Table3[[#This Row],[Steel (S)]]/Table3[[#This Row],[Total Poles]],"")</f>
        <v>1.2300123001230013E-3</v>
      </c>
      <c r="J1327">
        <v>797</v>
      </c>
      <c r="K1327" s="1">
        <f>IFERROR(Table3[[#This Row],[Wood (W)]]/Table3[[#This Row],[Total Poles]],"")</f>
        <v>0.98031980319803202</v>
      </c>
      <c r="L1327">
        <v>813</v>
      </c>
    </row>
    <row r="1328" spans="1:12" x14ac:dyDescent="0.25">
      <c r="A1328" t="s">
        <v>372</v>
      </c>
      <c r="C1328" s="1">
        <f>IFERROR((Table3[[#This Row],[Concrete (C)]]/Table3[[#This Row],[Total Poles]]),"")</f>
        <v>0</v>
      </c>
      <c r="E1328" s="1">
        <f>IFERROR(Table3[[#This Row],[Ductile Iron (D)]]/Table3[[#This Row],[Total Poles]],"")</f>
        <v>0</v>
      </c>
      <c r="F1328">
        <v>1</v>
      </c>
      <c r="G1328" s="1">
        <f>IFERROR(Table3[[#This Row],[Fiberglass (F)]]/Table3[[#This Row],[Total Poles]],"")</f>
        <v>2.3696682464454978E-3</v>
      </c>
      <c r="I1328" s="1">
        <f>IFERROR(Table3[[#This Row],[Steel (S)]]/Table3[[#This Row],[Total Poles]],"")</f>
        <v>0</v>
      </c>
      <c r="J1328">
        <v>421</v>
      </c>
      <c r="K1328" s="1">
        <f>IFERROR(Table3[[#This Row],[Wood (W)]]/Table3[[#This Row],[Total Poles]],"")</f>
        <v>0.99763033175355453</v>
      </c>
      <c r="L1328">
        <v>422</v>
      </c>
    </row>
    <row r="1329" spans="1:12" x14ac:dyDescent="0.25">
      <c r="A1329" t="s">
        <v>373</v>
      </c>
      <c r="B1329">
        <v>1</v>
      </c>
      <c r="C1329" s="1">
        <f>IFERROR((Table3[[#This Row],[Concrete (C)]]/Table3[[#This Row],[Total Poles]]),"")</f>
        <v>1.1976047904191617E-3</v>
      </c>
      <c r="E1329" s="1">
        <f>IFERROR(Table3[[#This Row],[Ductile Iron (D)]]/Table3[[#This Row],[Total Poles]],"")</f>
        <v>0</v>
      </c>
      <c r="F1329">
        <v>4</v>
      </c>
      <c r="G1329" s="1">
        <f>IFERROR(Table3[[#This Row],[Fiberglass (F)]]/Table3[[#This Row],[Total Poles]],"")</f>
        <v>4.7904191616766467E-3</v>
      </c>
      <c r="I1329" s="1">
        <f>IFERROR(Table3[[#This Row],[Steel (S)]]/Table3[[#This Row],[Total Poles]],"")</f>
        <v>0</v>
      </c>
      <c r="J1329">
        <v>830</v>
      </c>
      <c r="K1329" s="1">
        <f>IFERROR(Table3[[#This Row],[Wood (W)]]/Table3[[#This Row],[Total Poles]],"")</f>
        <v>0.99401197604790414</v>
      </c>
      <c r="L1329">
        <v>835</v>
      </c>
    </row>
    <row r="1330" spans="1:12" x14ac:dyDescent="0.25">
      <c r="A1330" t="s">
        <v>374</v>
      </c>
      <c r="C1330" s="1">
        <f>IFERROR((Table3[[#This Row],[Concrete (C)]]/Table3[[#This Row],[Total Poles]]),"")</f>
        <v>0</v>
      </c>
      <c r="E1330" s="1">
        <f>IFERROR(Table3[[#This Row],[Ductile Iron (D)]]/Table3[[#This Row],[Total Poles]],"")</f>
        <v>0</v>
      </c>
      <c r="F1330">
        <v>11</v>
      </c>
      <c r="G1330" s="1">
        <f>IFERROR(Table3[[#This Row],[Fiberglass (F)]]/Table3[[#This Row],[Total Poles]],"")</f>
        <v>1.5299026425591099E-2</v>
      </c>
      <c r="I1330" s="1">
        <f>IFERROR(Table3[[#This Row],[Steel (S)]]/Table3[[#This Row],[Total Poles]],"")</f>
        <v>0</v>
      </c>
      <c r="J1330">
        <v>708</v>
      </c>
      <c r="K1330" s="1">
        <f>IFERROR(Table3[[#This Row],[Wood (W)]]/Table3[[#This Row],[Total Poles]],"")</f>
        <v>0.98470097357440889</v>
      </c>
      <c r="L1330">
        <v>719</v>
      </c>
    </row>
    <row r="1331" spans="1:12" x14ac:dyDescent="0.25">
      <c r="A1331" t="s">
        <v>1346</v>
      </c>
      <c r="C1331" s="1">
        <f>IFERROR((Table3[[#This Row],[Concrete (C)]]/Table3[[#This Row],[Total Poles]]),"")</f>
        <v>0</v>
      </c>
      <c r="E1331" s="1">
        <f>IFERROR(Table3[[#This Row],[Ductile Iron (D)]]/Table3[[#This Row],[Total Poles]],"")</f>
        <v>0</v>
      </c>
      <c r="G1331" s="1">
        <f>IFERROR(Table3[[#This Row],[Fiberglass (F)]]/Table3[[#This Row],[Total Poles]],"")</f>
        <v>0</v>
      </c>
      <c r="I1331" s="1">
        <f>IFERROR(Table3[[#This Row],[Steel (S)]]/Table3[[#This Row],[Total Poles]],"")</f>
        <v>0</v>
      </c>
      <c r="J1331">
        <v>138</v>
      </c>
      <c r="K1331" s="1">
        <f>IFERROR(Table3[[#This Row],[Wood (W)]]/Table3[[#This Row],[Total Poles]],"")</f>
        <v>1</v>
      </c>
      <c r="L1331">
        <v>138</v>
      </c>
    </row>
    <row r="1332" spans="1:12" x14ac:dyDescent="0.25">
      <c r="A1332" t="s">
        <v>1347</v>
      </c>
      <c r="C1332" s="1">
        <f>IFERROR((Table3[[#This Row],[Concrete (C)]]/Table3[[#This Row],[Total Poles]]),"")</f>
        <v>0</v>
      </c>
      <c r="E1332" s="1">
        <f>IFERROR(Table3[[#This Row],[Ductile Iron (D)]]/Table3[[#This Row],[Total Poles]],"")</f>
        <v>0</v>
      </c>
      <c r="F1332">
        <v>1</v>
      </c>
      <c r="G1332" s="1">
        <f>IFERROR(Table3[[#This Row],[Fiberglass (F)]]/Table3[[#This Row],[Total Poles]],"")</f>
        <v>4.5454545454545452E-3</v>
      </c>
      <c r="H1332">
        <v>1</v>
      </c>
      <c r="I1332" s="1">
        <f>IFERROR(Table3[[#This Row],[Steel (S)]]/Table3[[#This Row],[Total Poles]],"")</f>
        <v>4.5454545454545452E-3</v>
      </c>
      <c r="J1332">
        <v>218</v>
      </c>
      <c r="K1332" s="1">
        <f>IFERROR(Table3[[#This Row],[Wood (W)]]/Table3[[#This Row],[Total Poles]],"")</f>
        <v>0.99090909090909096</v>
      </c>
      <c r="L1332">
        <v>220</v>
      </c>
    </row>
    <row r="1333" spans="1:12" x14ac:dyDescent="0.25">
      <c r="A1333" t="s">
        <v>1348</v>
      </c>
      <c r="C1333" s="1">
        <f>IFERROR((Table3[[#This Row],[Concrete (C)]]/Table3[[#This Row],[Total Poles]]),"")</f>
        <v>0</v>
      </c>
      <c r="E1333" s="1">
        <f>IFERROR(Table3[[#This Row],[Ductile Iron (D)]]/Table3[[#This Row],[Total Poles]],"")</f>
        <v>0</v>
      </c>
      <c r="G1333" s="1">
        <f>IFERROR(Table3[[#This Row],[Fiberglass (F)]]/Table3[[#This Row],[Total Poles]],"")</f>
        <v>0</v>
      </c>
      <c r="I1333" s="1">
        <f>IFERROR(Table3[[#This Row],[Steel (S)]]/Table3[[#This Row],[Total Poles]],"")</f>
        <v>0</v>
      </c>
      <c r="J1333">
        <v>60</v>
      </c>
      <c r="K1333" s="1">
        <f>IFERROR(Table3[[#This Row],[Wood (W)]]/Table3[[#This Row],[Total Poles]],"")</f>
        <v>1</v>
      </c>
      <c r="L1333">
        <v>60</v>
      </c>
    </row>
    <row r="1334" spans="1:12" x14ac:dyDescent="0.25">
      <c r="A1334" t="s">
        <v>1349</v>
      </c>
      <c r="C1334" s="1">
        <f>IFERROR((Table3[[#This Row],[Concrete (C)]]/Table3[[#This Row],[Total Poles]]),"")</f>
        <v>0</v>
      </c>
      <c r="E1334" s="1">
        <f>IFERROR(Table3[[#This Row],[Ductile Iron (D)]]/Table3[[#This Row],[Total Poles]],"")</f>
        <v>0</v>
      </c>
      <c r="F1334">
        <v>1</v>
      </c>
      <c r="G1334" s="1">
        <f>IFERROR(Table3[[#This Row],[Fiberglass (F)]]/Table3[[#This Row],[Total Poles]],"")</f>
        <v>4.5662100456621002E-3</v>
      </c>
      <c r="I1334" s="1">
        <f>IFERROR(Table3[[#This Row],[Steel (S)]]/Table3[[#This Row],[Total Poles]],"")</f>
        <v>0</v>
      </c>
      <c r="J1334">
        <v>218</v>
      </c>
      <c r="K1334" s="1">
        <f>IFERROR(Table3[[#This Row],[Wood (W)]]/Table3[[#This Row],[Total Poles]],"")</f>
        <v>0.99543378995433784</v>
      </c>
      <c r="L1334">
        <v>219</v>
      </c>
    </row>
    <row r="1335" spans="1:12" x14ac:dyDescent="0.25">
      <c r="A1335" t="s">
        <v>1350</v>
      </c>
      <c r="C1335" s="1">
        <f>IFERROR((Table3[[#This Row],[Concrete (C)]]/Table3[[#This Row],[Total Poles]]),"")</f>
        <v>0</v>
      </c>
      <c r="E1335" s="1">
        <f>IFERROR(Table3[[#This Row],[Ductile Iron (D)]]/Table3[[#This Row],[Total Poles]],"")</f>
        <v>0</v>
      </c>
      <c r="F1335">
        <v>1</v>
      </c>
      <c r="G1335" s="1">
        <f>IFERROR(Table3[[#This Row],[Fiberglass (F)]]/Table3[[#This Row],[Total Poles]],"")</f>
        <v>7.5187969924812026E-3</v>
      </c>
      <c r="I1335" s="1">
        <f>IFERROR(Table3[[#This Row],[Steel (S)]]/Table3[[#This Row],[Total Poles]],"")</f>
        <v>0</v>
      </c>
      <c r="J1335">
        <v>132</v>
      </c>
      <c r="K1335" s="1">
        <f>IFERROR(Table3[[#This Row],[Wood (W)]]/Table3[[#This Row],[Total Poles]],"")</f>
        <v>0.99248120300751874</v>
      </c>
      <c r="L1335">
        <v>133</v>
      </c>
    </row>
    <row r="1336" spans="1:12" x14ac:dyDescent="0.25">
      <c r="A1336" t="s">
        <v>1351</v>
      </c>
      <c r="C1336" s="1">
        <f>IFERROR((Table3[[#This Row],[Concrete (C)]]/Table3[[#This Row],[Total Poles]]),"")</f>
        <v>0</v>
      </c>
      <c r="E1336" s="1">
        <f>IFERROR(Table3[[#This Row],[Ductile Iron (D)]]/Table3[[#This Row],[Total Poles]],"")</f>
        <v>0</v>
      </c>
      <c r="G1336" s="1">
        <f>IFERROR(Table3[[#This Row],[Fiberglass (F)]]/Table3[[#This Row],[Total Poles]],"")</f>
        <v>0</v>
      </c>
      <c r="I1336" s="1">
        <f>IFERROR(Table3[[#This Row],[Steel (S)]]/Table3[[#This Row],[Total Poles]],"")</f>
        <v>0</v>
      </c>
      <c r="J1336">
        <v>134</v>
      </c>
      <c r="K1336" s="1">
        <f>IFERROR(Table3[[#This Row],[Wood (W)]]/Table3[[#This Row],[Total Poles]],"")</f>
        <v>1</v>
      </c>
      <c r="L1336">
        <v>134</v>
      </c>
    </row>
    <row r="1337" spans="1:12" x14ac:dyDescent="0.25">
      <c r="A1337" t="s">
        <v>1352</v>
      </c>
      <c r="C1337" s="1">
        <f>IFERROR((Table3[[#This Row],[Concrete (C)]]/Table3[[#This Row],[Total Poles]]),"")</f>
        <v>0</v>
      </c>
      <c r="E1337" s="1">
        <f>IFERROR(Table3[[#This Row],[Ductile Iron (D)]]/Table3[[#This Row],[Total Poles]],"")</f>
        <v>0</v>
      </c>
      <c r="F1337">
        <v>2</v>
      </c>
      <c r="G1337" s="1">
        <f>IFERROR(Table3[[#This Row],[Fiberglass (F)]]/Table3[[#This Row],[Total Poles]],"")</f>
        <v>2.0833333333333332E-2</v>
      </c>
      <c r="I1337" s="1">
        <f>IFERROR(Table3[[#This Row],[Steel (S)]]/Table3[[#This Row],[Total Poles]],"")</f>
        <v>0</v>
      </c>
      <c r="J1337">
        <v>94</v>
      </c>
      <c r="K1337" s="1">
        <f>IFERROR(Table3[[#This Row],[Wood (W)]]/Table3[[#This Row],[Total Poles]],"")</f>
        <v>0.97916666666666663</v>
      </c>
      <c r="L1337">
        <v>96</v>
      </c>
    </row>
    <row r="1338" spans="1:12" x14ac:dyDescent="0.25">
      <c r="A1338" t="s">
        <v>1353</v>
      </c>
      <c r="C1338" s="1">
        <f>IFERROR((Table3[[#This Row],[Concrete (C)]]/Table3[[#This Row],[Total Poles]]),"")</f>
        <v>0</v>
      </c>
      <c r="E1338" s="1">
        <f>IFERROR(Table3[[#This Row],[Ductile Iron (D)]]/Table3[[#This Row],[Total Poles]],"")</f>
        <v>0</v>
      </c>
      <c r="F1338">
        <v>1</v>
      </c>
      <c r="G1338" s="1">
        <f>IFERROR(Table3[[#This Row],[Fiberglass (F)]]/Table3[[#This Row],[Total Poles]],"")</f>
        <v>1.5625000000000001E-3</v>
      </c>
      <c r="H1338">
        <v>1</v>
      </c>
      <c r="I1338" s="1">
        <f>IFERROR(Table3[[#This Row],[Steel (S)]]/Table3[[#This Row],[Total Poles]],"")</f>
        <v>1.5625000000000001E-3</v>
      </c>
      <c r="J1338">
        <v>638</v>
      </c>
      <c r="K1338" s="1">
        <f>IFERROR(Table3[[#This Row],[Wood (W)]]/Table3[[#This Row],[Total Poles]],"")</f>
        <v>0.99687499999999996</v>
      </c>
      <c r="L1338">
        <v>640</v>
      </c>
    </row>
    <row r="1339" spans="1:12" x14ac:dyDescent="0.25">
      <c r="A1339" t="s">
        <v>375</v>
      </c>
      <c r="C1339" s="1">
        <f>IFERROR((Table3[[#This Row],[Concrete (C)]]/Table3[[#This Row],[Total Poles]]),"")</f>
        <v>0</v>
      </c>
      <c r="D1339">
        <v>2</v>
      </c>
      <c r="E1339" s="1">
        <f>IFERROR(Table3[[#This Row],[Ductile Iron (D)]]/Table3[[#This Row],[Total Poles]],"")</f>
        <v>8.2987551867219917E-3</v>
      </c>
      <c r="G1339" s="1">
        <f>IFERROR(Table3[[#This Row],[Fiberglass (F)]]/Table3[[#This Row],[Total Poles]],"")</f>
        <v>0</v>
      </c>
      <c r="I1339" s="1">
        <f>IFERROR(Table3[[#This Row],[Steel (S)]]/Table3[[#This Row],[Total Poles]],"")</f>
        <v>0</v>
      </c>
      <c r="J1339">
        <v>239</v>
      </c>
      <c r="K1339" s="1">
        <f>IFERROR(Table3[[#This Row],[Wood (W)]]/Table3[[#This Row],[Total Poles]],"")</f>
        <v>0.99170124481327804</v>
      </c>
      <c r="L1339">
        <v>241</v>
      </c>
    </row>
    <row r="1340" spans="1:12" x14ac:dyDescent="0.25">
      <c r="A1340" t="s">
        <v>1354</v>
      </c>
      <c r="C1340" s="1">
        <f>IFERROR((Table3[[#This Row],[Concrete (C)]]/Table3[[#This Row],[Total Poles]]),"")</f>
        <v>0</v>
      </c>
      <c r="E1340" s="1">
        <f>IFERROR(Table3[[#This Row],[Ductile Iron (D)]]/Table3[[#This Row],[Total Poles]],"")</f>
        <v>0</v>
      </c>
      <c r="G1340" s="1">
        <f>IFERROR(Table3[[#This Row],[Fiberglass (F)]]/Table3[[#This Row],[Total Poles]],"")</f>
        <v>0</v>
      </c>
      <c r="I1340" s="1">
        <f>IFERROR(Table3[[#This Row],[Steel (S)]]/Table3[[#This Row],[Total Poles]],"")</f>
        <v>0</v>
      </c>
      <c r="J1340">
        <v>406</v>
      </c>
      <c r="K1340" s="1">
        <f>IFERROR(Table3[[#This Row],[Wood (W)]]/Table3[[#This Row],[Total Poles]],"")</f>
        <v>1</v>
      </c>
      <c r="L1340">
        <v>406</v>
      </c>
    </row>
    <row r="1341" spans="1:12" x14ac:dyDescent="0.25">
      <c r="A1341" t="s">
        <v>1355</v>
      </c>
      <c r="B1341">
        <v>2</v>
      </c>
      <c r="C1341" s="1">
        <f>IFERROR((Table3[[#This Row],[Concrete (C)]]/Table3[[#This Row],[Total Poles]]),"")</f>
        <v>9.3896713615023476E-3</v>
      </c>
      <c r="E1341" s="1">
        <f>IFERROR(Table3[[#This Row],[Ductile Iron (D)]]/Table3[[#This Row],[Total Poles]],"")</f>
        <v>0</v>
      </c>
      <c r="G1341" s="1">
        <f>IFERROR(Table3[[#This Row],[Fiberglass (F)]]/Table3[[#This Row],[Total Poles]],"")</f>
        <v>0</v>
      </c>
      <c r="I1341" s="1">
        <f>IFERROR(Table3[[#This Row],[Steel (S)]]/Table3[[#This Row],[Total Poles]],"")</f>
        <v>0</v>
      </c>
      <c r="J1341">
        <v>211</v>
      </c>
      <c r="K1341" s="1">
        <f>IFERROR(Table3[[#This Row],[Wood (W)]]/Table3[[#This Row],[Total Poles]],"")</f>
        <v>0.99061032863849763</v>
      </c>
      <c r="L1341">
        <v>213</v>
      </c>
    </row>
    <row r="1342" spans="1:12" x14ac:dyDescent="0.25">
      <c r="A1342" t="s">
        <v>1356</v>
      </c>
      <c r="C1342" s="1">
        <f>IFERROR((Table3[[#This Row],[Concrete (C)]]/Table3[[#This Row],[Total Poles]]),"")</f>
        <v>0</v>
      </c>
      <c r="E1342" s="1">
        <f>IFERROR(Table3[[#This Row],[Ductile Iron (D)]]/Table3[[#This Row],[Total Poles]],"")</f>
        <v>0</v>
      </c>
      <c r="G1342" s="1">
        <f>IFERROR(Table3[[#This Row],[Fiberglass (F)]]/Table3[[#This Row],[Total Poles]],"")</f>
        <v>0</v>
      </c>
      <c r="I1342" s="1">
        <f>IFERROR(Table3[[#This Row],[Steel (S)]]/Table3[[#This Row],[Total Poles]],"")</f>
        <v>0</v>
      </c>
      <c r="J1342">
        <v>297</v>
      </c>
      <c r="K1342" s="1">
        <f>IFERROR(Table3[[#This Row],[Wood (W)]]/Table3[[#This Row],[Total Poles]],"")</f>
        <v>1</v>
      </c>
      <c r="L1342">
        <v>297</v>
      </c>
    </row>
    <row r="1343" spans="1:12" x14ac:dyDescent="0.25">
      <c r="A1343" t="s">
        <v>1357</v>
      </c>
      <c r="C1343" s="1">
        <f>IFERROR((Table3[[#This Row],[Concrete (C)]]/Table3[[#This Row],[Total Poles]]),"")</f>
        <v>0</v>
      </c>
      <c r="E1343" s="1">
        <f>IFERROR(Table3[[#This Row],[Ductile Iron (D)]]/Table3[[#This Row],[Total Poles]],"")</f>
        <v>0</v>
      </c>
      <c r="F1343">
        <v>1</v>
      </c>
      <c r="G1343" s="1">
        <f>IFERROR(Table3[[#This Row],[Fiberglass (F)]]/Table3[[#This Row],[Total Poles]],"")</f>
        <v>0.02</v>
      </c>
      <c r="I1343" s="1">
        <f>IFERROR(Table3[[#This Row],[Steel (S)]]/Table3[[#This Row],[Total Poles]],"")</f>
        <v>0</v>
      </c>
      <c r="J1343">
        <v>49</v>
      </c>
      <c r="K1343" s="1">
        <f>IFERROR(Table3[[#This Row],[Wood (W)]]/Table3[[#This Row],[Total Poles]],"")</f>
        <v>0.98</v>
      </c>
      <c r="L1343">
        <v>50</v>
      </c>
    </row>
    <row r="1344" spans="1:12" x14ac:dyDescent="0.25">
      <c r="A1344" t="s">
        <v>1358</v>
      </c>
      <c r="B1344">
        <v>1</v>
      </c>
      <c r="C1344" s="1">
        <f>IFERROR((Table3[[#This Row],[Concrete (C)]]/Table3[[#This Row],[Total Poles]]),"")</f>
        <v>6.2189054726368158E-4</v>
      </c>
      <c r="E1344" s="1">
        <f>IFERROR(Table3[[#This Row],[Ductile Iron (D)]]/Table3[[#This Row],[Total Poles]],"")</f>
        <v>0</v>
      </c>
      <c r="F1344">
        <v>31</v>
      </c>
      <c r="G1344" s="1">
        <f>IFERROR(Table3[[#This Row],[Fiberglass (F)]]/Table3[[#This Row],[Total Poles]],"")</f>
        <v>1.9278606965174128E-2</v>
      </c>
      <c r="I1344" s="1">
        <f>IFERROR(Table3[[#This Row],[Steel (S)]]/Table3[[#This Row],[Total Poles]],"")</f>
        <v>0</v>
      </c>
      <c r="J1344">
        <v>1576</v>
      </c>
      <c r="K1344" s="1">
        <f>IFERROR(Table3[[#This Row],[Wood (W)]]/Table3[[#This Row],[Total Poles]],"")</f>
        <v>0.98009950248756217</v>
      </c>
      <c r="L1344">
        <v>1608</v>
      </c>
    </row>
    <row r="1345" spans="1:12" x14ac:dyDescent="0.25">
      <c r="A1345" t="s">
        <v>1359</v>
      </c>
      <c r="B1345">
        <v>4</v>
      </c>
      <c r="C1345" s="1">
        <f>IFERROR((Table3[[#This Row],[Concrete (C)]]/Table3[[#This Row],[Total Poles]]),"")</f>
        <v>4.3103448275862068E-3</v>
      </c>
      <c r="E1345" s="1">
        <f>IFERROR(Table3[[#This Row],[Ductile Iron (D)]]/Table3[[#This Row],[Total Poles]],"")</f>
        <v>0</v>
      </c>
      <c r="F1345">
        <v>6</v>
      </c>
      <c r="G1345" s="1">
        <f>IFERROR(Table3[[#This Row],[Fiberglass (F)]]/Table3[[#This Row],[Total Poles]],"")</f>
        <v>6.4655172413793103E-3</v>
      </c>
      <c r="I1345" s="1">
        <f>IFERROR(Table3[[#This Row],[Steel (S)]]/Table3[[#This Row],[Total Poles]],"")</f>
        <v>0</v>
      </c>
      <c r="J1345">
        <v>918</v>
      </c>
      <c r="K1345" s="1">
        <f>IFERROR(Table3[[#This Row],[Wood (W)]]/Table3[[#This Row],[Total Poles]],"")</f>
        <v>0.98922413793103448</v>
      </c>
      <c r="L1345">
        <v>928</v>
      </c>
    </row>
    <row r="1346" spans="1:12" x14ac:dyDescent="0.25">
      <c r="A1346" t="s">
        <v>1360</v>
      </c>
      <c r="B1346">
        <v>2</v>
      </c>
      <c r="C1346" s="1">
        <f>IFERROR((Table3[[#This Row],[Concrete (C)]]/Table3[[#This Row],[Total Poles]]),"")</f>
        <v>1.6625103906899418E-3</v>
      </c>
      <c r="E1346" s="1">
        <f>IFERROR(Table3[[#This Row],[Ductile Iron (D)]]/Table3[[#This Row],[Total Poles]],"")</f>
        <v>0</v>
      </c>
      <c r="F1346">
        <v>39</v>
      </c>
      <c r="G1346" s="1">
        <f>IFERROR(Table3[[#This Row],[Fiberglass (F)]]/Table3[[#This Row],[Total Poles]],"")</f>
        <v>3.2418952618453865E-2</v>
      </c>
      <c r="H1346">
        <v>3</v>
      </c>
      <c r="I1346" s="1">
        <f>IFERROR(Table3[[#This Row],[Steel (S)]]/Table3[[#This Row],[Total Poles]],"")</f>
        <v>2.4937655860349127E-3</v>
      </c>
      <c r="J1346">
        <v>1159</v>
      </c>
      <c r="K1346" s="1">
        <f>IFERROR(Table3[[#This Row],[Wood (W)]]/Table3[[#This Row],[Total Poles]],"")</f>
        <v>0.9634247714048213</v>
      </c>
      <c r="L1346">
        <v>1203</v>
      </c>
    </row>
    <row r="1347" spans="1:12" x14ac:dyDescent="0.25">
      <c r="A1347" t="s">
        <v>1361</v>
      </c>
      <c r="C1347" s="1">
        <f>IFERROR((Table3[[#This Row],[Concrete (C)]]/Table3[[#This Row],[Total Poles]]),"")</f>
        <v>0</v>
      </c>
      <c r="E1347" s="1">
        <f>IFERROR(Table3[[#This Row],[Ductile Iron (D)]]/Table3[[#This Row],[Total Poles]],"")</f>
        <v>0</v>
      </c>
      <c r="G1347" s="1">
        <f>IFERROR(Table3[[#This Row],[Fiberglass (F)]]/Table3[[#This Row],[Total Poles]],"")</f>
        <v>0</v>
      </c>
      <c r="I1347" s="1">
        <f>IFERROR(Table3[[#This Row],[Steel (S)]]/Table3[[#This Row],[Total Poles]],"")</f>
        <v>0</v>
      </c>
      <c r="J1347">
        <v>653</v>
      </c>
      <c r="K1347" s="1">
        <f>IFERROR(Table3[[#This Row],[Wood (W)]]/Table3[[#This Row],[Total Poles]],"")</f>
        <v>1</v>
      </c>
      <c r="L1347">
        <v>653</v>
      </c>
    </row>
    <row r="1348" spans="1:12" x14ac:dyDescent="0.25">
      <c r="A1348" t="s">
        <v>1362</v>
      </c>
      <c r="C1348" s="1">
        <f>IFERROR((Table3[[#This Row],[Concrete (C)]]/Table3[[#This Row],[Total Poles]]),"")</f>
        <v>0</v>
      </c>
      <c r="E1348" s="1">
        <f>IFERROR(Table3[[#This Row],[Ductile Iron (D)]]/Table3[[#This Row],[Total Poles]],"")</f>
        <v>0</v>
      </c>
      <c r="F1348">
        <v>14</v>
      </c>
      <c r="G1348" s="1">
        <f>IFERROR(Table3[[#This Row],[Fiberglass (F)]]/Table3[[#This Row],[Total Poles]],"")</f>
        <v>1.1884550084889643E-2</v>
      </c>
      <c r="I1348" s="1">
        <f>IFERROR(Table3[[#This Row],[Steel (S)]]/Table3[[#This Row],[Total Poles]],"")</f>
        <v>0</v>
      </c>
      <c r="J1348">
        <v>1164</v>
      </c>
      <c r="K1348" s="1">
        <f>IFERROR(Table3[[#This Row],[Wood (W)]]/Table3[[#This Row],[Total Poles]],"")</f>
        <v>0.98811544991511036</v>
      </c>
      <c r="L1348">
        <v>1178</v>
      </c>
    </row>
    <row r="1349" spans="1:12" x14ac:dyDescent="0.25">
      <c r="A1349" t="s">
        <v>376</v>
      </c>
      <c r="B1349">
        <v>3</v>
      </c>
      <c r="C1349" s="1">
        <f>IFERROR((Table3[[#This Row],[Concrete (C)]]/Table3[[#This Row],[Total Poles]]),"")</f>
        <v>4.552352048558422E-3</v>
      </c>
      <c r="E1349" s="1">
        <f>IFERROR(Table3[[#This Row],[Ductile Iron (D)]]/Table3[[#This Row],[Total Poles]],"")</f>
        <v>0</v>
      </c>
      <c r="G1349" s="1">
        <f>IFERROR(Table3[[#This Row],[Fiberglass (F)]]/Table3[[#This Row],[Total Poles]],"")</f>
        <v>0</v>
      </c>
      <c r="I1349" s="1">
        <f>IFERROR(Table3[[#This Row],[Steel (S)]]/Table3[[#This Row],[Total Poles]],"")</f>
        <v>0</v>
      </c>
      <c r="J1349">
        <v>656</v>
      </c>
      <c r="K1349" s="1">
        <f>IFERROR(Table3[[#This Row],[Wood (W)]]/Table3[[#This Row],[Total Poles]],"")</f>
        <v>0.99544764795144158</v>
      </c>
      <c r="L1349">
        <v>659</v>
      </c>
    </row>
    <row r="1350" spans="1:12" x14ac:dyDescent="0.25">
      <c r="A1350" t="s">
        <v>1363</v>
      </c>
      <c r="C1350" s="1">
        <f>IFERROR((Table3[[#This Row],[Concrete (C)]]/Table3[[#This Row],[Total Poles]]),"")</f>
        <v>0</v>
      </c>
      <c r="E1350" s="1">
        <f>IFERROR(Table3[[#This Row],[Ductile Iron (D)]]/Table3[[#This Row],[Total Poles]],"")</f>
        <v>0</v>
      </c>
      <c r="F1350">
        <v>2</v>
      </c>
      <c r="G1350" s="1">
        <f>IFERROR(Table3[[#This Row],[Fiberglass (F)]]/Table3[[#This Row],[Total Poles]],"")</f>
        <v>4.0241448692152921E-3</v>
      </c>
      <c r="I1350" s="1">
        <f>IFERROR(Table3[[#This Row],[Steel (S)]]/Table3[[#This Row],[Total Poles]],"")</f>
        <v>0</v>
      </c>
      <c r="J1350">
        <v>495</v>
      </c>
      <c r="K1350" s="1">
        <f>IFERROR(Table3[[#This Row],[Wood (W)]]/Table3[[#This Row],[Total Poles]],"")</f>
        <v>0.99597585513078468</v>
      </c>
      <c r="L1350">
        <v>497</v>
      </c>
    </row>
    <row r="1351" spans="1:12" x14ac:dyDescent="0.25">
      <c r="A1351" t="s">
        <v>1364</v>
      </c>
      <c r="C1351" s="1">
        <f>IFERROR((Table3[[#This Row],[Concrete (C)]]/Table3[[#This Row],[Total Poles]]),"")</f>
        <v>0</v>
      </c>
      <c r="E1351" s="1">
        <f>IFERROR(Table3[[#This Row],[Ductile Iron (D)]]/Table3[[#This Row],[Total Poles]],"")</f>
        <v>0</v>
      </c>
      <c r="F1351">
        <v>34</v>
      </c>
      <c r="G1351" s="1">
        <f>IFERROR(Table3[[#This Row],[Fiberglass (F)]]/Table3[[#This Row],[Total Poles]],"")</f>
        <v>5.7627118644067797E-2</v>
      </c>
      <c r="H1351">
        <v>3</v>
      </c>
      <c r="I1351" s="1">
        <f>IFERROR(Table3[[#This Row],[Steel (S)]]/Table3[[#This Row],[Total Poles]],"")</f>
        <v>5.084745762711864E-3</v>
      </c>
      <c r="J1351">
        <v>553</v>
      </c>
      <c r="K1351" s="1">
        <f>IFERROR(Table3[[#This Row],[Wood (W)]]/Table3[[#This Row],[Total Poles]],"")</f>
        <v>0.93728813559322033</v>
      </c>
      <c r="L1351">
        <v>590</v>
      </c>
    </row>
    <row r="1352" spans="1:12" x14ac:dyDescent="0.25">
      <c r="A1352" t="s">
        <v>1365</v>
      </c>
      <c r="C1352" s="1">
        <f>IFERROR((Table3[[#This Row],[Concrete (C)]]/Table3[[#This Row],[Total Poles]]),"")</f>
        <v>0</v>
      </c>
      <c r="E1352" s="1">
        <f>IFERROR(Table3[[#This Row],[Ductile Iron (D)]]/Table3[[#This Row],[Total Poles]],"")</f>
        <v>0</v>
      </c>
      <c r="F1352">
        <v>4</v>
      </c>
      <c r="G1352" s="1">
        <f>IFERROR(Table3[[#This Row],[Fiberglass (F)]]/Table3[[#This Row],[Total Poles]],"")</f>
        <v>5.9171597633136093E-3</v>
      </c>
      <c r="H1352">
        <v>2</v>
      </c>
      <c r="I1352" s="1">
        <f>IFERROR(Table3[[#This Row],[Steel (S)]]/Table3[[#This Row],[Total Poles]],"")</f>
        <v>2.9585798816568047E-3</v>
      </c>
      <c r="J1352">
        <v>670</v>
      </c>
      <c r="K1352" s="1">
        <f>IFERROR(Table3[[#This Row],[Wood (W)]]/Table3[[#This Row],[Total Poles]],"")</f>
        <v>0.99112426035502954</v>
      </c>
      <c r="L1352">
        <v>676</v>
      </c>
    </row>
    <row r="1353" spans="1:12" x14ac:dyDescent="0.25">
      <c r="A1353" t="s">
        <v>40</v>
      </c>
      <c r="C1353" s="1">
        <f>IFERROR((Table3[[#This Row],[Concrete (C)]]/Table3[[#This Row],[Total Poles]]),"")</f>
        <v>0</v>
      </c>
      <c r="E1353" s="1">
        <f>IFERROR(Table3[[#This Row],[Ductile Iron (D)]]/Table3[[#This Row],[Total Poles]],"")</f>
        <v>0</v>
      </c>
      <c r="F1353">
        <v>5</v>
      </c>
      <c r="G1353" s="1">
        <f>IFERROR(Table3[[#This Row],[Fiberglass (F)]]/Table3[[#This Row],[Total Poles]],"")</f>
        <v>6.7476383265856954E-3</v>
      </c>
      <c r="I1353" s="1">
        <f>IFERROR(Table3[[#This Row],[Steel (S)]]/Table3[[#This Row],[Total Poles]],"")</f>
        <v>0</v>
      </c>
      <c r="J1353">
        <v>736</v>
      </c>
      <c r="K1353" s="1">
        <f>IFERROR(Table3[[#This Row],[Wood (W)]]/Table3[[#This Row],[Total Poles]],"")</f>
        <v>0.99325236167341435</v>
      </c>
      <c r="L1353">
        <v>741</v>
      </c>
    </row>
    <row r="1354" spans="1:12" x14ac:dyDescent="0.25">
      <c r="A1354" t="s">
        <v>1366</v>
      </c>
      <c r="C1354" s="1">
        <f>IFERROR((Table3[[#This Row],[Concrete (C)]]/Table3[[#This Row],[Total Poles]]),"")</f>
        <v>0</v>
      </c>
      <c r="D1354">
        <v>2</v>
      </c>
      <c r="E1354" s="1">
        <f>IFERROR(Table3[[#This Row],[Ductile Iron (D)]]/Table3[[#This Row],[Total Poles]],"")</f>
        <v>3.780718336483932E-3</v>
      </c>
      <c r="F1354">
        <v>70</v>
      </c>
      <c r="G1354" s="1">
        <f>IFERROR(Table3[[#This Row],[Fiberglass (F)]]/Table3[[#This Row],[Total Poles]],"")</f>
        <v>0.1323251417769376</v>
      </c>
      <c r="H1354">
        <v>1</v>
      </c>
      <c r="I1354" s="1">
        <f>IFERROR(Table3[[#This Row],[Steel (S)]]/Table3[[#This Row],[Total Poles]],"")</f>
        <v>1.890359168241966E-3</v>
      </c>
      <c r="J1354">
        <v>456</v>
      </c>
      <c r="K1354" s="1">
        <f>IFERROR(Table3[[#This Row],[Wood (W)]]/Table3[[#This Row],[Total Poles]],"")</f>
        <v>0.8620037807183365</v>
      </c>
      <c r="L1354">
        <v>529</v>
      </c>
    </row>
    <row r="1355" spans="1:12" x14ac:dyDescent="0.25">
      <c r="A1355" t="s">
        <v>1367</v>
      </c>
      <c r="C1355" s="1">
        <f>IFERROR((Table3[[#This Row],[Concrete (C)]]/Table3[[#This Row],[Total Poles]]),"")</f>
        <v>0</v>
      </c>
      <c r="E1355" s="1">
        <f>IFERROR(Table3[[#This Row],[Ductile Iron (D)]]/Table3[[#This Row],[Total Poles]],"")</f>
        <v>0</v>
      </c>
      <c r="F1355">
        <v>2</v>
      </c>
      <c r="G1355" s="1">
        <f>IFERROR(Table3[[#This Row],[Fiberglass (F)]]/Table3[[#This Row],[Total Poles]],"")</f>
        <v>3.5149384885764497E-3</v>
      </c>
      <c r="I1355" s="1">
        <f>IFERROR(Table3[[#This Row],[Steel (S)]]/Table3[[#This Row],[Total Poles]],"")</f>
        <v>0</v>
      </c>
      <c r="J1355">
        <v>567</v>
      </c>
      <c r="K1355" s="1">
        <f>IFERROR(Table3[[#This Row],[Wood (W)]]/Table3[[#This Row],[Total Poles]],"")</f>
        <v>0.99648506151142358</v>
      </c>
      <c r="L1355">
        <v>569</v>
      </c>
    </row>
    <row r="1356" spans="1:12" x14ac:dyDescent="0.25">
      <c r="A1356" t="s">
        <v>41</v>
      </c>
      <c r="C1356" s="1">
        <f>IFERROR((Table3[[#This Row],[Concrete (C)]]/Table3[[#This Row],[Total Poles]]),"")</f>
        <v>0</v>
      </c>
      <c r="E1356" s="1">
        <f>IFERROR(Table3[[#This Row],[Ductile Iron (D)]]/Table3[[#This Row],[Total Poles]],"")</f>
        <v>0</v>
      </c>
      <c r="F1356">
        <v>3</v>
      </c>
      <c r="G1356" s="1">
        <f>IFERROR(Table3[[#This Row],[Fiberglass (F)]]/Table3[[#This Row],[Total Poles]],"")</f>
        <v>1.3824884792626729E-2</v>
      </c>
      <c r="H1356">
        <v>1</v>
      </c>
      <c r="I1356" s="1">
        <f>IFERROR(Table3[[#This Row],[Steel (S)]]/Table3[[#This Row],[Total Poles]],"")</f>
        <v>4.608294930875576E-3</v>
      </c>
      <c r="J1356">
        <v>213</v>
      </c>
      <c r="K1356" s="1">
        <f>IFERROR(Table3[[#This Row],[Wood (W)]]/Table3[[#This Row],[Total Poles]],"")</f>
        <v>0.98156682027649766</v>
      </c>
      <c r="L1356">
        <v>217</v>
      </c>
    </row>
    <row r="1357" spans="1:12" x14ac:dyDescent="0.25">
      <c r="A1357" t="s">
        <v>1368</v>
      </c>
      <c r="B1357">
        <v>1</v>
      </c>
      <c r="C1357" s="1">
        <f>IFERROR((Table3[[#This Row],[Concrete (C)]]/Table3[[#This Row],[Total Poles]]),"")</f>
        <v>3.0211480362537764E-3</v>
      </c>
      <c r="E1357" s="1">
        <f>IFERROR(Table3[[#This Row],[Ductile Iron (D)]]/Table3[[#This Row],[Total Poles]],"")</f>
        <v>0</v>
      </c>
      <c r="F1357">
        <v>3</v>
      </c>
      <c r="G1357" s="1">
        <f>IFERROR(Table3[[#This Row],[Fiberglass (F)]]/Table3[[#This Row],[Total Poles]],"")</f>
        <v>9.0634441087613302E-3</v>
      </c>
      <c r="H1357">
        <v>1</v>
      </c>
      <c r="I1357" s="1">
        <f>IFERROR(Table3[[#This Row],[Steel (S)]]/Table3[[#This Row],[Total Poles]],"")</f>
        <v>3.0211480362537764E-3</v>
      </c>
      <c r="J1357">
        <v>326</v>
      </c>
      <c r="K1357" s="1">
        <f>IFERROR(Table3[[#This Row],[Wood (W)]]/Table3[[#This Row],[Total Poles]],"")</f>
        <v>0.98489425981873113</v>
      </c>
      <c r="L1357">
        <v>331</v>
      </c>
    </row>
    <row r="1358" spans="1:12" x14ac:dyDescent="0.25">
      <c r="A1358" t="s">
        <v>1369</v>
      </c>
      <c r="C1358" s="1">
        <f>IFERROR((Table3[[#This Row],[Concrete (C)]]/Table3[[#This Row],[Total Poles]]),"")</f>
        <v>0</v>
      </c>
      <c r="E1358" s="1">
        <f>IFERROR(Table3[[#This Row],[Ductile Iron (D)]]/Table3[[#This Row],[Total Poles]],"")</f>
        <v>0</v>
      </c>
      <c r="G1358" s="1">
        <f>IFERROR(Table3[[#This Row],[Fiberglass (F)]]/Table3[[#This Row],[Total Poles]],"")</f>
        <v>0</v>
      </c>
      <c r="I1358" s="1">
        <f>IFERROR(Table3[[#This Row],[Steel (S)]]/Table3[[#This Row],[Total Poles]],"")</f>
        <v>0</v>
      </c>
      <c r="J1358">
        <v>158</v>
      </c>
      <c r="K1358" s="1">
        <f>IFERROR(Table3[[#This Row],[Wood (W)]]/Table3[[#This Row],[Total Poles]],"")</f>
        <v>1</v>
      </c>
      <c r="L1358">
        <v>158</v>
      </c>
    </row>
    <row r="1359" spans="1:12" x14ac:dyDescent="0.25">
      <c r="A1359" t="s">
        <v>1370</v>
      </c>
      <c r="C1359" s="1">
        <f>IFERROR((Table3[[#This Row],[Concrete (C)]]/Table3[[#This Row],[Total Poles]]),"")</f>
        <v>0</v>
      </c>
      <c r="E1359" s="1">
        <f>IFERROR(Table3[[#This Row],[Ductile Iron (D)]]/Table3[[#This Row],[Total Poles]],"")</f>
        <v>0</v>
      </c>
      <c r="G1359" s="1">
        <f>IFERROR(Table3[[#This Row],[Fiberglass (F)]]/Table3[[#This Row],[Total Poles]],"")</f>
        <v>0</v>
      </c>
      <c r="I1359" s="1">
        <f>IFERROR(Table3[[#This Row],[Steel (S)]]/Table3[[#This Row],[Total Poles]],"")</f>
        <v>0</v>
      </c>
      <c r="J1359">
        <v>123</v>
      </c>
      <c r="K1359" s="1">
        <f>IFERROR(Table3[[#This Row],[Wood (W)]]/Table3[[#This Row],[Total Poles]],"")</f>
        <v>1</v>
      </c>
      <c r="L1359">
        <v>123</v>
      </c>
    </row>
    <row r="1360" spans="1:12" x14ac:dyDescent="0.25">
      <c r="A1360" t="s">
        <v>1371</v>
      </c>
      <c r="C1360" s="1">
        <f>IFERROR((Table3[[#This Row],[Concrete (C)]]/Table3[[#This Row],[Total Poles]]),"")</f>
        <v>0</v>
      </c>
      <c r="E1360" s="1">
        <f>IFERROR(Table3[[#This Row],[Ductile Iron (D)]]/Table3[[#This Row],[Total Poles]],"")</f>
        <v>0</v>
      </c>
      <c r="F1360">
        <v>2</v>
      </c>
      <c r="G1360" s="1">
        <f>IFERROR(Table3[[#This Row],[Fiberglass (F)]]/Table3[[#This Row],[Total Poles]],"")</f>
        <v>1.1976047904191617E-2</v>
      </c>
      <c r="I1360" s="1">
        <f>IFERROR(Table3[[#This Row],[Steel (S)]]/Table3[[#This Row],[Total Poles]],"")</f>
        <v>0</v>
      </c>
      <c r="J1360">
        <v>165</v>
      </c>
      <c r="K1360" s="1">
        <f>IFERROR(Table3[[#This Row],[Wood (W)]]/Table3[[#This Row],[Total Poles]],"")</f>
        <v>0.9880239520958084</v>
      </c>
      <c r="L1360">
        <v>167</v>
      </c>
    </row>
    <row r="1361" spans="1:12" x14ac:dyDescent="0.25">
      <c r="A1361" t="s">
        <v>1372</v>
      </c>
      <c r="C1361" s="1">
        <f>IFERROR((Table3[[#This Row],[Concrete (C)]]/Table3[[#This Row],[Total Poles]]),"")</f>
        <v>0</v>
      </c>
      <c r="E1361" s="1">
        <f>IFERROR(Table3[[#This Row],[Ductile Iron (D)]]/Table3[[#This Row],[Total Poles]],"")</f>
        <v>0</v>
      </c>
      <c r="G1361" s="1">
        <f>IFERROR(Table3[[#This Row],[Fiberglass (F)]]/Table3[[#This Row],[Total Poles]],"")</f>
        <v>0</v>
      </c>
      <c r="H1361">
        <v>2</v>
      </c>
      <c r="I1361" s="1">
        <f>IFERROR(Table3[[#This Row],[Steel (S)]]/Table3[[#This Row],[Total Poles]],"")</f>
        <v>1.8518518518518517E-2</v>
      </c>
      <c r="J1361">
        <v>106</v>
      </c>
      <c r="K1361" s="1">
        <f>IFERROR(Table3[[#This Row],[Wood (W)]]/Table3[[#This Row],[Total Poles]],"")</f>
        <v>0.98148148148148151</v>
      </c>
      <c r="L1361">
        <v>108</v>
      </c>
    </row>
    <row r="1362" spans="1:12" x14ac:dyDescent="0.25">
      <c r="A1362" t="s">
        <v>1373</v>
      </c>
      <c r="C1362" s="1">
        <f>IFERROR((Table3[[#This Row],[Concrete (C)]]/Table3[[#This Row],[Total Poles]]),"")</f>
        <v>0</v>
      </c>
      <c r="E1362" s="1">
        <f>IFERROR(Table3[[#This Row],[Ductile Iron (D)]]/Table3[[#This Row],[Total Poles]],"")</f>
        <v>0</v>
      </c>
      <c r="F1362">
        <v>1</v>
      </c>
      <c r="G1362" s="1">
        <f>IFERROR(Table3[[#This Row],[Fiberglass (F)]]/Table3[[#This Row],[Total Poles]],"")</f>
        <v>1.4705882352941176E-3</v>
      </c>
      <c r="H1362">
        <v>2</v>
      </c>
      <c r="I1362" s="1">
        <f>IFERROR(Table3[[#This Row],[Steel (S)]]/Table3[[#This Row],[Total Poles]],"")</f>
        <v>2.9411764705882353E-3</v>
      </c>
      <c r="J1362">
        <v>677</v>
      </c>
      <c r="K1362" s="1">
        <f>IFERROR(Table3[[#This Row],[Wood (W)]]/Table3[[#This Row],[Total Poles]],"")</f>
        <v>0.99558823529411766</v>
      </c>
      <c r="L1362">
        <v>680</v>
      </c>
    </row>
    <row r="1363" spans="1:12" x14ac:dyDescent="0.25">
      <c r="A1363" t="s">
        <v>1374</v>
      </c>
      <c r="C1363" s="1">
        <f>IFERROR((Table3[[#This Row],[Concrete (C)]]/Table3[[#This Row],[Total Poles]]),"")</f>
        <v>0</v>
      </c>
      <c r="E1363" s="1">
        <f>IFERROR(Table3[[#This Row],[Ductile Iron (D)]]/Table3[[#This Row],[Total Poles]],"")</f>
        <v>0</v>
      </c>
      <c r="F1363">
        <v>1</v>
      </c>
      <c r="G1363" s="1">
        <f>IFERROR(Table3[[#This Row],[Fiberglass (F)]]/Table3[[#This Row],[Total Poles]],"")</f>
        <v>4.7169811320754715E-3</v>
      </c>
      <c r="H1363">
        <v>1</v>
      </c>
      <c r="I1363" s="1">
        <f>IFERROR(Table3[[#This Row],[Steel (S)]]/Table3[[#This Row],[Total Poles]],"")</f>
        <v>4.7169811320754715E-3</v>
      </c>
      <c r="J1363">
        <v>210</v>
      </c>
      <c r="K1363" s="1">
        <f>IFERROR(Table3[[#This Row],[Wood (W)]]/Table3[[#This Row],[Total Poles]],"")</f>
        <v>0.99056603773584906</v>
      </c>
      <c r="L1363">
        <v>212</v>
      </c>
    </row>
    <row r="1364" spans="1:12" x14ac:dyDescent="0.25">
      <c r="A1364" t="s">
        <v>1375</v>
      </c>
      <c r="C1364" s="1">
        <f>IFERROR((Table3[[#This Row],[Concrete (C)]]/Table3[[#This Row],[Total Poles]]),"")</f>
        <v>0</v>
      </c>
      <c r="E1364" s="1">
        <f>IFERROR(Table3[[#This Row],[Ductile Iron (D)]]/Table3[[#This Row],[Total Poles]],"")</f>
        <v>0</v>
      </c>
      <c r="G1364" s="1">
        <f>IFERROR(Table3[[#This Row],[Fiberglass (F)]]/Table3[[#This Row],[Total Poles]],"")</f>
        <v>0</v>
      </c>
      <c r="H1364">
        <v>3</v>
      </c>
      <c r="I1364" s="1">
        <f>IFERROR(Table3[[#This Row],[Steel (S)]]/Table3[[#This Row],[Total Poles]],"")</f>
        <v>4.7468354430379748E-3</v>
      </c>
      <c r="J1364">
        <v>629</v>
      </c>
      <c r="K1364" s="1">
        <f>IFERROR(Table3[[#This Row],[Wood (W)]]/Table3[[#This Row],[Total Poles]],"")</f>
        <v>0.995253164556962</v>
      </c>
      <c r="L1364">
        <v>632</v>
      </c>
    </row>
    <row r="1365" spans="1:12" x14ac:dyDescent="0.25">
      <c r="A1365" t="s">
        <v>1376</v>
      </c>
      <c r="C1365" s="1">
        <f>IFERROR((Table3[[#This Row],[Concrete (C)]]/Table3[[#This Row],[Total Poles]]),"")</f>
        <v>0</v>
      </c>
      <c r="E1365" s="1">
        <f>IFERROR(Table3[[#This Row],[Ductile Iron (D)]]/Table3[[#This Row],[Total Poles]],"")</f>
        <v>0</v>
      </c>
      <c r="G1365" s="1">
        <f>IFERROR(Table3[[#This Row],[Fiberglass (F)]]/Table3[[#This Row],[Total Poles]],"")</f>
        <v>0</v>
      </c>
      <c r="I1365" s="1">
        <f>IFERROR(Table3[[#This Row],[Steel (S)]]/Table3[[#This Row],[Total Poles]],"")</f>
        <v>0</v>
      </c>
      <c r="J1365">
        <v>353</v>
      </c>
      <c r="K1365" s="1">
        <f>IFERROR(Table3[[#This Row],[Wood (W)]]/Table3[[#This Row],[Total Poles]],"")</f>
        <v>1</v>
      </c>
      <c r="L1365">
        <v>353</v>
      </c>
    </row>
    <row r="1366" spans="1:12" x14ac:dyDescent="0.25">
      <c r="A1366" t="s">
        <v>1377</v>
      </c>
      <c r="B1366">
        <v>4</v>
      </c>
      <c r="C1366" s="1">
        <f>IFERROR((Table3[[#This Row],[Concrete (C)]]/Table3[[#This Row],[Total Poles]]),"")</f>
        <v>9.4786729857819912E-3</v>
      </c>
      <c r="E1366" s="1">
        <f>IFERROR(Table3[[#This Row],[Ductile Iron (D)]]/Table3[[#This Row],[Total Poles]],"")</f>
        <v>0</v>
      </c>
      <c r="F1366">
        <v>3</v>
      </c>
      <c r="G1366" s="1">
        <f>IFERROR(Table3[[#This Row],[Fiberglass (F)]]/Table3[[#This Row],[Total Poles]],"")</f>
        <v>7.1090047393364926E-3</v>
      </c>
      <c r="I1366" s="1">
        <f>IFERROR(Table3[[#This Row],[Steel (S)]]/Table3[[#This Row],[Total Poles]],"")</f>
        <v>0</v>
      </c>
      <c r="J1366">
        <v>415</v>
      </c>
      <c r="K1366" s="1">
        <f>IFERROR(Table3[[#This Row],[Wood (W)]]/Table3[[#This Row],[Total Poles]],"")</f>
        <v>0.98341232227488151</v>
      </c>
      <c r="L1366">
        <v>422</v>
      </c>
    </row>
    <row r="1367" spans="1:12" x14ac:dyDescent="0.25">
      <c r="A1367" t="s">
        <v>1378</v>
      </c>
      <c r="C1367" s="1">
        <f>IFERROR((Table3[[#This Row],[Concrete (C)]]/Table3[[#This Row],[Total Poles]]),"")</f>
        <v>0</v>
      </c>
      <c r="E1367" s="1">
        <f>IFERROR(Table3[[#This Row],[Ductile Iron (D)]]/Table3[[#This Row],[Total Poles]],"")</f>
        <v>0</v>
      </c>
      <c r="F1367">
        <v>2</v>
      </c>
      <c r="G1367" s="1">
        <f>IFERROR(Table3[[#This Row],[Fiberglass (F)]]/Table3[[#This Row],[Total Poles]],"")</f>
        <v>4.7058823529411761E-3</v>
      </c>
      <c r="I1367" s="1">
        <f>IFERROR(Table3[[#This Row],[Steel (S)]]/Table3[[#This Row],[Total Poles]],"")</f>
        <v>0</v>
      </c>
      <c r="J1367">
        <v>423</v>
      </c>
      <c r="K1367" s="1">
        <f>IFERROR(Table3[[#This Row],[Wood (W)]]/Table3[[#This Row],[Total Poles]],"")</f>
        <v>0.99529411764705877</v>
      </c>
      <c r="L1367">
        <v>425</v>
      </c>
    </row>
    <row r="1368" spans="1:12" x14ac:dyDescent="0.25">
      <c r="A1368" t="s">
        <v>1379</v>
      </c>
      <c r="B1368">
        <v>6</v>
      </c>
      <c r="C1368" s="1">
        <f>IFERROR((Table3[[#This Row],[Concrete (C)]]/Table3[[#This Row],[Total Poles]]),"")</f>
        <v>1.4285714285714285E-2</v>
      </c>
      <c r="E1368" s="1">
        <f>IFERROR(Table3[[#This Row],[Ductile Iron (D)]]/Table3[[#This Row],[Total Poles]],"")</f>
        <v>0</v>
      </c>
      <c r="F1368">
        <v>15</v>
      </c>
      <c r="G1368" s="1">
        <f>IFERROR(Table3[[#This Row],[Fiberglass (F)]]/Table3[[#This Row],[Total Poles]],"")</f>
        <v>3.5714285714285712E-2</v>
      </c>
      <c r="I1368" s="1">
        <f>IFERROR(Table3[[#This Row],[Steel (S)]]/Table3[[#This Row],[Total Poles]],"")</f>
        <v>0</v>
      </c>
      <c r="J1368">
        <v>399</v>
      </c>
      <c r="K1368" s="1">
        <f>IFERROR(Table3[[#This Row],[Wood (W)]]/Table3[[#This Row],[Total Poles]],"")</f>
        <v>0.95</v>
      </c>
      <c r="L1368">
        <v>420</v>
      </c>
    </row>
    <row r="1369" spans="1:12" x14ac:dyDescent="0.25">
      <c r="A1369" t="s">
        <v>1380</v>
      </c>
      <c r="C1369" s="1">
        <f>IFERROR((Table3[[#This Row],[Concrete (C)]]/Table3[[#This Row],[Total Poles]]),"")</f>
        <v>0</v>
      </c>
      <c r="E1369" s="1">
        <f>IFERROR(Table3[[#This Row],[Ductile Iron (D)]]/Table3[[#This Row],[Total Poles]],"")</f>
        <v>0</v>
      </c>
      <c r="F1369">
        <v>2</v>
      </c>
      <c r="G1369" s="1">
        <f>IFERROR(Table3[[#This Row],[Fiberglass (F)]]/Table3[[#This Row],[Total Poles]],"")</f>
        <v>3.8986354775828458E-3</v>
      </c>
      <c r="I1369" s="1">
        <f>IFERROR(Table3[[#This Row],[Steel (S)]]/Table3[[#This Row],[Total Poles]],"")</f>
        <v>0</v>
      </c>
      <c r="J1369">
        <v>511</v>
      </c>
      <c r="K1369" s="1">
        <f>IFERROR(Table3[[#This Row],[Wood (W)]]/Table3[[#This Row],[Total Poles]],"")</f>
        <v>0.99610136452241715</v>
      </c>
      <c r="L1369">
        <v>513</v>
      </c>
    </row>
    <row r="1370" spans="1:12" x14ac:dyDescent="0.25">
      <c r="A1370" t="s">
        <v>1381</v>
      </c>
      <c r="B1370">
        <v>3</v>
      </c>
      <c r="C1370" s="1">
        <f>IFERROR((Table3[[#This Row],[Concrete (C)]]/Table3[[#This Row],[Total Poles]]),"")</f>
        <v>5.1903114186851208E-3</v>
      </c>
      <c r="E1370" s="1">
        <f>IFERROR(Table3[[#This Row],[Ductile Iron (D)]]/Table3[[#This Row],[Total Poles]],"")</f>
        <v>0</v>
      </c>
      <c r="F1370">
        <v>3</v>
      </c>
      <c r="G1370" s="1">
        <f>IFERROR(Table3[[#This Row],[Fiberglass (F)]]/Table3[[#This Row],[Total Poles]],"")</f>
        <v>5.1903114186851208E-3</v>
      </c>
      <c r="I1370" s="1">
        <f>IFERROR(Table3[[#This Row],[Steel (S)]]/Table3[[#This Row],[Total Poles]],"")</f>
        <v>0</v>
      </c>
      <c r="J1370">
        <v>572</v>
      </c>
      <c r="K1370" s="1">
        <f>IFERROR(Table3[[#This Row],[Wood (W)]]/Table3[[#This Row],[Total Poles]],"")</f>
        <v>0.98961937716262971</v>
      </c>
      <c r="L1370">
        <v>578</v>
      </c>
    </row>
    <row r="1371" spans="1:12" x14ac:dyDescent="0.25">
      <c r="A1371" t="s">
        <v>377</v>
      </c>
      <c r="B1371">
        <v>13</v>
      </c>
      <c r="C1371" s="1">
        <f>IFERROR((Table3[[#This Row],[Concrete (C)]]/Table3[[#This Row],[Total Poles]]),"")</f>
        <v>3.4174553101997897E-3</v>
      </c>
      <c r="E1371" s="1">
        <f>IFERROR(Table3[[#This Row],[Ductile Iron (D)]]/Table3[[#This Row],[Total Poles]],"")</f>
        <v>0</v>
      </c>
      <c r="F1371">
        <v>34</v>
      </c>
      <c r="G1371" s="1">
        <f>IFERROR(Table3[[#This Row],[Fiberglass (F)]]/Table3[[#This Row],[Total Poles]],"")</f>
        <v>8.9379600420609884E-3</v>
      </c>
      <c r="H1371">
        <v>1</v>
      </c>
      <c r="I1371" s="1">
        <f>IFERROR(Table3[[#This Row],[Steel (S)]]/Table3[[#This Row],[Total Poles]],"")</f>
        <v>2.6288117770767612E-4</v>
      </c>
      <c r="J1371">
        <v>3756</v>
      </c>
      <c r="K1371" s="1">
        <f>IFERROR(Table3[[#This Row],[Wood (W)]]/Table3[[#This Row],[Total Poles]],"")</f>
        <v>0.98738170347003151</v>
      </c>
      <c r="L1371">
        <v>3804</v>
      </c>
    </row>
    <row r="1372" spans="1:12" x14ac:dyDescent="0.25">
      <c r="A1372" t="s">
        <v>1382</v>
      </c>
      <c r="B1372">
        <v>2</v>
      </c>
      <c r="C1372" s="1">
        <f>IFERROR((Table3[[#This Row],[Concrete (C)]]/Table3[[#This Row],[Total Poles]]),"")</f>
        <v>4.7247814788566029E-4</v>
      </c>
      <c r="E1372" s="1">
        <f>IFERROR(Table3[[#This Row],[Ductile Iron (D)]]/Table3[[#This Row],[Total Poles]],"")</f>
        <v>0</v>
      </c>
      <c r="F1372">
        <v>3</v>
      </c>
      <c r="G1372" s="1">
        <f>IFERROR(Table3[[#This Row],[Fiberglass (F)]]/Table3[[#This Row],[Total Poles]],"")</f>
        <v>7.0871722182849046E-4</v>
      </c>
      <c r="I1372" s="1">
        <f>IFERROR(Table3[[#This Row],[Steel (S)]]/Table3[[#This Row],[Total Poles]],"")</f>
        <v>0</v>
      </c>
      <c r="J1372">
        <v>4228</v>
      </c>
      <c r="K1372" s="1">
        <f>IFERROR(Table3[[#This Row],[Wood (W)]]/Table3[[#This Row],[Total Poles]],"")</f>
        <v>0.99881880463028583</v>
      </c>
      <c r="L1372">
        <v>4233</v>
      </c>
    </row>
    <row r="1373" spans="1:12" x14ac:dyDescent="0.25">
      <c r="A1373" t="s">
        <v>1383</v>
      </c>
      <c r="C1373" s="1">
        <f>IFERROR((Table3[[#This Row],[Concrete (C)]]/Table3[[#This Row],[Total Poles]]),"")</f>
        <v>0</v>
      </c>
      <c r="E1373" s="1">
        <f>IFERROR(Table3[[#This Row],[Ductile Iron (D)]]/Table3[[#This Row],[Total Poles]],"")</f>
        <v>0</v>
      </c>
      <c r="F1373">
        <v>2</v>
      </c>
      <c r="G1373" s="1">
        <f>IFERROR(Table3[[#This Row],[Fiberglass (F)]]/Table3[[#This Row],[Total Poles]],"")</f>
        <v>1.4858841010401188E-3</v>
      </c>
      <c r="I1373" s="1">
        <f>IFERROR(Table3[[#This Row],[Steel (S)]]/Table3[[#This Row],[Total Poles]],"")</f>
        <v>0</v>
      </c>
      <c r="J1373">
        <v>1344</v>
      </c>
      <c r="K1373" s="1">
        <f>IFERROR(Table3[[#This Row],[Wood (W)]]/Table3[[#This Row],[Total Poles]],"")</f>
        <v>0.99851411589895989</v>
      </c>
      <c r="L1373">
        <v>1346</v>
      </c>
    </row>
    <row r="1374" spans="1:12" x14ac:dyDescent="0.25">
      <c r="A1374" t="s">
        <v>1384</v>
      </c>
      <c r="C1374" s="1">
        <f>IFERROR((Table3[[#This Row],[Concrete (C)]]/Table3[[#This Row],[Total Poles]]),"")</f>
        <v>0</v>
      </c>
      <c r="E1374" s="1">
        <f>IFERROR(Table3[[#This Row],[Ductile Iron (D)]]/Table3[[#This Row],[Total Poles]],"")</f>
        <v>0</v>
      </c>
      <c r="G1374" s="1">
        <f>IFERROR(Table3[[#This Row],[Fiberglass (F)]]/Table3[[#This Row],[Total Poles]],"")</f>
        <v>0</v>
      </c>
      <c r="I1374" s="1">
        <f>IFERROR(Table3[[#This Row],[Steel (S)]]/Table3[[#This Row],[Total Poles]],"")</f>
        <v>0</v>
      </c>
      <c r="J1374">
        <v>856</v>
      </c>
      <c r="K1374" s="1">
        <f>IFERROR(Table3[[#This Row],[Wood (W)]]/Table3[[#This Row],[Total Poles]],"")</f>
        <v>1</v>
      </c>
      <c r="L1374">
        <v>856</v>
      </c>
    </row>
    <row r="1375" spans="1:12" x14ac:dyDescent="0.25">
      <c r="A1375" t="s">
        <v>1385</v>
      </c>
      <c r="C1375" s="1">
        <f>IFERROR((Table3[[#This Row],[Concrete (C)]]/Table3[[#This Row],[Total Poles]]),"")</f>
        <v>0</v>
      </c>
      <c r="E1375" s="1">
        <f>IFERROR(Table3[[#This Row],[Ductile Iron (D)]]/Table3[[#This Row],[Total Poles]],"")</f>
        <v>0</v>
      </c>
      <c r="G1375" s="1">
        <f>IFERROR(Table3[[#This Row],[Fiberglass (F)]]/Table3[[#This Row],[Total Poles]],"")</f>
        <v>0</v>
      </c>
      <c r="I1375" s="1">
        <f>IFERROR(Table3[[#This Row],[Steel (S)]]/Table3[[#This Row],[Total Poles]],"")</f>
        <v>0</v>
      </c>
      <c r="J1375">
        <v>268</v>
      </c>
      <c r="K1375" s="1">
        <f>IFERROR(Table3[[#This Row],[Wood (W)]]/Table3[[#This Row],[Total Poles]],"")</f>
        <v>1</v>
      </c>
      <c r="L1375">
        <v>268</v>
      </c>
    </row>
    <row r="1376" spans="1:12" x14ac:dyDescent="0.25">
      <c r="A1376" t="s">
        <v>1386</v>
      </c>
      <c r="C1376" s="1">
        <f>IFERROR((Table3[[#This Row],[Concrete (C)]]/Table3[[#This Row],[Total Poles]]),"")</f>
        <v>0</v>
      </c>
      <c r="E1376" s="1">
        <f>IFERROR(Table3[[#This Row],[Ductile Iron (D)]]/Table3[[#This Row],[Total Poles]],"")</f>
        <v>0</v>
      </c>
      <c r="G1376" s="1">
        <f>IFERROR(Table3[[#This Row],[Fiberglass (F)]]/Table3[[#This Row],[Total Poles]],"")</f>
        <v>0</v>
      </c>
      <c r="I1376" s="1">
        <f>IFERROR(Table3[[#This Row],[Steel (S)]]/Table3[[#This Row],[Total Poles]],"")</f>
        <v>0</v>
      </c>
      <c r="J1376">
        <v>537</v>
      </c>
      <c r="K1376" s="1">
        <f>IFERROR(Table3[[#This Row],[Wood (W)]]/Table3[[#This Row],[Total Poles]],"")</f>
        <v>1</v>
      </c>
      <c r="L1376">
        <v>537</v>
      </c>
    </row>
    <row r="1377" spans="1:12" x14ac:dyDescent="0.25">
      <c r="A1377" t="s">
        <v>1387</v>
      </c>
      <c r="C1377" s="1">
        <f>IFERROR((Table3[[#This Row],[Concrete (C)]]/Table3[[#This Row],[Total Poles]]),"")</f>
        <v>0</v>
      </c>
      <c r="D1377">
        <v>1</v>
      </c>
      <c r="E1377" s="1">
        <f>IFERROR(Table3[[#This Row],[Ductile Iron (D)]]/Table3[[#This Row],[Total Poles]],"")</f>
        <v>1.876172607879925E-3</v>
      </c>
      <c r="F1377">
        <v>1</v>
      </c>
      <c r="G1377" s="1">
        <f>IFERROR(Table3[[#This Row],[Fiberglass (F)]]/Table3[[#This Row],[Total Poles]],"")</f>
        <v>1.876172607879925E-3</v>
      </c>
      <c r="I1377" s="1">
        <f>IFERROR(Table3[[#This Row],[Steel (S)]]/Table3[[#This Row],[Total Poles]],"")</f>
        <v>0</v>
      </c>
      <c r="J1377">
        <v>531</v>
      </c>
      <c r="K1377" s="1">
        <f>IFERROR(Table3[[#This Row],[Wood (W)]]/Table3[[#This Row],[Total Poles]],"")</f>
        <v>0.99624765478424016</v>
      </c>
      <c r="L1377">
        <v>533</v>
      </c>
    </row>
    <row r="1378" spans="1:12" x14ac:dyDescent="0.25">
      <c r="A1378" t="s">
        <v>1388</v>
      </c>
      <c r="C1378" s="1">
        <f>IFERROR((Table3[[#This Row],[Concrete (C)]]/Table3[[#This Row],[Total Poles]]),"")</f>
        <v>0</v>
      </c>
      <c r="E1378" s="1">
        <f>IFERROR(Table3[[#This Row],[Ductile Iron (D)]]/Table3[[#This Row],[Total Poles]],"")</f>
        <v>0</v>
      </c>
      <c r="G1378" s="1">
        <f>IFERROR(Table3[[#This Row],[Fiberglass (F)]]/Table3[[#This Row],[Total Poles]],"")</f>
        <v>0</v>
      </c>
      <c r="H1378">
        <v>1</v>
      </c>
      <c r="I1378" s="1">
        <f>IFERROR(Table3[[#This Row],[Steel (S)]]/Table3[[#This Row],[Total Poles]],"")</f>
        <v>3.7037037037037038E-3</v>
      </c>
      <c r="J1378">
        <v>269</v>
      </c>
      <c r="K1378" s="1">
        <f>IFERROR(Table3[[#This Row],[Wood (W)]]/Table3[[#This Row],[Total Poles]],"")</f>
        <v>0.99629629629629635</v>
      </c>
      <c r="L1378">
        <v>270</v>
      </c>
    </row>
    <row r="1379" spans="1:12" x14ac:dyDescent="0.25">
      <c r="A1379" t="s">
        <v>1389</v>
      </c>
      <c r="C1379" s="1">
        <f>IFERROR((Table3[[#This Row],[Concrete (C)]]/Table3[[#This Row],[Total Poles]]),"")</f>
        <v>0</v>
      </c>
      <c r="E1379" s="1">
        <f>IFERROR(Table3[[#This Row],[Ductile Iron (D)]]/Table3[[#This Row],[Total Poles]],"")</f>
        <v>0</v>
      </c>
      <c r="F1379">
        <v>1</v>
      </c>
      <c r="G1379" s="1">
        <f>IFERROR(Table3[[#This Row],[Fiberglass (F)]]/Table3[[#This Row],[Total Poles]],"")</f>
        <v>1.7123287671232876E-3</v>
      </c>
      <c r="I1379" s="1">
        <f>IFERROR(Table3[[#This Row],[Steel (S)]]/Table3[[#This Row],[Total Poles]],"")</f>
        <v>0</v>
      </c>
      <c r="J1379">
        <v>583</v>
      </c>
      <c r="K1379" s="1">
        <f>IFERROR(Table3[[#This Row],[Wood (W)]]/Table3[[#This Row],[Total Poles]],"")</f>
        <v>0.99828767123287676</v>
      </c>
      <c r="L1379">
        <v>584</v>
      </c>
    </row>
    <row r="1380" spans="1:12" x14ac:dyDescent="0.25">
      <c r="A1380" t="s">
        <v>1390</v>
      </c>
      <c r="C1380" s="1">
        <f>IFERROR((Table3[[#This Row],[Concrete (C)]]/Table3[[#This Row],[Total Poles]]),"")</f>
        <v>0</v>
      </c>
      <c r="E1380" s="1">
        <f>IFERROR(Table3[[#This Row],[Ductile Iron (D)]]/Table3[[#This Row],[Total Poles]],"")</f>
        <v>0</v>
      </c>
      <c r="G1380" s="1">
        <f>IFERROR(Table3[[#This Row],[Fiberglass (F)]]/Table3[[#This Row],[Total Poles]],"")</f>
        <v>0</v>
      </c>
      <c r="H1380">
        <v>3</v>
      </c>
      <c r="I1380" s="1">
        <f>IFERROR(Table3[[#This Row],[Steel (S)]]/Table3[[#This Row],[Total Poles]],"")</f>
        <v>1.1952191235059761E-2</v>
      </c>
      <c r="J1380">
        <v>248</v>
      </c>
      <c r="K1380" s="1">
        <f>IFERROR(Table3[[#This Row],[Wood (W)]]/Table3[[#This Row],[Total Poles]],"")</f>
        <v>0.98804780876494025</v>
      </c>
      <c r="L1380">
        <v>251</v>
      </c>
    </row>
    <row r="1381" spans="1:12" x14ac:dyDescent="0.25">
      <c r="A1381" t="s">
        <v>1391</v>
      </c>
      <c r="C1381" s="1">
        <f>IFERROR((Table3[[#This Row],[Concrete (C)]]/Table3[[#This Row],[Total Poles]]),"")</f>
        <v>0</v>
      </c>
      <c r="E1381" s="1">
        <f>IFERROR(Table3[[#This Row],[Ductile Iron (D)]]/Table3[[#This Row],[Total Poles]],"")</f>
        <v>0</v>
      </c>
      <c r="F1381">
        <v>1</v>
      </c>
      <c r="G1381" s="1">
        <f>IFERROR(Table3[[#This Row],[Fiberglass (F)]]/Table3[[#This Row],[Total Poles]],"")</f>
        <v>2.2026431718061676E-3</v>
      </c>
      <c r="I1381" s="1">
        <f>IFERROR(Table3[[#This Row],[Steel (S)]]/Table3[[#This Row],[Total Poles]],"")</f>
        <v>0</v>
      </c>
      <c r="J1381">
        <v>453</v>
      </c>
      <c r="K1381" s="1">
        <f>IFERROR(Table3[[#This Row],[Wood (W)]]/Table3[[#This Row],[Total Poles]],"")</f>
        <v>0.99779735682819382</v>
      </c>
      <c r="L1381">
        <v>454</v>
      </c>
    </row>
    <row r="1382" spans="1:12" x14ac:dyDescent="0.25">
      <c r="A1382" t="s">
        <v>1392</v>
      </c>
      <c r="B1382">
        <v>1</v>
      </c>
      <c r="C1382" s="1">
        <f>IFERROR((Table3[[#This Row],[Concrete (C)]]/Table3[[#This Row],[Total Poles]]),"")</f>
        <v>2.1881838074398249E-3</v>
      </c>
      <c r="E1382" s="1">
        <f>IFERROR(Table3[[#This Row],[Ductile Iron (D)]]/Table3[[#This Row],[Total Poles]],"")</f>
        <v>0</v>
      </c>
      <c r="G1382" s="1">
        <f>IFERROR(Table3[[#This Row],[Fiberglass (F)]]/Table3[[#This Row],[Total Poles]],"")</f>
        <v>0</v>
      </c>
      <c r="I1382" s="1">
        <f>IFERROR(Table3[[#This Row],[Steel (S)]]/Table3[[#This Row],[Total Poles]],"")</f>
        <v>0</v>
      </c>
      <c r="J1382">
        <v>456</v>
      </c>
      <c r="K1382" s="1">
        <f>IFERROR(Table3[[#This Row],[Wood (W)]]/Table3[[#This Row],[Total Poles]],"")</f>
        <v>0.99781181619256021</v>
      </c>
      <c r="L1382">
        <v>457</v>
      </c>
    </row>
    <row r="1383" spans="1:12" x14ac:dyDescent="0.25">
      <c r="A1383" t="s">
        <v>1393</v>
      </c>
      <c r="C1383" s="1">
        <f>IFERROR((Table3[[#This Row],[Concrete (C)]]/Table3[[#This Row],[Total Poles]]),"")</f>
        <v>0</v>
      </c>
      <c r="E1383" s="1">
        <f>IFERROR(Table3[[#This Row],[Ductile Iron (D)]]/Table3[[#This Row],[Total Poles]],"")</f>
        <v>0</v>
      </c>
      <c r="G1383" s="1">
        <f>IFERROR(Table3[[#This Row],[Fiberglass (F)]]/Table3[[#This Row],[Total Poles]],"")</f>
        <v>0</v>
      </c>
      <c r="I1383" s="1">
        <f>IFERROR(Table3[[#This Row],[Steel (S)]]/Table3[[#This Row],[Total Poles]],"")</f>
        <v>0</v>
      </c>
      <c r="J1383">
        <v>178</v>
      </c>
      <c r="K1383" s="1">
        <f>IFERROR(Table3[[#This Row],[Wood (W)]]/Table3[[#This Row],[Total Poles]],"")</f>
        <v>1</v>
      </c>
      <c r="L1383">
        <v>178</v>
      </c>
    </row>
    <row r="1384" spans="1:12" x14ac:dyDescent="0.25">
      <c r="A1384" t="s">
        <v>1394</v>
      </c>
      <c r="C1384" s="1">
        <f>IFERROR((Table3[[#This Row],[Concrete (C)]]/Table3[[#This Row],[Total Poles]]),"")</f>
        <v>0</v>
      </c>
      <c r="D1384">
        <v>1</v>
      </c>
      <c r="E1384" s="1">
        <f>IFERROR(Table3[[#This Row],[Ductile Iron (D)]]/Table3[[#This Row],[Total Poles]],"")</f>
        <v>5.5248618784530384E-3</v>
      </c>
      <c r="G1384" s="1">
        <f>IFERROR(Table3[[#This Row],[Fiberglass (F)]]/Table3[[#This Row],[Total Poles]],"")</f>
        <v>0</v>
      </c>
      <c r="H1384">
        <v>1</v>
      </c>
      <c r="I1384" s="1">
        <f>IFERROR(Table3[[#This Row],[Steel (S)]]/Table3[[#This Row],[Total Poles]],"")</f>
        <v>5.5248618784530384E-3</v>
      </c>
      <c r="J1384">
        <v>179</v>
      </c>
      <c r="K1384" s="1">
        <f>IFERROR(Table3[[#This Row],[Wood (W)]]/Table3[[#This Row],[Total Poles]],"")</f>
        <v>0.98895027624309395</v>
      </c>
      <c r="L1384">
        <v>181</v>
      </c>
    </row>
    <row r="1385" spans="1:12" x14ac:dyDescent="0.25">
      <c r="A1385" t="s">
        <v>1395</v>
      </c>
      <c r="C1385" s="1">
        <f>IFERROR((Table3[[#This Row],[Concrete (C)]]/Table3[[#This Row],[Total Poles]]),"")</f>
        <v>0</v>
      </c>
      <c r="E1385" s="1">
        <f>IFERROR(Table3[[#This Row],[Ductile Iron (D)]]/Table3[[#This Row],[Total Poles]],"")</f>
        <v>0</v>
      </c>
      <c r="F1385">
        <v>1</v>
      </c>
      <c r="G1385" s="1">
        <f>IFERROR(Table3[[#This Row],[Fiberglass (F)]]/Table3[[#This Row],[Total Poles]],"")</f>
        <v>8.8495575221238937E-3</v>
      </c>
      <c r="H1385">
        <v>1</v>
      </c>
      <c r="I1385" s="1">
        <f>IFERROR(Table3[[#This Row],[Steel (S)]]/Table3[[#This Row],[Total Poles]],"")</f>
        <v>8.8495575221238937E-3</v>
      </c>
      <c r="J1385">
        <v>111</v>
      </c>
      <c r="K1385" s="1">
        <f>IFERROR(Table3[[#This Row],[Wood (W)]]/Table3[[#This Row],[Total Poles]],"")</f>
        <v>0.98230088495575218</v>
      </c>
      <c r="L1385">
        <v>113</v>
      </c>
    </row>
    <row r="1386" spans="1:12" x14ac:dyDescent="0.25">
      <c r="A1386" t="s">
        <v>1396</v>
      </c>
      <c r="B1386">
        <v>1</v>
      </c>
      <c r="C1386" s="1">
        <f>IFERROR((Table3[[#This Row],[Concrete (C)]]/Table3[[#This Row],[Total Poles]]),"")</f>
        <v>6.024096385542169E-3</v>
      </c>
      <c r="E1386" s="1">
        <f>IFERROR(Table3[[#This Row],[Ductile Iron (D)]]/Table3[[#This Row],[Total Poles]],"")</f>
        <v>0</v>
      </c>
      <c r="G1386" s="1">
        <f>IFERROR(Table3[[#This Row],[Fiberglass (F)]]/Table3[[#This Row],[Total Poles]],"")</f>
        <v>0</v>
      </c>
      <c r="I1386" s="1">
        <f>IFERROR(Table3[[#This Row],[Steel (S)]]/Table3[[#This Row],[Total Poles]],"")</f>
        <v>0</v>
      </c>
      <c r="J1386">
        <v>165</v>
      </c>
      <c r="K1386" s="1">
        <f>IFERROR(Table3[[#This Row],[Wood (W)]]/Table3[[#This Row],[Total Poles]],"")</f>
        <v>0.99397590361445787</v>
      </c>
      <c r="L1386">
        <v>166</v>
      </c>
    </row>
    <row r="1387" spans="1:12" x14ac:dyDescent="0.25">
      <c r="A1387" t="s">
        <v>1397</v>
      </c>
      <c r="C1387" s="1">
        <f>IFERROR((Table3[[#This Row],[Concrete (C)]]/Table3[[#This Row],[Total Poles]]),"")</f>
        <v>0</v>
      </c>
      <c r="E1387" s="1">
        <f>IFERROR(Table3[[#This Row],[Ductile Iron (D)]]/Table3[[#This Row],[Total Poles]],"")</f>
        <v>0</v>
      </c>
      <c r="G1387" s="1">
        <f>IFERROR(Table3[[#This Row],[Fiberglass (F)]]/Table3[[#This Row],[Total Poles]],"")</f>
        <v>0</v>
      </c>
      <c r="H1387">
        <v>7</v>
      </c>
      <c r="I1387" s="1">
        <f>IFERROR(Table3[[#This Row],[Steel (S)]]/Table3[[#This Row],[Total Poles]],"")</f>
        <v>2.5270758122743681E-2</v>
      </c>
      <c r="J1387">
        <v>270</v>
      </c>
      <c r="K1387" s="1">
        <f>IFERROR(Table3[[#This Row],[Wood (W)]]/Table3[[#This Row],[Total Poles]],"")</f>
        <v>0.97472924187725629</v>
      </c>
      <c r="L1387">
        <v>277</v>
      </c>
    </row>
    <row r="1388" spans="1:12" x14ac:dyDescent="0.25">
      <c r="A1388" t="s">
        <v>1398</v>
      </c>
      <c r="C1388" s="1">
        <f>IFERROR((Table3[[#This Row],[Concrete (C)]]/Table3[[#This Row],[Total Poles]]),"")</f>
        <v>0</v>
      </c>
      <c r="E1388" s="1">
        <f>IFERROR(Table3[[#This Row],[Ductile Iron (D)]]/Table3[[#This Row],[Total Poles]],"")</f>
        <v>0</v>
      </c>
      <c r="G1388" s="1">
        <f>IFERROR(Table3[[#This Row],[Fiberglass (F)]]/Table3[[#This Row],[Total Poles]],"")</f>
        <v>0</v>
      </c>
      <c r="I1388" s="1">
        <f>IFERROR(Table3[[#This Row],[Steel (S)]]/Table3[[#This Row],[Total Poles]],"")</f>
        <v>0</v>
      </c>
      <c r="J1388">
        <v>215</v>
      </c>
      <c r="K1388" s="1">
        <f>IFERROR(Table3[[#This Row],[Wood (W)]]/Table3[[#This Row],[Total Poles]],"")</f>
        <v>1</v>
      </c>
      <c r="L1388">
        <v>215</v>
      </c>
    </row>
    <row r="1389" spans="1:12" x14ac:dyDescent="0.25">
      <c r="A1389" t="s">
        <v>1399</v>
      </c>
      <c r="C1389" s="1">
        <f>IFERROR((Table3[[#This Row],[Concrete (C)]]/Table3[[#This Row],[Total Poles]]),"")</f>
        <v>0</v>
      </c>
      <c r="E1389" s="1">
        <f>IFERROR(Table3[[#This Row],[Ductile Iron (D)]]/Table3[[#This Row],[Total Poles]],"")</f>
        <v>0</v>
      </c>
      <c r="G1389" s="1">
        <f>IFERROR(Table3[[#This Row],[Fiberglass (F)]]/Table3[[#This Row],[Total Poles]],"")</f>
        <v>0</v>
      </c>
      <c r="I1389" s="1">
        <f>IFERROR(Table3[[#This Row],[Steel (S)]]/Table3[[#This Row],[Total Poles]],"")</f>
        <v>0</v>
      </c>
      <c r="J1389">
        <v>337</v>
      </c>
      <c r="K1389" s="1">
        <f>IFERROR(Table3[[#This Row],[Wood (W)]]/Table3[[#This Row],[Total Poles]],"")</f>
        <v>1</v>
      </c>
      <c r="L1389">
        <v>337</v>
      </c>
    </row>
    <row r="1390" spans="1:12" x14ac:dyDescent="0.25">
      <c r="A1390" t="s">
        <v>1400</v>
      </c>
      <c r="C1390" s="1">
        <f>IFERROR((Table3[[#This Row],[Concrete (C)]]/Table3[[#This Row],[Total Poles]]),"")</f>
        <v>0</v>
      </c>
      <c r="D1390">
        <v>1</v>
      </c>
      <c r="E1390" s="1">
        <f>IFERROR(Table3[[#This Row],[Ductile Iron (D)]]/Table3[[#This Row],[Total Poles]],"")</f>
        <v>1.5243902439024391E-3</v>
      </c>
      <c r="F1390">
        <v>2</v>
      </c>
      <c r="G1390" s="1">
        <f>IFERROR(Table3[[#This Row],[Fiberglass (F)]]/Table3[[#This Row],[Total Poles]],"")</f>
        <v>3.0487804878048782E-3</v>
      </c>
      <c r="I1390" s="1">
        <f>IFERROR(Table3[[#This Row],[Steel (S)]]/Table3[[#This Row],[Total Poles]],"")</f>
        <v>0</v>
      </c>
      <c r="J1390">
        <v>653</v>
      </c>
      <c r="K1390" s="1">
        <f>IFERROR(Table3[[#This Row],[Wood (W)]]/Table3[[#This Row],[Total Poles]],"")</f>
        <v>0.99542682926829273</v>
      </c>
      <c r="L1390">
        <v>656</v>
      </c>
    </row>
    <row r="1391" spans="1:12" x14ac:dyDescent="0.25">
      <c r="A1391" t="s">
        <v>1401</v>
      </c>
      <c r="B1391">
        <v>3</v>
      </c>
      <c r="C1391" s="1">
        <f>IFERROR((Table3[[#This Row],[Concrete (C)]]/Table3[[#This Row],[Total Poles]]),"")</f>
        <v>1.7241379310344827E-2</v>
      </c>
      <c r="D1391">
        <v>1</v>
      </c>
      <c r="E1391" s="1">
        <f>IFERROR(Table3[[#This Row],[Ductile Iron (D)]]/Table3[[#This Row],[Total Poles]],"")</f>
        <v>5.7471264367816091E-3</v>
      </c>
      <c r="F1391">
        <v>1</v>
      </c>
      <c r="G1391" s="1">
        <f>IFERROR(Table3[[#This Row],[Fiberglass (F)]]/Table3[[#This Row],[Total Poles]],"")</f>
        <v>5.7471264367816091E-3</v>
      </c>
      <c r="H1391">
        <v>36</v>
      </c>
      <c r="I1391" s="1">
        <f>IFERROR(Table3[[#This Row],[Steel (S)]]/Table3[[#This Row],[Total Poles]],"")</f>
        <v>0.20689655172413793</v>
      </c>
      <c r="J1391">
        <v>133</v>
      </c>
      <c r="K1391" s="1">
        <f>IFERROR(Table3[[#This Row],[Wood (W)]]/Table3[[#This Row],[Total Poles]],"")</f>
        <v>0.76436781609195403</v>
      </c>
      <c r="L1391">
        <v>174</v>
      </c>
    </row>
    <row r="1392" spans="1:12" x14ac:dyDescent="0.25">
      <c r="A1392" t="s">
        <v>378</v>
      </c>
      <c r="C1392" s="1">
        <f>IFERROR((Table3[[#This Row],[Concrete (C)]]/Table3[[#This Row],[Total Poles]]),"")</f>
        <v>0</v>
      </c>
      <c r="E1392" s="1">
        <f>IFERROR(Table3[[#This Row],[Ductile Iron (D)]]/Table3[[#This Row],[Total Poles]],"")</f>
        <v>0</v>
      </c>
      <c r="F1392">
        <v>1</v>
      </c>
      <c r="G1392" s="1">
        <f>IFERROR(Table3[[#This Row],[Fiberglass (F)]]/Table3[[#This Row],[Total Poles]],"")</f>
        <v>3.205128205128205E-3</v>
      </c>
      <c r="H1392">
        <v>2</v>
      </c>
      <c r="I1392" s="1">
        <f>IFERROR(Table3[[#This Row],[Steel (S)]]/Table3[[#This Row],[Total Poles]],"")</f>
        <v>6.41025641025641E-3</v>
      </c>
      <c r="J1392">
        <v>309</v>
      </c>
      <c r="K1392" s="1">
        <f>IFERROR(Table3[[#This Row],[Wood (W)]]/Table3[[#This Row],[Total Poles]],"")</f>
        <v>0.99038461538461542</v>
      </c>
      <c r="L1392">
        <v>312</v>
      </c>
    </row>
    <row r="1393" spans="1:12" x14ac:dyDescent="0.25">
      <c r="A1393" t="s">
        <v>1402</v>
      </c>
      <c r="C1393" s="1">
        <f>IFERROR((Table3[[#This Row],[Concrete (C)]]/Table3[[#This Row],[Total Poles]]),"")</f>
        <v>0</v>
      </c>
      <c r="E1393" s="1">
        <f>IFERROR(Table3[[#This Row],[Ductile Iron (D)]]/Table3[[#This Row],[Total Poles]],"")</f>
        <v>0</v>
      </c>
      <c r="G1393" s="1">
        <f>IFERROR(Table3[[#This Row],[Fiberglass (F)]]/Table3[[#This Row],[Total Poles]],"")</f>
        <v>0</v>
      </c>
      <c r="I1393" s="1">
        <f>IFERROR(Table3[[#This Row],[Steel (S)]]/Table3[[#This Row],[Total Poles]],"")</f>
        <v>0</v>
      </c>
      <c r="J1393">
        <v>145</v>
      </c>
      <c r="K1393" s="1">
        <f>IFERROR(Table3[[#This Row],[Wood (W)]]/Table3[[#This Row],[Total Poles]],"")</f>
        <v>1</v>
      </c>
      <c r="L1393">
        <v>145</v>
      </c>
    </row>
    <row r="1394" spans="1:12" x14ac:dyDescent="0.25">
      <c r="A1394" t="s">
        <v>379</v>
      </c>
      <c r="B1394">
        <v>1</v>
      </c>
      <c r="C1394" s="1">
        <f>IFERROR((Table3[[#This Row],[Concrete (C)]]/Table3[[#This Row],[Total Poles]]),"")</f>
        <v>4.1666666666666666E-3</v>
      </c>
      <c r="D1394">
        <v>3</v>
      </c>
      <c r="E1394" s="1">
        <f>IFERROR(Table3[[#This Row],[Ductile Iron (D)]]/Table3[[#This Row],[Total Poles]],"")</f>
        <v>1.2500000000000001E-2</v>
      </c>
      <c r="F1394">
        <v>28</v>
      </c>
      <c r="G1394" s="1">
        <f>IFERROR(Table3[[#This Row],[Fiberglass (F)]]/Table3[[#This Row],[Total Poles]],"")</f>
        <v>0.11666666666666667</v>
      </c>
      <c r="H1394">
        <v>3</v>
      </c>
      <c r="I1394" s="1">
        <f>IFERROR(Table3[[#This Row],[Steel (S)]]/Table3[[#This Row],[Total Poles]],"")</f>
        <v>1.2500000000000001E-2</v>
      </c>
      <c r="J1394">
        <v>205</v>
      </c>
      <c r="K1394" s="1">
        <f>IFERROR(Table3[[#This Row],[Wood (W)]]/Table3[[#This Row],[Total Poles]],"")</f>
        <v>0.85416666666666663</v>
      </c>
      <c r="L1394">
        <v>240</v>
      </c>
    </row>
    <row r="1395" spans="1:12" x14ac:dyDescent="0.25">
      <c r="A1395" t="s">
        <v>1403</v>
      </c>
      <c r="C1395" s="1">
        <f>IFERROR((Table3[[#This Row],[Concrete (C)]]/Table3[[#This Row],[Total Poles]]),"")</f>
        <v>0</v>
      </c>
      <c r="E1395" s="1">
        <f>IFERROR(Table3[[#This Row],[Ductile Iron (D)]]/Table3[[#This Row],[Total Poles]],"")</f>
        <v>0</v>
      </c>
      <c r="F1395">
        <v>2</v>
      </c>
      <c r="G1395" s="1">
        <f>IFERROR(Table3[[#This Row],[Fiberglass (F)]]/Table3[[#This Row],[Total Poles]],"")</f>
        <v>9.6618357487922701E-3</v>
      </c>
      <c r="I1395" s="1">
        <f>IFERROR(Table3[[#This Row],[Steel (S)]]/Table3[[#This Row],[Total Poles]],"")</f>
        <v>0</v>
      </c>
      <c r="J1395">
        <v>205</v>
      </c>
      <c r="K1395" s="1">
        <f>IFERROR(Table3[[#This Row],[Wood (W)]]/Table3[[#This Row],[Total Poles]],"")</f>
        <v>0.99033816425120769</v>
      </c>
      <c r="L1395">
        <v>207</v>
      </c>
    </row>
    <row r="1396" spans="1:12" x14ac:dyDescent="0.25">
      <c r="A1396" t="s">
        <v>380</v>
      </c>
      <c r="B1396">
        <v>21</v>
      </c>
      <c r="C1396" s="1">
        <f>IFERROR((Table3[[#This Row],[Concrete (C)]]/Table3[[#This Row],[Total Poles]]),"")</f>
        <v>0.11666666666666667</v>
      </c>
      <c r="E1396" s="1">
        <f>IFERROR(Table3[[#This Row],[Ductile Iron (D)]]/Table3[[#This Row],[Total Poles]],"")</f>
        <v>0</v>
      </c>
      <c r="F1396">
        <v>1</v>
      </c>
      <c r="G1396" s="1">
        <f>IFERROR(Table3[[#This Row],[Fiberglass (F)]]/Table3[[#This Row],[Total Poles]],"")</f>
        <v>5.5555555555555558E-3</v>
      </c>
      <c r="I1396" s="1">
        <f>IFERROR(Table3[[#This Row],[Steel (S)]]/Table3[[#This Row],[Total Poles]],"")</f>
        <v>0</v>
      </c>
      <c r="J1396">
        <v>158</v>
      </c>
      <c r="K1396" s="1">
        <f>IFERROR(Table3[[#This Row],[Wood (W)]]/Table3[[#This Row],[Total Poles]],"")</f>
        <v>0.87777777777777777</v>
      </c>
      <c r="L1396">
        <v>180</v>
      </c>
    </row>
    <row r="1397" spans="1:12" x14ac:dyDescent="0.25">
      <c r="A1397" t="s">
        <v>381</v>
      </c>
      <c r="C1397" s="1">
        <f>IFERROR((Table3[[#This Row],[Concrete (C)]]/Table3[[#This Row],[Total Poles]]),"")</f>
        <v>0</v>
      </c>
      <c r="E1397" s="1">
        <f>IFERROR(Table3[[#This Row],[Ductile Iron (D)]]/Table3[[#This Row],[Total Poles]],"")</f>
        <v>0</v>
      </c>
      <c r="F1397">
        <v>2</v>
      </c>
      <c r="G1397" s="1">
        <f>IFERROR(Table3[[#This Row],[Fiberglass (F)]]/Table3[[#This Row],[Total Poles]],"")</f>
        <v>6.2111801242236021E-3</v>
      </c>
      <c r="I1397" s="1">
        <f>IFERROR(Table3[[#This Row],[Steel (S)]]/Table3[[#This Row],[Total Poles]],"")</f>
        <v>0</v>
      </c>
      <c r="J1397">
        <v>320</v>
      </c>
      <c r="K1397" s="1">
        <f>IFERROR(Table3[[#This Row],[Wood (W)]]/Table3[[#This Row],[Total Poles]],"")</f>
        <v>0.99378881987577639</v>
      </c>
      <c r="L1397">
        <v>322</v>
      </c>
    </row>
    <row r="1398" spans="1:12" x14ac:dyDescent="0.25">
      <c r="A1398" t="s">
        <v>1404</v>
      </c>
      <c r="B1398">
        <v>1</v>
      </c>
      <c r="C1398" s="1">
        <f>IFERROR((Table3[[#This Row],[Concrete (C)]]/Table3[[#This Row],[Total Poles]]),"")</f>
        <v>3.134796238244514E-3</v>
      </c>
      <c r="E1398" s="1">
        <f>IFERROR(Table3[[#This Row],[Ductile Iron (D)]]/Table3[[#This Row],[Total Poles]],"")</f>
        <v>0</v>
      </c>
      <c r="F1398">
        <v>5</v>
      </c>
      <c r="G1398" s="1">
        <f>IFERROR(Table3[[#This Row],[Fiberglass (F)]]/Table3[[#This Row],[Total Poles]],"")</f>
        <v>1.5673981191222569E-2</v>
      </c>
      <c r="H1398">
        <v>14</v>
      </c>
      <c r="I1398" s="1">
        <f>IFERROR(Table3[[#This Row],[Steel (S)]]/Table3[[#This Row],[Total Poles]],"")</f>
        <v>4.3887147335423198E-2</v>
      </c>
      <c r="J1398">
        <v>299</v>
      </c>
      <c r="K1398" s="1">
        <f>IFERROR(Table3[[#This Row],[Wood (W)]]/Table3[[#This Row],[Total Poles]],"")</f>
        <v>0.93730407523510972</v>
      </c>
      <c r="L1398">
        <v>319</v>
      </c>
    </row>
    <row r="1399" spans="1:12" x14ac:dyDescent="0.25">
      <c r="A1399" t="s">
        <v>1405</v>
      </c>
      <c r="C1399" s="1">
        <f>IFERROR((Table3[[#This Row],[Concrete (C)]]/Table3[[#This Row],[Total Poles]]),"")</f>
        <v>0</v>
      </c>
      <c r="E1399" s="1">
        <f>IFERROR(Table3[[#This Row],[Ductile Iron (D)]]/Table3[[#This Row],[Total Poles]],"")</f>
        <v>0</v>
      </c>
      <c r="F1399">
        <v>2</v>
      </c>
      <c r="G1399" s="1">
        <f>IFERROR(Table3[[#This Row],[Fiberglass (F)]]/Table3[[#This Row],[Total Poles]],"")</f>
        <v>7.6923076923076927E-3</v>
      </c>
      <c r="I1399" s="1">
        <f>IFERROR(Table3[[#This Row],[Steel (S)]]/Table3[[#This Row],[Total Poles]],"")</f>
        <v>0</v>
      </c>
      <c r="J1399">
        <v>258</v>
      </c>
      <c r="K1399" s="1">
        <f>IFERROR(Table3[[#This Row],[Wood (W)]]/Table3[[#This Row],[Total Poles]],"")</f>
        <v>0.99230769230769234</v>
      </c>
      <c r="L1399">
        <v>260</v>
      </c>
    </row>
    <row r="1400" spans="1:12" x14ac:dyDescent="0.25">
      <c r="A1400" t="s">
        <v>382</v>
      </c>
      <c r="B1400">
        <v>3</v>
      </c>
      <c r="C1400" s="1">
        <f>IFERROR((Table3[[#This Row],[Concrete (C)]]/Table3[[#This Row],[Total Poles]]),"")</f>
        <v>1.8749999999999999E-2</v>
      </c>
      <c r="E1400" s="1">
        <f>IFERROR(Table3[[#This Row],[Ductile Iron (D)]]/Table3[[#This Row],[Total Poles]],"")</f>
        <v>0</v>
      </c>
      <c r="G1400" s="1">
        <f>IFERROR(Table3[[#This Row],[Fiberglass (F)]]/Table3[[#This Row],[Total Poles]],"")</f>
        <v>0</v>
      </c>
      <c r="I1400" s="1">
        <f>IFERROR(Table3[[#This Row],[Steel (S)]]/Table3[[#This Row],[Total Poles]],"")</f>
        <v>0</v>
      </c>
      <c r="J1400">
        <v>157</v>
      </c>
      <c r="K1400" s="1">
        <f>IFERROR(Table3[[#This Row],[Wood (W)]]/Table3[[#This Row],[Total Poles]],"")</f>
        <v>0.98124999999999996</v>
      </c>
      <c r="L1400">
        <v>160</v>
      </c>
    </row>
    <row r="1401" spans="1:12" x14ac:dyDescent="0.25">
      <c r="A1401" t="s">
        <v>1406</v>
      </c>
      <c r="C1401" s="1">
        <f>IFERROR((Table3[[#This Row],[Concrete (C)]]/Table3[[#This Row],[Total Poles]]),"")</f>
        <v>0</v>
      </c>
      <c r="E1401" s="1">
        <f>IFERROR(Table3[[#This Row],[Ductile Iron (D)]]/Table3[[#This Row],[Total Poles]],"")</f>
        <v>0</v>
      </c>
      <c r="F1401">
        <v>1</v>
      </c>
      <c r="G1401" s="1">
        <f>IFERROR(Table3[[#This Row],[Fiberglass (F)]]/Table3[[#This Row],[Total Poles]],"")</f>
        <v>4.1493775933609959E-3</v>
      </c>
      <c r="I1401" s="1">
        <f>IFERROR(Table3[[#This Row],[Steel (S)]]/Table3[[#This Row],[Total Poles]],"")</f>
        <v>0</v>
      </c>
      <c r="J1401">
        <v>240</v>
      </c>
      <c r="K1401" s="1">
        <f>IFERROR(Table3[[#This Row],[Wood (W)]]/Table3[[#This Row],[Total Poles]],"")</f>
        <v>0.99585062240663902</v>
      </c>
      <c r="L1401">
        <v>241</v>
      </c>
    </row>
    <row r="1402" spans="1:12" x14ac:dyDescent="0.25">
      <c r="A1402" t="s">
        <v>1407</v>
      </c>
      <c r="B1402">
        <v>2</v>
      </c>
      <c r="C1402" s="1">
        <f>IFERROR((Table3[[#This Row],[Concrete (C)]]/Table3[[#This Row],[Total Poles]]),"")</f>
        <v>9.0497737556561094E-3</v>
      </c>
      <c r="E1402" s="1">
        <f>IFERROR(Table3[[#This Row],[Ductile Iron (D)]]/Table3[[#This Row],[Total Poles]],"")</f>
        <v>0</v>
      </c>
      <c r="G1402" s="1">
        <f>IFERROR(Table3[[#This Row],[Fiberglass (F)]]/Table3[[#This Row],[Total Poles]],"")</f>
        <v>0</v>
      </c>
      <c r="I1402" s="1">
        <f>IFERROR(Table3[[#This Row],[Steel (S)]]/Table3[[#This Row],[Total Poles]],"")</f>
        <v>0</v>
      </c>
      <c r="J1402">
        <v>219</v>
      </c>
      <c r="K1402" s="1">
        <f>IFERROR(Table3[[#This Row],[Wood (W)]]/Table3[[#This Row],[Total Poles]],"")</f>
        <v>0.99095022624434392</v>
      </c>
      <c r="L1402">
        <v>221</v>
      </c>
    </row>
    <row r="1403" spans="1:12" x14ac:dyDescent="0.25">
      <c r="A1403" t="s">
        <v>1408</v>
      </c>
      <c r="B1403">
        <v>4</v>
      </c>
      <c r="C1403" s="1">
        <f>IFERROR((Table3[[#This Row],[Concrete (C)]]/Table3[[#This Row],[Total Poles]]),"")</f>
        <v>1.2658227848101266E-2</v>
      </c>
      <c r="E1403" s="1">
        <f>IFERROR(Table3[[#This Row],[Ductile Iron (D)]]/Table3[[#This Row],[Total Poles]],"")</f>
        <v>0</v>
      </c>
      <c r="F1403">
        <v>25</v>
      </c>
      <c r="G1403" s="1">
        <f>IFERROR(Table3[[#This Row],[Fiberglass (F)]]/Table3[[#This Row],[Total Poles]],"")</f>
        <v>7.9113924050632917E-2</v>
      </c>
      <c r="I1403" s="1">
        <f>IFERROR(Table3[[#This Row],[Steel (S)]]/Table3[[#This Row],[Total Poles]],"")</f>
        <v>0</v>
      </c>
      <c r="J1403">
        <v>287</v>
      </c>
      <c r="K1403" s="1">
        <f>IFERROR(Table3[[#This Row],[Wood (W)]]/Table3[[#This Row],[Total Poles]],"")</f>
        <v>0.90822784810126578</v>
      </c>
      <c r="L1403">
        <v>316</v>
      </c>
    </row>
    <row r="1404" spans="1:12" x14ac:dyDescent="0.25">
      <c r="A1404" t="s">
        <v>1409</v>
      </c>
      <c r="C1404" s="1">
        <f>IFERROR((Table3[[#This Row],[Concrete (C)]]/Table3[[#This Row],[Total Poles]]),"")</f>
        <v>0</v>
      </c>
      <c r="E1404" s="1">
        <f>IFERROR(Table3[[#This Row],[Ductile Iron (D)]]/Table3[[#This Row],[Total Poles]],"")</f>
        <v>0</v>
      </c>
      <c r="F1404">
        <v>2</v>
      </c>
      <c r="G1404" s="1">
        <f>IFERROR(Table3[[#This Row],[Fiberglass (F)]]/Table3[[#This Row],[Total Poles]],"")</f>
        <v>5.5710306406685237E-3</v>
      </c>
      <c r="I1404" s="1">
        <f>IFERROR(Table3[[#This Row],[Steel (S)]]/Table3[[#This Row],[Total Poles]],"")</f>
        <v>0</v>
      </c>
      <c r="J1404">
        <v>357</v>
      </c>
      <c r="K1404" s="1">
        <f>IFERROR(Table3[[#This Row],[Wood (W)]]/Table3[[#This Row],[Total Poles]],"")</f>
        <v>0.99442896935933145</v>
      </c>
      <c r="L1404">
        <v>359</v>
      </c>
    </row>
  </sheetData>
  <conditionalFormatting sqref="A1:A1048576">
    <cfRule type="duplicateValues" dxfId="9" priority="2"/>
  </conditionalFormatting>
  <conditionalFormatting sqref="B1:L1">
    <cfRule type="duplicateValues" dxfId="8" priority="1"/>
  </conditionalFormatting>
  <pageMargins left="0.7" right="0.7" top="0.75" bottom="0.75" header="0.3" footer="0.3"/>
  <pageSetup scale="60" orientation="landscape" horizontalDpi="1200" verticalDpi="1200" r:id="rId1"/>
  <headerFooter>
    <oddHeader>&amp;RDocket No. 56822
&amp;F
Page &amp;P of &amp;N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2717A-F752-4ADD-9918-7197DBE35702}">
  <dimension ref="A1:B55"/>
  <sheetViews>
    <sheetView tabSelected="1" topLeftCell="A22" workbookViewId="0"/>
  </sheetViews>
  <sheetFormatPr defaultRowHeight="15" x14ac:dyDescent="0.25"/>
  <cols>
    <col min="2" max="2" width="14.140625" customWidth="1"/>
  </cols>
  <sheetData>
    <row r="1" spans="1:2" x14ac:dyDescent="0.25">
      <c r="A1" s="5" t="s">
        <v>383</v>
      </c>
      <c r="B1" s="5" t="s">
        <v>1414</v>
      </c>
    </row>
    <row r="2" spans="1:2" x14ac:dyDescent="0.25">
      <c r="A2" s="2" t="s">
        <v>91</v>
      </c>
      <c r="B2" s="3">
        <v>2022</v>
      </c>
    </row>
    <row r="3" spans="1:2" x14ac:dyDescent="0.25">
      <c r="A3" s="2" t="s">
        <v>723</v>
      </c>
      <c r="B3" s="3">
        <v>2022</v>
      </c>
    </row>
    <row r="4" spans="1:2" x14ac:dyDescent="0.25">
      <c r="A4" s="2" t="s">
        <v>298</v>
      </c>
      <c r="B4" s="3">
        <v>2022</v>
      </c>
    </row>
    <row r="5" spans="1:2" x14ac:dyDescent="0.25">
      <c r="A5" s="2" t="s">
        <v>331</v>
      </c>
      <c r="B5" s="3">
        <v>2022</v>
      </c>
    </row>
    <row r="6" spans="1:2" x14ac:dyDescent="0.25">
      <c r="A6" s="2" t="s">
        <v>332</v>
      </c>
      <c r="B6" s="3">
        <v>2022</v>
      </c>
    </row>
    <row r="7" spans="1:2" x14ac:dyDescent="0.25">
      <c r="A7" s="2" t="s">
        <v>827</v>
      </c>
      <c r="B7" s="3">
        <v>2022</v>
      </c>
    </row>
    <row r="8" spans="1:2" x14ac:dyDescent="0.25">
      <c r="A8" s="2" t="s">
        <v>379</v>
      </c>
      <c r="B8" s="3">
        <v>2022</v>
      </c>
    </row>
    <row r="9" spans="1:2" x14ac:dyDescent="0.25">
      <c r="A9" s="2" t="s">
        <v>474</v>
      </c>
      <c r="B9" s="3">
        <v>2022</v>
      </c>
    </row>
    <row r="10" spans="1:2" x14ac:dyDescent="0.25">
      <c r="A10" s="2" t="s">
        <v>346</v>
      </c>
      <c r="B10" s="3">
        <v>2022</v>
      </c>
    </row>
    <row r="11" spans="1:2" x14ac:dyDescent="0.25">
      <c r="A11" s="2" t="s">
        <v>954</v>
      </c>
      <c r="B11" s="3">
        <v>2022</v>
      </c>
    </row>
    <row r="12" spans="1:2" x14ac:dyDescent="0.25">
      <c r="A12" s="2" t="s">
        <v>959</v>
      </c>
      <c r="B12" s="3">
        <v>2022</v>
      </c>
    </row>
    <row r="13" spans="1:2" x14ac:dyDescent="0.25">
      <c r="A13" s="2" t="s">
        <v>1366</v>
      </c>
      <c r="B13" s="3">
        <v>2022</v>
      </c>
    </row>
    <row r="14" spans="1:2" x14ac:dyDescent="0.25">
      <c r="A14" s="2" t="s">
        <v>428</v>
      </c>
      <c r="B14" s="3">
        <v>2022</v>
      </c>
    </row>
    <row r="15" spans="1:2" x14ac:dyDescent="0.25">
      <c r="A15" s="2" t="s">
        <v>632</v>
      </c>
      <c r="B15" s="3">
        <v>2022</v>
      </c>
    </row>
    <row r="16" spans="1:2" x14ac:dyDescent="0.25">
      <c r="A16" s="2" t="s">
        <v>870</v>
      </c>
      <c r="B16" s="3">
        <v>2022</v>
      </c>
    </row>
    <row r="17" spans="1:2" x14ac:dyDescent="0.25">
      <c r="A17" s="2" t="s">
        <v>1415</v>
      </c>
      <c r="B17" s="3">
        <v>2022</v>
      </c>
    </row>
    <row r="18" spans="1:2" x14ac:dyDescent="0.25">
      <c r="A18" s="2" t="s">
        <v>457</v>
      </c>
      <c r="B18" s="3">
        <v>2022</v>
      </c>
    </row>
    <row r="19" spans="1:2" x14ac:dyDescent="0.25">
      <c r="A19" s="2" t="s">
        <v>458</v>
      </c>
      <c r="B19" s="3">
        <v>2022</v>
      </c>
    </row>
    <row r="20" spans="1:2" x14ac:dyDescent="0.25">
      <c r="A20" s="2" t="s">
        <v>1416</v>
      </c>
      <c r="B20" s="3">
        <v>2022</v>
      </c>
    </row>
    <row r="21" spans="1:2" x14ac:dyDescent="0.25">
      <c r="A21" s="2" t="s">
        <v>461</v>
      </c>
      <c r="B21" s="3">
        <v>2022</v>
      </c>
    </row>
    <row r="22" spans="1:2" x14ac:dyDescent="0.25">
      <c r="A22" s="2" t="s">
        <v>127</v>
      </c>
      <c r="B22" s="3">
        <v>2022</v>
      </c>
    </row>
    <row r="23" spans="1:2" x14ac:dyDescent="0.25">
      <c r="A23" s="2" t="s">
        <v>1417</v>
      </c>
      <c r="B23" s="3">
        <v>2022</v>
      </c>
    </row>
    <row r="24" spans="1:2" x14ac:dyDescent="0.25">
      <c r="A24" s="2" t="s">
        <v>941</v>
      </c>
      <c r="B24" s="3">
        <v>2022</v>
      </c>
    </row>
    <row r="25" spans="1:2" x14ac:dyDescent="0.25">
      <c r="A25" s="2" t="s">
        <v>1046</v>
      </c>
      <c r="B25" s="3">
        <v>2022</v>
      </c>
    </row>
    <row r="26" spans="1:2" x14ac:dyDescent="0.25">
      <c r="A26" s="2" t="s">
        <v>1051</v>
      </c>
      <c r="B26" s="3">
        <v>2022</v>
      </c>
    </row>
    <row r="27" spans="1:2" x14ac:dyDescent="0.25">
      <c r="A27" s="2" t="s">
        <v>1047</v>
      </c>
      <c r="B27" s="3">
        <v>2022</v>
      </c>
    </row>
    <row r="28" spans="1:2" x14ac:dyDescent="0.25">
      <c r="A28" s="2" t="s">
        <v>1048</v>
      </c>
      <c r="B28" s="3">
        <v>2022</v>
      </c>
    </row>
    <row r="29" spans="1:2" x14ac:dyDescent="0.25">
      <c r="A29" s="2" t="s">
        <v>1049</v>
      </c>
      <c r="B29" s="3">
        <v>2022</v>
      </c>
    </row>
    <row r="30" spans="1:2" x14ac:dyDescent="0.25">
      <c r="A30" s="2" t="s">
        <v>1053</v>
      </c>
      <c r="B30" s="3">
        <v>2022</v>
      </c>
    </row>
    <row r="31" spans="1:2" x14ac:dyDescent="0.25">
      <c r="A31" s="2" t="s">
        <v>506</v>
      </c>
      <c r="B31" s="3">
        <v>2022</v>
      </c>
    </row>
    <row r="32" spans="1:2" x14ac:dyDescent="0.25">
      <c r="A32" s="2" t="s">
        <v>1418</v>
      </c>
      <c r="B32" s="3">
        <v>2022</v>
      </c>
    </row>
    <row r="33" spans="1:2" x14ac:dyDescent="0.25">
      <c r="A33" s="2" t="s">
        <v>357</v>
      </c>
      <c r="B33" s="3">
        <v>2022</v>
      </c>
    </row>
    <row r="34" spans="1:2" x14ac:dyDescent="0.25">
      <c r="A34" s="2" t="s">
        <v>1419</v>
      </c>
      <c r="B34" s="3">
        <v>2022</v>
      </c>
    </row>
    <row r="35" spans="1:2" x14ac:dyDescent="0.25">
      <c r="A35" s="2" t="s">
        <v>400</v>
      </c>
      <c r="B35" s="3">
        <v>2024</v>
      </c>
    </row>
    <row r="36" spans="1:2" x14ac:dyDescent="0.25">
      <c r="A36" s="2" t="s">
        <v>402</v>
      </c>
      <c r="B36" s="3">
        <v>2024</v>
      </c>
    </row>
    <row r="37" spans="1:2" x14ac:dyDescent="0.25">
      <c r="A37" s="2" t="s">
        <v>404</v>
      </c>
      <c r="B37" s="3">
        <v>2024</v>
      </c>
    </row>
    <row r="38" spans="1:2" x14ac:dyDescent="0.25">
      <c r="A38" s="2" t="s">
        <v>328</v>
      </c>
      <c r="B38" s="3">
        <v>2024</v>
      </c>
    </row>
    <row r="39" spans="1:2" x14ac:dyDescent="0.25">
      <c r="A39" s="2" t="s">
        <v>1408</v>
      </c>
      <c r="B39" s="3">
        <v>2024</v>
      </c>
    </row>
    <row r="40" spans="1:2" x14ac:dyDescent="0.25">
      <c r="A40" s="2" t="s">
        <v>609</v>
      </c>
      <c r="B40" s="3">
        <v>2024</v>
      </c>
    </row>
    <row r="41" spans="1:2" x14ac:dyDescent="0.25">
      <c r="A41" s="2" t="s">
        <v>701</v>
      </c>
      <c r="B41" s="3">
        <v>2024</v>
      </c>
    </row>
    <row r="42" spans="1:2" x14ac:dyDescent="0.25">
      <c r="A42" s="2" t="s">
        <v>1420</v>
      </c>
      <c r="B42" s="3">
        <v>2024</v>
      </c>
    </row>
    <row r="43" spans="1:2" x14ac:dyDescent="0.25">
      <c r="A43" s="2" t="s">
        <v>69</v>
      </c>
      <c r="B43" s="3">
        <v>2024</v>
      </c>
    </row>
    <row r="44" spans="1:2" x14ac:dyDescent="0.25">
      <c r="A44" s="2" t="s">
        <v>73</v>
      </c>
      <c r="B44" s="3">
        <v>2024</v>
      </c>
    </row>
    <row r="45" spans="1:2" x14ac:dyDescent="0.25">
      <c r="A45" s="2" t="s">
        <v>5</v>
      </c>
      <c r="B45" s="3">
        <v>2024</v>
      </c>
    </row>
    <row r="46" spans="1:2" x14ac:dyDescent="0.25">
      <c r="A46" s="2" t="s">
        <v>465</v>
      </c>
      <c r="B46" s="3">
        <v>2024</v>
      </c>
    </row>
    <row r="47" spans="1:2" x14ac:dyDescent="0.25">
      <c r="A47" s="2" t="s">
        <v>563</v>
      </c>
      <c r="B47" s="3">
        <v>2024</v>
      </c>
    </row>
    <row r="48" spans="1:2" x14ac:dyDescent="0.25">
      <c r="A48" s="2" t="s">
        <v>54</v>
      </c>
      <c r="B48" s="3">
        <v>2024</v>
      </c>
    </row>
    <row r="49" spans="1:2" x14ac:dyDescent="0.25">
      <c r="A49" s="2" t="s">
        <v>421</v>
      </c>
      <c r="B49" s="3">
        <v>2024</v>
      </c>
    </row>
    <row r="50" spans="1:2" x14ac:dyDescent="0.25">
      <c r="A50" s="2" t="s">
        <v>82</v>
      </c>
      <c r="B50" s="3">
        <v>2024</v>
      </c>
    </row>
    <row r="51" spans="1:2" x14ac:dyDescent="0.25">
      <c r="A51" s="2" t="s">
        <v>1291</v>
      </c>
      <c r="B51" s="3">
        <v>2024</v>
      </c>
    </row>
    <row r="52" spans="1:2" x14ac:dyDescent="0.25">
      <c r="A52" s="2" t="s">
        <v>1184</v>
      </c>
      <c r="B52" s="3">
        <v>2024</v>
      </c>
    </row>
    <row r="53" spans="1:2" x14ac:dyDescent="0.25">
      <c r="A53" s="2" t="s">
        <v>708</v>
      </c>
      <c r="B53" s="3">
        <v>2024</v>
      </c>
    </row>
    <row r="54" spans="1:2" x14ac:dyDescent="0.25">
      <c r="A54" s="2" t="s">
        <v>281</v>
      </c>
      <c r="B54" s="3">
        <v>2024</v>
      </c>
    </row>
    <row r="55" spans="1:2" x14ac:dyDescent="0.25">
      <c r="A55" s="2" t="s">
        <v>1421</v>
      </c>
      <c r="B55" s="3">
        <v>2024</v>
      </c>
    </row>
  </sheetData>
  <conditionalFormatting sqref="A1:B1">
    <cfRule type="duplicateValues" dxfId="1" priority="8"/>
  </conditionalFormatting>
  <conditionalFormatting sqref="A2:A55">
    <cfRule type="duplicateValues" dxfId="0" priority="7"/>
  </conditionalFormatting>
  <pageMargins left="0.7" right="0.7" top="0.75" bottom="0.75" header="0.3" footer="0.3"/>
  <pageSetup orientation="portrait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744AC374-E77E-4AAB-A441-54D2D2FED3BA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968A8EB02A3F34E9BFAA9B2E45FA011" ma:contentTypeVersion="0" ma:contentTypeDescription="My Content Type" ma:contentTypeScope="" ma:versionID="eb07ec9eea9ecc9543655c87ce2688e2">
  <xsd:schema xmlns:xsd="http://www.w3.org/2001/XMLSchema" xmlns:xs="http://www.w3.org/2001/XMLSchema" xmlns:p="http://schemas.microsoft.com/office/2006/metadata/properties" xmlns:ns2="744AC374-E77E-4AAB-A441-54D2D2FED3BA" targetNamespace="http://schemas.microsoft.com/office/2006/metadata/properties" ma:root="true" ma:fieldsID="78c43e5e6f5e219e7ec003d80235b594" ns2:_="">
    <xsd:import namespace="744AC374-E77E-4AAB-A441-54D2D2FED3BA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AC374-E77E-4AAB-A441-54D2D2FED3BA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0A35BF-A04F-4E67-931B-7E1B673908A0}">
  <ds:schemaRefs>
    <ds:schemaRef ds:uri="http://schemas.microsoft.com/office/2006/metadata/properties"/>
    <ds:schemaRef ds:uri="http://schemas.microsoft.com/office/infopath/2007/PartnerControls"/>
    <ds:schemaRef ds:uri="744AC374-E77E-4AAB-A441-54D2D2FED3BA"/>
  </ds:schemaRefs>
</ds:datastoreItem>
</file>

<file path=customXml/itemProps2.xml><?xml version="1.0" encoding="utf-8"?>
<ds:datastoreItem xmlns:ds="http://schemas.openxmlformats.org/officeDocument/2006/customXml" ds:itemID="{769C28DA-BECF-45AF-BEED-EF09BDDDBB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E7963B-8D26-4A9B-829A-20C6202D5B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4AC374-E77E-4AAB-A441-54D2D2FED3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77_a</vt:lpstr>
      <vt:lpstr>77_f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Guerra, Jesus A</dc:creator>
  <cp:lastModifiedBy>Burleson, Michael J</cp:lastModifiedBy>
  <cp:lastPrinted>2024-08-26T18:33:58Z</cp:lastPrinted>
  <dcterms:created xsi:type="dcterms:W3CDTF">2024-08-19T20:09:34Z</dcterms:created>
  <dcterms:modified xsi:type="dcterms:W3CDTF">2024-08-26T18:34:10Z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2024-08-19T20:11:14Z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9ff1aef0-6ff2-4245-8cf7-c69727c197cb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0x010100DABA1816B5924F35B8CF165C876C88BA007968A8EB02A3F34E9BFAA9B2E45FA011</vt:lpwstr>
  </property>
</Properties>
</file>