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Z:\RFI\56822_Emergency Preparedness\Staff Set 1\"/>
    </mc:Choice>
  </mc:AlternateContent>
  <xr:revisionPtr revIDLastSave="0" documentId="13_ncr:1_{C8F7DC09-4055-48CC-823B-22533CE5300D}" xr6:coauthVersionLast="47" xr6:coauthVersionMax="47" xr10:uidLastSave="{00000000-0000-0000-0000-000000000000}"/>
  <x:bookViews>
    <x:workbookView xWindow="28680" yWindow="-120" windowWidth="29040" windowHeight="15840" xr2:uid="{9A68B397-7671-4846-B1DB-D32F42619676}"/>
  </x:bookViews>
  <x:sheets>
    <x:sheet name="Attachment 1 STAFF 1-098" sheetId="1" r:id="rId1"/>
  </x:sheets>
  <x:definedNames>
    <x:definedName name="ASD">#REF!</x:definedName>
    <x:definedName name="Completed">#REF!</x:definedName>
    <x:definedName name="Date">#REF!</x:definedName>
    <x:definedName name="Elapsed">#REF!</x:definedName>
    <x:definedName name="InService">#REF!</x:definedName>
    <x:definedName name="KeyControlFigure">#REF!</x:definedName>
    <x:definedName name="NvsASD">"V2015-12-31"</x:definedName>
    <x:definedName name="NvsAutoDrillOk">"VN"</x:definedName>
    <x:definedName name="NvsElapsedTime">0.0000694444461259991</x:definedName>
    <x:definedName name="NvsEndTime">42380.2505555556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"%,X,RZF..nPloded,CZF.."</x:definedName>
    <x:definedName name="NvsPanelBusUnit">"V"</x:definedName>
    <x:definedName name="NvsPanelEffdt">"V2005-01-01"</x:definedName>
    <x:definedName name="NvsPanelSetid">"VSHARE"</x:definedName>
    <x:definedName name="NvsReqBU">"VTRN"</x:definedName>
    <x:definedName name="NvsReqBUOnly">"VY"</x:definedName>
    <x:definedName name="NvsTransLed">"VN"</x:definedName>
    <x:definedName name="NvsTreeASD">"V2015-12-31"</x:definedName>
    <x:definedName name="NvsValTbl.ACCOUNT">"GL_ACCOUNT_TBL"</x:definedName>
    <x:definedName name="NvsValTbl.BUSINESS_UNIT">"BUS_UNIT_TBL_FS"</x:definedName>
    <x:definedName name="NvsValTbl.CURRENCY_CD">"CURRENCY_CD_VW"</x:definedName>
    <x:definedName name="NvsValTbl.PF_SCENARIO_ID">"PF_SCENARIO_VW"</x:definedName>
    <x:definedName name="_xlnm.Print_Area" localSheetId="0">'Attachment 1 STAFF 1-098'!$A$1:$U$58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L22" i="1" l="1"/>
  <x:c r="K22" i="1"/>
  <x:c r="B22" i="1"/>
  <x:c r="B28" i="1" s="1"/>
  <x:c r="B31" i="1" s="1"/>
  <x:c r="E20" i="1"/>
  <x:c r="D20" i="1"/>
  <x:c r="E19" i="1"/>
  <x:c r="D19" i="1"/>
  <x:c r="E18" i="1"/>
  <x:c r="D18" i="1" s="1"/>
  <x:c r="E17" i="1"/>
  <x:c r="D17" i="1" s="1"/>
  <x:c r="E16" i="1"/>
  <x:c r="D16" i="1"/>
  <x:c r="E15" i="1"/>
  <x:c r="D15" i="1"/>
  <x:c r="E14" i="1"/>
  <x:c r="D14" i="1" s="1"/>
  <x:c r="E13" i="1"/>
  <x:c r="D13" i="1"/>
  <x:c r="E12" i="1"/>
  <x:c r="D12" i="1" s="1"/>
  <x:c r="E11" i="1"/>
  <x:c r="D11" i="1" s="1"/>
  <x:c r="T10" i="1"/>
  <x:c r="T22" i="1" s="1"/>
  <x:c r="S10" i="1"/>
  <x:c r="S22" i="1" s="1"/>
  <x:c r="R10" i="1"/>
  <x:c r="R22" i="1" s="1"/>
  <x:c r="Q10" i="1"/>
  <x:c r="Q22" i="1" s="1"/>
  <x:c r="P10" i="1"/>
  <x:c r="P22" i="1" s="1"/>
  <x:c r="O10" i="1"/>
  <x:c r="O22" i="1" s="1"/>
  <x:c r="N10" i="1"/>
  <x:c r="N22" i="1" s="1"/>
  <x:c r="M10" i="1"/>
  <x:c r="M22" i="1" s="1"/>
  <x:c r="L10" i="1"/>
  <x:c r="K10" i="1"/>
  <x:c r="J10" i="1"/>
  <x:c r="J22" i="1" s="1"/>
  <x:c r="I10" i="1"/>
  <x:c r="I22" i="1" s="1"/>
  <x:c r="H10" i="1"/>
  <x:c r="H22" i="1" s="1"/>
  <x:c r="G10" i="1"/>
  <x:c r="G22" i="1" s="1"/>
  <x:c r="F10" i="1"/>
  <x:c r="F22" i="1" s="1"/>
  <x:c r="E10" i="1" l="1"/>
  <x:c r="E22" i="1" l="1"/>
  <x:c r="D10" i="1"/>
  <x:c r="D22" i="1" s="1"/>
</x:calcChain>
</file>

<file path=xl/sharedStrings.xml><?xml version="1.0" encoding="utf-8"?>
<x:sst xmlns:x="http://schemas.openxmlformats.org/spreadsheetml/2006/main" count="83" uniqueCount="69">
  <x:si>
    <x:t>Oncor Electric Delivery Company LLC</x:t>
  </x:si>
  <x:si>
    <x:t>Page 1 of 1</x:t>
  </x:si>
  <x:si>
    <x:t>To STAFF RFI Set No. 1</x:t>
  </x:si>
  <x:si>
    <x:t>Regulatory Asset 1823200-HB 2483 Mbl Gens &amp; rel. costs</x:t>
  </x:si>
  <x:si>
    <x:t>PURA Sec. 39.918 (i)</x:t>
  </x:si>
  <x:si>
    <x:t>At June 30, 2024</x:t>
  </x:si>
  <x:si>
    <x:t>At 6-30-2024</x:t>
  </x:si>
  <x:si>
    <x:t>Total Not</x:t>
  </x:si>
  <x:si>
    <x:t>Total</x:t>
  </x:si>
  <x:si>
    <x:t>VH059834</x:t>
  </x:si>
  <x:si>
    <x:t>VH059835</x:t>
  </x:si>
  <x:si>
    <x:t>VH059838</x:t>
  </x:si>
  <x:si>
    <x:t>VH059839</x:t>
  </x:si>
  <x:si>
    <x:t>VH059840</x:t>
  </x:si>
  <x:si>
    <x:t>VH059841</x:t>
  </x:si>
  <x:si>
    <x:t>VH059842</x:t>
  </x:si>
  <x:si>
    <x:t>VH059843</x:t>
  </x:si>
  <x:si>
    <x:t>VH059878</x:t>
  </x:si>
  <x:si>
    <x:t>VH059879</x:t>
  </x:si>
  <x:si>
    <x:t>VH059992</x:t>
  </x:si>
  <x:si>
    <x:t>VH059993</x:t>
  </x:si>
  <x:si>
    <x:t>VH059994</x:t>
  </x:si>
  <x:si>
    <x:t>VH060102</x:t>
  </x:si>
  <x:si>
    <x:t>VH060103</x:t>
  </x:si>
  <x:si>
    <x:t>Tracked by Unit</x:t>
  </x:si>
  <x:si>
    <x:t>for 15 Units</x:t>
  </x:si>
  <x:si>
    <x:t>Summary of deferred costs</x:t>
  </x:si>
  <x:si>
    <x:t>Capital lease amortization - mobile generation units</x:t>
  </x:si>
  <x:si>
    <x:t>Registration fees</x:t>
  </x:si>
  <x:si>
    <x:t>Maintenance &amp; other costs</x:t>
  </x:si>
  <x:si>
    <x:t>Materials &amp; supplies including fuel, signs, cables</x:t>
  </x:si>
  <x:si>
    <x:t>Ad valorem taxes</x:t>
  </x:si>
  <x:si>
    <x:t>Rents &amp; leases - supporting equipment</x:t>
  </x:si>
  <x:si>
    <x:t>Allowed return on investment and related taxes</x:t>
  </x:si>
  <x:si>
    <x:t>Depreciation expense on mobile generation plant investment (transportation &amp; tools)</x:t>
  </x:si>
  <x:si>
    <x:t>Contractor &amp; related expenses</x:t>
  </x:si>
  <x:si>
    <x:t>Legal costs</x:t>
  </x:si>
  <x:si>
    <x:t>Oncor employee-related expenses (including training)</x:t>
  </x:si>
  <x:si>
    <x:t>Balance of deferred costs @ 06-30-2024</x:t>
  </x:si>
  <x:si>
    <x:t>Less Docket Nos. 53601 &amp; 54817 Riders MGR and WMGR billings effective for September 2023 billing month (test year ending 12-31-2021)</x:t>
  </x:si>
  <x:si>
    <x:t>Less Docket Nos. 53601 &amp; 54817 Riders MGR and WMGR - 2023 over-collection</x:t>
  </x:si>
  <x:si>
    <x:t>Less 2024 Mutual Assistance Billing Accrual</x:t>
  </x:si>
  <x:si>
    <x:t>Net Regulatory Asset Balance @ 06-30-2024 prior to application of DCRF Docket No. 55190 Refund</x:t>
  </x:si>
  <x:si>
    <x:t>Less DCRF Docket No. 55190 Refund (per Order in Docket No. 55190) &amp; Docket No. 55655 Oncor's Response to Order No. 1</x:t>
  </x:si>
  <x:si>
    <x:t>Docket No. 56306, Item No. 122, pages 8 and 9 of 22, amount of ($101,860) reflects refund amount with interest through September 2024</x:t>
  </x:si>
  <x:si>
    <x:t>Net Regulatory Asset Balance @ 06-30-2024 net of DCRF Docket No. 55190 Est. Refund</x:t>
  </x:si>
  <x:si>
    <x:t>Mobile Generation Related Capex</x:t>
  </x:si>
  <x:si>
    <x:t>Sum of Amount</x:t>
  </x:si>
  <x:si>
    <x:t>Year</x:t>
  </x:si>
  <x:si>
    <x:t>Project</x:t>
  </x:si>
  <x:si>
    <x:t>Title</x:t>
  </x:si>
  <x:si>
    <x:t>Grand Total</x:t>
  </x:si>
  <x:si>
    <x:t>0PG48797</x:t>
  </x:si>
  <x:si>
    <x:t>2022 Temple GP  Two Tool Boxes</x:t>
  </x:si>
  <x:si>
    <x:t>0PT48963</x:t>
  </x:si>
  <x:si>
    <x:t>2022 Mobile Stepup Transformer</x:t>
  </x:si>
  <x:si>
    <x:t>G2200438</x:t>
  </x:si>
  <x:si>
    <x:t>Mobile Generator Toolbox - ESD</x:t>
  </x:si>
  <x:si>
    <x:t>G2200501</x:t>
  </x:si>
  <x:si>
    <x:t>Enclosed Trailers-Mobile Gens</x:t>
  </x:si>
  <x:si>
    <x:t>G2300474</x:t>
  </x:si>
  <x:si>
    <x:t>Portable Generator - SOSF</x:t>
  </x:si>
  <x:si>
    <x:t>G2400491</x:t>
  </x:si>
  <x:si>
    <x:t>20' Trailer - MBLG - HB 2483</x:t>
  </x:si>
  <x:si>
    <x:t>1.25 MW PowerBlock</x:t>
  </x:si>
  <x:si>
    <x:t>0.625 MW Generator</x:t>
  </x:si>
  <x:si>
    <x:t>0.325 MW Generator</x:t>
  </x:si>
  <x:si>
    <x:t>Oncor - Project No. 56822 Attachment 1</x:t>
  </x:si>
  <x:si>
    <x:t>Question No. 1-98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</x:si>
</x:sst>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3"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0.0%"/>
  </x:numFmts>
  <x:fonts count="11" x14ac:knownFonts="1">
    <x:font>
      <x:sz val="10"/>
      <x:color theme="1"/>
      <x:name val="Arial"/>
      <x:family val="2"/>
    </x:font>
    <x:font>
      <x:sz val="11"/>
      <x:color theme="1"/>
      <x:name val="Calibri"/>
      <x:family val="2"/>
      <x:scheme val="minor"/>
    </x:font>
    <x:font>
      <x:b/>
      <x:sz val="10"/>
      <x:color theme="1"/>
      <x:name val="Arial"/>
      <x:family val="2"/>
    </x:font>
    <x:font>
      <x:sz val="8"/>
      <x:name val="Arial"/>
      <x:family val="2"/>
    </x:font>
    <x:font>
      <x:sz val="10"/>
      <x:color theme="1"/>
      <x:name val="Arial"/>
      <x:family val="2"/>
    </x:font>
    <x:font>
      <x:sz val="10"/>
      <x:name val="Arial"/>
      <x:family val="2"/>
    </x:font>
    <x:font>
      <x:sz val="10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11"/>
      <x:color indexed="8"/>
      <x:name val="Calibri"/>
      <x:family val="2"/>
      <x:scheme val="minor"/>
    </x:font>
    <x:font>
      <x:sz val="10"/>
      <x:color indexed="8"/>
      <x:name val="Calibri"/>
      <x:family val="2"/>
      <x:scheme val="minor"/>
    </x:font>
    <x:font>
      <x:b/>
      <x:sz val="10"/>
      <x:color indexed="8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3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/>
      <x:bottom/>
      <x:diagonal/>
    </x:border>
  </x:borders>
  <x:cellStyleXfs count="7">
    <x:xf numFmtId="0" fontId="0" fillId="0" borderId="0"/>
    <x:xf numFmtId="44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9" fontId="4" fillId="0" borderId="0" applyFont="0" applyFill="0" applyBorder="0" applyAlignment="0" applyProtection="0"/>
    <x:xf numFmtId="0" fontId="5" fillId="0" borderId="0"/>
    <x:xf numFmtId="0" fontId="1" fillId="0" borderId="0"/>
    <x:xf numFmtId="0" fontId="8" fillId="0" borderId="0"/>
  </x:cellStyleXfs>
  <x:cellXfs count="35">
    <x:xf numFmtId="0" fontId="0" fillId="0" borderId="0" xfId="0"/>
    <x:xf numFmtId="40" fontId="0" fillId="0" borderId="0" xfId="0" applyNumberFormat="1" applyFill="1"/>
    <x:xf numFmtId="43" fontId="0" fillId="0" borderId="0" xfId="2" applyFont="1" applyFill="1"/>
    <x:xf numFmtId="0" fontId="2" fillId="0" borderId="0" xfId="0" applyFont="1" applyFill="1"/>
    <x:xf numFmtId="0" fontId="0" fillId="0" borderId="0" xfId="0" applyFill="1"/>
    <x:xf numFmtId="40" fontId="0" fillId="0" borderId="0" xfId="0" applyNumberFormat="1" applyFill="1" applyAlignment="1">
      <x:alignment horizontal="right"/>
    </x:xf>
    <x:xf numFmtId="43" fontId="0" fillId="0" borderId="0" xfId="2" applyFont="1" applyFill="1" applyAlignment="1">
      <x:alignment horizontal="center"/>
    </x:xf>
    <x:xf numFmtId="44" fontId="0" fillId="0" borderId="0" xfId="1" applyFont="1" applyFill="1"/>
    <x:xf numFmtId="43" fontId="2" fillId="0" borderId="0" xfId="2" applyFont="1" applyFill="1" applyBorder="1" applyAlignment="1">
      <x:alignment horizontal="center" wrapText="1"/>
    </x:xf>
    <x:xf numFmtId="40" fontId="0" fillId="0" borderId="0" xfId="0" applyNumberFormat="1" applyFill="1" applyBorder="1"/>
    <x:xf numFmtId="0" fontId="0" fillId="0" borderId="0" xfId="0" applyFill="1" applyBorder="1"/>
    <x:xf numFmtId="43" fontId="0" fillId="0" borderId="0" xfId="2" applyFont="1" applyFill="1" applyBorder="1"/>
    <x:xf numFmtId="0" fontId="0" fillId="0" borderId="0" xfId="0" applyFont="1" applyFill="1" applyBorder="1"/>
    <x:xf numFmtId="43" fontId="2" fillId="0" borderId="0" xfId="2" applyFont="1" applyFill="1" applyBorder="1"/>
    <x:xf numFmtId="164" fontId="0" fillId="0" borderId="0" xfId="3" applyNumberFormat="1" applyFont="1" applyFill="1" applyBorder="1"/>
    <x:xf numFmtId="0" fontId="7" fillId="0" borderId="2" xfId="5" applyFont="1" applyBorder="1"/>
    <x:xf numFmtId="0" fontId="6" fillId="0" borderId="0" xfId="0" applyFont="1" applyAlignment="1">
      <x:alignment horizontal="center"/>
    </x:xf>
    <x:xf numFmtId="0" fontId="6" fillId="0" borderId="0" xfId="0" applyFont="1"/>
    <x:xf numFmtId="0" fontId="6" fillId="0" borderId="1" xfId="0" applyFont="1" applyBorder="1" applyAlignment="1">
      <x:alignment horizontal="center"/>
    </x:xf>
    <x:xf numFmtId="0" fontId="6" fillId="0" borderId="2" xfId="0" applyFont="1" applyBorder="1" applyAlignment="1">
      <x:alignment horizontal="left" indent="1"/>
    </x:xf>
    <x:xf numFmtId="44" fontId="6" fillId="0" borderId="0" xfId="0" applyNumberFormat="1" applyFont="1"/>
    <x:xf numFmtId="44" fontId="6" fillId="0" borderId="0" xfId="1" applyFont="1"/>
    <x:xf numFmtId="44" fontId="6" fillId="0" borderId="1" xfId="0" applyNumberFormat="1" applyFont="1" applyBorder="1"/>
    <x:xf numFmtId="44" fontId="6" fillId="0" borderId="1" xfId="1" applyFont="1" applyBorder="1"/>
    <x:xf numFmtId="0" fontId="6" fillId="0" borderId="2" xfId="0" applyFont="1" applyBorder="1"/>
    <x:xf numFmtId="0" fontId="6" fillId="0" borderId="2" xfId="0" applyFont="1" applyBorder="1" applyAlignment="1">
      <x:alignment horizontal="left" indent="2"/>
    </x:xf>
    <x:xf numFmtId="0" fontId="6" fillId="0" borderId="0" xfId="0" applyFont="1" applyAlignment="1">
      <x:alignment horizontal="left" indent="1"/>
    </x:xf>
    <x:xf numFmtId="0" fontId="9" fillId="0" borderId="0" xfId="6" applyFont="1"/>
    <x:xf numFmtId="0" fontId="10" fillId="0" borderId="0" xfId="6" applyFont="1"/>
    <x:xf numFmtId="0" fontId="9" fillId="0" borderId="1" xfId="6" applyFont="1" applyBorder="1"/>
    <x:xf numFmtId="1" fontId="9" fillId="0" borderId="1" xfId="6" applyNumberFormat="1" applyFont="1" applyBorder="1" applyAlignment="1">
      <x:alignment horizontal="center"/>
    </x:xf>
    <x:xf numFmtId="44" fontId="9" fillId="0" borderId="0" xfId="6" applyNumberFormat="1" applyFont="1"/>
    <x:xf numFmtId="44" fontId="9" fillId="0" borderId="1" xfId="6" applyNumberFormat="1" applyFont="1" applyBorder="1"/>
    <x:xf numFmtId="0" fontId="0" fillId="0" borderId="0" xfId="0" applyFont="1" applyFill="1" applyBorder="1" applyAlignment="1">
      <x:alignment wrapText="1"/>
    </x:xf>
    <x:xf numFmtId="0" fontId="0" fillId="0" borderId="0" xfId="0" applyBorder="1" applyAlignment="1">
      <x:alignment wrapText="1"/>
    </x:xf>
  </x:cellXfs>
  <x:cellStyles count="7">
    <x:cellStyle name="Comma" xfId="2" builtinId="3"/>
    <x:cellStyle name="Currency" xfId="1" builtinId="4"/>
    <x:cellStyle name="Normal" xfId="0" builtinId="0"/>
    <x:cellStyle name="Normal 10" xfId="5" xr:uid="{9F1C3FCF-33B1-446B-ABB1-6A0EBC481678}"/>
    <x:cellStyle name="Normal 2" xfId="6" xr:uid="{8EAB4183-A07F-49B3-822C-AF8BF2140E0A}"/>
    <x:cellStyle name="Normal 2 3" xfId="4" xr:uid="{507A0537-3D31-4220-BABD-178B208FFE9D}"/>
    <x:cellStyle name="Percent" xfId="3" builtinId="5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schemas.openxmlformats.org/officeDocument/2006/relationships/calcChain" Target="calcChain.xml" Id="rId9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273F0F7-2687-4CCC-9833-1790E3B30504}" mc:Ignorable="x14ac xr xr2 xr3">
  <x:sheetPr>
    <x:pageSetUpPr fitToPage="1"/>
  </x:sheetPr>
  <x:dimension ref="A1:U84"/>
  <x:sheetViews>
    <x:sheetView tabSelected="1" view="pageBreakPreview" topLeftCell="I1" zoomScaleNormal="100" zoomScaleSheetLayoutView="100" workbookViewId="0">
      <x:selection activeCell="U3" sqref="U3"/>
    </x:sheetView>
  </x:sheetViews>
  <x:sheetFormatPr defaultColWidth="8.7109375" defaultRowHeight="12.75" x14ac:dyDescent="0.2"/>
  <x:cols>
    <x:col min="1" max="1" width="114.28515625" style="4" bestFit="1" customWidth="1"/>
    <x:col min="2" max="2" width="27.42578125" style="4" bestFit="1" customWidth="1"/>
    <x:col min="3" max="3" width="12" style="2" bestFit="1" customWidth="1"/>
    <x:col min="4" max="4" width="17.28515625" style="2" customWidth="1"/>
    <x:col min="5" max="5" width="13.7109375" style="2" bestFit="1" customWidth="1"/>
    <x:col min="6" max="7" width="19.7109375" style="2" customWidth="1"/>
    <x:col min="8" max="8" width="19.7109375" style="2" bestFit="1" customWidth="1"/>
    <x:col min="9" max="10" width="19.7109375" style="1" bestFit="1" customWidth="1"/>
    <x:col min="11" max="15" width="18.7109375" style="1" bestFit="1" customWidth="1"/>
    <x:col min="16" max="20" width="16.140625" style="1" bestFit="1" customWidth="1"/>
    <x:col min="21" max="21" width="35.140625" style="4" bestFit="1" customWidth="1"/>
    <x:col min="22" max="16384" width="8.7109375" style="4"/>
  </x:cols>
  <x:sheetData>
    <x:row r="1" spans="1:21" x14ac:dyDescent="0.2">
      <x:c r="A1" s="3" t="s">
        <x:v>0</x:v>
      </x:c>
      <x:c r="U1" s="5" t="s">
        <x:v>67</x:v>
      </x:c>
    </x:row>
    <x:row r="2" spans="1:21" x14ac:dyDescent="0.2">
      <x:c r="A2" s="3" t="s">
        <x:v>3</x:v>
      </x:c>
      <x:c r="U2" s="5" t="s">
        <x:v>2</x:v>
      </x:c>
    </x:row>
    <x:row r="3" spans="1:21" x14ac:dyDescent="0.2">
      <x:c r="A3" s="3" t="s">
        <x:v>4</x:v>
      </x:c>
      <x:c r="U3" s="5" t="s">
        <x:v>68</x:v>
      </x:c>
    </x:row>
    <x:row r="4" spans="1:21" x14ac:dyDescent="0.2">
      <x:c r="A4" s="3" t="s">
        <x:v>5</x:v>
      </x:c>
      <x:c r="H4" s="6"/>
      <x:c r="I4" s="4"/>
      <x:c r="U4" s="5" t="s">
        <x:v>1</x:v>
      </x:c>
    </x:row>
    <x:row r="5" spans="1:21" x14ac:dyDescent="0.2">
      <x:c r="A5" s="3"/>
      <x:c r="H5" s="6"/>
      <x:c r="I5" s="5"/>
    </x:row>
    <x:row r="6" spans="1:21" x14ac:dyDescent="0.2">
      <x:c r="A6" s="3"/>
      <x:c r="H6" s="6"/>
      <x:c r="I6" s="5"/>
    </x:row>
    <x:row r="7" spans="1:21" x14ac:dyDescent="0.2">
      <x:c r="A7" s="15"/>
      <x:c r="B7" s="16" t="s">
        <x:v>6</x:v>
      </x:c>
      <x:c r="C7" s="17"/>
      <x:c r="D7" s="16" t="s">
        <x:v>7</x:v>
      </x:c>
      <x:c r="E7" s="16" t="s">
        <x:v>8</x:v>
      </x:c>
      <x:c r="F7" s="16" t="s">
        <x:v>9</x:v>
      </x:c>
      <x:c r="G7" s="16" t="s">
        <x:v>10</x:v>
      </x:c>
      <x:c r="H7" s="16" t="s">
        <x:v>11</x:v>
      </x:c>
      <x:c r="I7" s="16" t="s">
        <x:v>12</x:v>
      </x:c>
      <x:c r="J7" s="16" t="s">
        <x:v>13</x:v>
      </x:c>
      <x:c r="K7" s="16" t="s">
        <x:v>14</x:v>
      </x:c>
      <x:c r="L7" s="16" t="s">
        <x:v>15</x:v>
      </x:c>
      <x:c r="M7" s="16" t="s">
        <x:v>16</x:v>
      </x:c>
      <x:c r="N7" s="16" t="s">
        <x:v>17</x:v>
      </x:c>
      <x:c r="O7" s="16" t="s">
        <x:v>18</x:v>
      </x:c>
      <x:c r="P7" s="16" t="s">
        <x:v>19</x:v>
      </x:c>
      <x:c r="Q7" s="16" t="s">
        <x:v>20</x:v>
      </x:c>
      <x:c r="R7" s="16" t="s">
        <x:v>21</x:v>
      </x:c>
      <x:c r="S7" s="16" t="s">
        <x:v>22</x:v>
      </x:c>
      <x:c r="T7" s="16" t="s">
        <x:v>23</x:v>
      </x:c>
    </x:row>
    <x:row r="8" spans="1:21" x14ac:dyDescent="0.2">
      <x:c r="A8" s="15"/>
      <x:c r="B8" s="18" t="s">
        <x:v>8</x:v>
      </x:c>
      <x:c r="C8" s="16"/>
      <x:c r="D8" s="18" t="s">
        <x:v>24</x:v>
      </x:c>
      <x:c r="E8" s="18" t="s">
        <x:v>25</x:v>
      </x:c>
      <x:c r="F8" s="18" t="s">
        <x:v>64</x:v>
      </x:c>
      <x:c r="G8" s="18" t="s">
        <x:v>64</x:v>
      </x:c>
      <x:c r="H8" s="18" t="s">
        <x:v>64</x:v>
      </x:c>
      <x:c r="I8" s="18" t="s">
        <x:v>64</x:v>
      </x:c>
      <x:c r="J8" s="18" t="s">
        <x:v>64</x:v>
      </x:c>
      <x:c r="K8" s="18" t="s">
        <x:v>65</x:v>
      </x:c>
      <x:c r="L8" s="18" t="s">
        <x:v>65</x:v>
      </x:c>
      <x:c r="M8" s="18" t="s">
        <x:v>65</x:v>
      </x:c>
      <x:c r="N8" s="18" t="s">
        <x:v>65</x:v>
      </x:c>
      <x:c r="O8" s="18" t="s">
        <x:v>65</x:v>
      </x:c>
      <x:c r="P8" s="18" t="s">
        <x:v>66</x:v>
      </x:c>
      <x:c r="Q8" s="18" t="s">
        <x:v>66</x:v>
      </x:c>
      <x:c r="R8" s="18" t="s">
        <x:v>66</x:v>
      </x:c>
      <x:c r="S8" s="18" t="s">
        <x:v>66</x:v>
      </x:c>
      <x:c r="T8" s="18" t="s">
        <x:v>66</x:v>
      </x:c>
    </x:row>
    <x:row r="9" spans="1:21" x14ac:dyDescent="0.2">
      <x:c r="A9" s="15" t="s">
        <x:v>26</x:v>
      </x:c>
      <x:c r="B9" s="17"/>
      <x:c r="C9" s="17"/>
      <x:c r="D9" s="17"/>
      <x:c r="E9" s="17"/>
      <x:c r="F9" s="17"/>
      <x:c r="G9" s="17"/>
      <x:c r="H9" s="17"/>
      <x:c r="I9" s="17"/>
      <x:c r="J9" s="17"/>
      <x:c r="K9" s="17"/>
      <x:c r="L9" s="17"/>
      <x:c r="M9" s="17"/>
      <x:c r="N9" s="17"/>
      <x:c r="O9" s="17"/>
      <x:c r="P9" s="17"/>
      <x:c r="Q9" s="17"/>
      <x:c r="R9" s="17"/>
      <x:c r="S9" s="17"/>
      <x:c r="T9" s="17"/>
    </x:row>
    <x:row r="10" spans="1:21" x14ac:dyDescent="0.2">
      <x:c r="A10" s="19" t="s">
        <x:v>27</x:v>
      </x:c>
      <x:c r="B10" s="20">
        <x:v>2081575.79</x:v>
      </x:c>
      <x:c r="C10" s="20"/>
      <x:c r="D10" s="20">
        <x:f>B10-E10</x:f>
        <x:v>-614.3699999996461</x:v>
      </x:c>
      <x:c r="E10" s="21">
        <x:f>SUM(F10:T10)</x:f>
        <x:v>2082190.1599999997</x:v>
      </x:c>
      <x:c r="F10" s="21">
        <x:f>178385.42+38444.39</x:f>
        <x:v>216829.81</x:v>
      </x:c>
      <x:c r="G10" s="21">
        <x:f>178385.11+38438.01</x:f>
        <x:v>216823.12</x:v>
      </x:c>
      <x:c r="H10" s="21">
        <x:f>178385.41+38444.39</x:f>
        <x:v>216829.8</x:v>
      </x:c>
      <x:c r="I10" s="21">
        <x:f>178385.09+38444.42</x:f>
        <x:v>216829.51</x:v>
      </x:c>
      <x:c r="J10" s="21">
        <x:f>178384.99+38444.42</x:f>
        <x:v>216829.40999999997</x:v>
      </x:c>
      <x:c r="K10" s="21">
        <x:f>97539.4+21610.9</x:f>
        <x:v>119150.29999999999</x:v>
      </x:c>
      <x:c r="L10" s="21">
        <x:f>97539.4+21610.9</x:f>
        <x:v>119150.29999999999</x:v>
      </x:c>
      <x:c r="M10" s="21">
        <x:f>97539.08+21020.97</x:f>
        <x:v>118560.05</x:v>
      </x:c>
      <x:c r="N10" s="21">
        <x:f>97539.37+21020.93</x:f>
        <x:v>118560.29999999999</x:v>
      </x:c>
      <x:c r="O10" s="21">
        <x:f>97539.04+21610.9</x:f>
        <x:v>119149.94</x:v>
      </x:c>
      <x:c r="P10" s="21">
        <x:f>61015.65+19679.77</x:f>
        <x:v>80695.42</x:v>
      </x:c>
      <x:c r="Q10" s="21">
        <x:f>61015.65+19679.77</x:f>
        <x:v>80695.42</x:v>
      </x:c>
      <x:c r="R10" s="21">
        <x:f>61015.65+19679.77</x:f>
        <x:v>80695.42</x:v>
      </x:c>
      <x:c r="S10" s="21">
        <x:f>61015.65+19679.77</x:f>
        <x:v>80695.42</x:v>
      </x:c>
      <x:c r="T10" s="21">
        <x:f>61016.17+19679.77</x:f>
        <x:v>80695.94</x:v>
      </x:c>
    </x:row>
    <x:row r="11" spans="1:21" x14ac:dyDescent="0.2">
      <x:c r="A11" s="19" t="s">
        <x:v>28</x:v>
      </x:c>
      <x:c r="B11" s="20">
        <x:v>92277.469999999987</x:v>
      </x:c>
      <x:c r="C11" s="20"/>
      <x:c r="D11" s="20">
        <x:f t="shared" ref="D11:D20" si="0">B11-E11</x:f>
        <x:v>0</x:v>
      </x:c>
      <x:c r="E11" s="21">
        <x:f t="shared" ref="E11:E20" si="1">SUM(F11:T11)</x:f>
        <x:v>92277.47</x:v>
      </x:c>
      <x:c r="F11" s="21">
        <x:v>2051.81</x:v>
      </x:c>
      <x:c r="G11" s="21">
        <x:v>1744.8500000000001</x:v>
      </x:c>
      <x:c r="H11" s="21">
        <x:v>2036.02</x:v>
      </x:c>
      <x:c r="I11" s="21">
        <x:v>1997.06</x:v>
      </x:c>
      <x:c r="J11" s="21">
        <x:v>2096.7799999999997</x:v>
      </x:c>
      <x:c r="K11" s="21">
        <x:v>1658.02</x:v>
      </x:c>
      <x:c r="L11" s="21">
        <x:v>1425.3500000000001</x:v>
      </x:c>
      <x:c r="M11" s="21">
        <x:v>1686.77</x:v>
      </x:c>
      <x:c r="N11" s="21">
        <x:v>372.36</x:v>
      </x:c>
      <x:c r="O11" s="21">
        <x:v>1686.77</x:v>
      </x:c>
      <x:c r="P11" s="21">
        <x:v>15458.06</x:v>
      </x:c>
      <x:c r="Q11" s="21">
        <x:v>14830.46</x:v>
      </x:c>
      <x:c r="R11" s="21">
        <x:v>15076.029999999999</x:v>
      </x:c>
      <x:c r="S11" s="21">
        <x:v>15077.919999999998</x:v>
      </x:c>
      <x:c r="T11" s="21">
        <x:v>15079.21</x:v>
      </x:c>
    </x:row>
    <x:row r="12" spans="1:21" x14ac:dyDescent="0.2">
      <x:c r="A12" s="19" t="s">
        <x:v>29</x:v>
      </x:c>
      <x:c r="B12" s="20">
        <x:v>54581.090000000004</x:v>
      </x:c>
      <x:c r="C12" s="20"/>
      <x:c r="D12" s="20">
        <x:f>B12-E12</x:f>
        <x:v>31126.560000000005</x:v>
      </x:c>
      <x:c r="E12" s="21">
        <x:f>SUM(F12:T12)</x:f>
        <x:v>23454.53</x:v>
      </x:c>
      <x:c r="F12" s="21">
        <x:v>112</x:v>
      </x:c>
      <x:c r="G12" s="21">
        <x:v>112</x:v>
      </x:c>
      <x:c r="H12" s="21">
        <x:v>5498.97</x:v>
      </x:c>
      <x:c r="I12" s="21">
        <x:v>112</x:v>
      </x:c>
      <x:c r="J12" s="21">
        <x:v>2528.46</x:v>
      </x:c>
      <x:c r="K12" s="21">
        <x:v>112</x:v>
      </x:c>
      <x:c r="L12" s="21">
        <x:v>772.45999999999992</x:v>
      </x:c>
      <x:c r="M12" s="21">
        <x:v>112</x:v>
      </x:c>
      <x:c r="N12" s="21">
        <x:v>704.17000000000007</x:v>
      </x:c>
      <x:c r="O12" s="21">
        <x:v>112</x:v>
      </x:c>
      <x:c r="P12" s="21">
        <x:v>4474.59</x:v>
      </x:c>
      <x:c r="Q12" s="21">
        <x:v>1460.6999999999998</x:v>
      </x:c>
      <x:c r="R12" s="21">
        <x:v>1058.26</x:v>
      </x:c>
      <x:c r="S12" s="21">
        <x:v>367.74</x:v>
      </x:c>
      <x:c r="T12" s="21">
        <x:v>5917.18</x:v>
      </x:c>
    </x:row>
    <x:row r="13" spans="1:21" x14ac:dyDescent="0.2">
      <x:c r="A13" s="19" t="s">
        <x:v>30</x:v>
      </x:c>
      <x:c r="B13" s="20">
        <x:v>280867.11</x:v>
      </x:c>
      <x:c r="C13" s="20"/>
      <x:c r="D13" s="20">
        <x:f>B13-E13</x:f>
        <x:v>272220.95</x:v>
      </x:c>
      <x:c r="E13" s="21">
        <x:f>SUM(F13:T13)</x:f>
        <x:v>8646.1600000000017</x:v>
      </x:c>
      <x:c r="F13" s="21">
        <x:v>11.16</x:v>
      </x:c>
      <x:c r="G13" s="21">
        <x:v>43.43</x:v>
      </x:c>
      <x:c r="H13" s="21">
        <x:v>11.16</x:v>
      </x:c>
      <x:c r="I13" s="21">
        <x:v>11.16</x:v>
      </x:c>
      <x:c r="J13" s="21">
        <x:v>193.7</x:v>
      </x:c>
      <x:c r="K13" s="21">
        <x:v>11.16</x:v>
      </x:c>
      <x:c r="L13" s="21">
        <x:v>11.17</x:v>
      </x:c>
      <x:c r="M13" s="21">
        <x:v>11.16</x:v>
      </x:c>
      <x:c r="N13" s="21">
        <x:v>102.43</x:v>
      </x:c>
      <x:c r="O13" s="21">
        <x:v>11.16</x:v>
      </x:c>
      <x:c r="P13" s="21">
        <x:v>1937.7000000000003</x:v>
      </x:c>
      <x:c r="Q13" s="21">
        <x:v>1365.8400000000001</x:v>
      </x:c>
      <x:c r="R13" s="21">
        <x:v>1519.67</x:v>
      </x:c>
      <x:c r="S13" s="21">
        <x:v>3392.07</x:v>
      </x:c>
      <x:c r="T13" s="21">
        <x:v>13.19</x:v>
      </x:c>
    </x:row>
    <x:row r="14" spans="1:21" x14ac:dyDescent="0.2">
      <x:c r="A14" s="19" t="s">
        <x:v>31</x:v>
      </x:c>
      <x:c r="B14" s="20">
        <x:v>190125.83999999997</x:v>
      </x:c>
      <x:c r="C14" s="20"/>
      <x:c r="D14" s="20">
        <x:f t="shared" si="0"/>
        <x:v>0</x:v>
      </x:c>
      <x:c r="E14" s="21">
        <x:f t="shared" si="1"/>
        <x:v>190125.84000000003</x:v>
      </x:c>
      <x:c r="F14" s="21">
        <x:v>23381.47</x:v>
      </x:c>
      <x:c r="G14" s="21">
        <x:v>23381.320000000003</x:v>
      </x:c>
      <x:c r="H14" s="21">
        <x:v>23381.460000000003</x:v>
      </x:c>
      <x:c r="I14" s="21">
        <x:v>23381.47</x:v>
      </x:c>
      <x:c r="J14" s="21">
        <x:v>23381.47</x:v>
      </x:c>
      <x:c r="K14" s="21">
        <x:v>7403.2099999999991</x:v>
      </x:c>
      <x:c r="L14" s="21">
        <x:v>7403.2</x:v>
      </x:c>
      <x:c r="M14" s="21">
        <x:v>12745.91</x:v>
      </x:c>
      <x:c r="N14" s="21">
        <x:v>12745.989999999998</x:v>
      </x:c>
      <x:c r="O14" s="21">
        <x:v>7364.42</x:v>
      </x:c>
      <x:c r="P14" s="21">
        <x:v>5111.22</x:v>
      </x:c>
      <x:c r="Q14" s="21">
        <x:v>5111.22</x:v>
      </x:c>
      <x:c r="R14" s="21">
        <x:v>5111.1899999999996</x:v>
      </x:c>
      <x:c r="S14" s="21">
        <x:v>5111.1499999999996</x:v>
      </x:c>
      <x:c r="T14" s="21">
        <x:v>5111.1399999999994</x:v>
      </x:c>
    </x:row>
    <x:row r="15" spans="1:21" x14ac:dyDescent="0.2">
      <x:c r="A15" s="19" t="s">
        <x:v>32</x:v>
      </x:c>
      <x:c r="B15" s="20">
        <x:v>274712.86</x:v>
      </x:c>
      <x:c r="C15" s="20"/>
      <x:c r="D15" s="20">
        <x:f t="shared" si="0"/>
        <x:v>274712.86</x:v>
      </x:c>
      <x:c r="E15" s="21">
        <x:f t="shared" si="1"/>
        <x:v>0</x:v>
      </x:c>
      <x:c r="F15" s="21"/>
      <x:c r="G15" s="21"/>
      <x:c r="H15" s="21"/>
      <x:c r="I15" s="21"/>
      <x:c r="J15" s="21"/>
      <x:c r="K15" s="21"/>
      <x:c r="L15" s="21"/>
      <x:c r="M15" s="21"/>
      <x:c r="N15" s="21"/>
      <x:c r="O15" s="21"/>
      <x:c r="P15" s="21"/>
      <x:c r="Q15" s="21"/>
      <x:c r="R15" s="21"/>
      <x:c r="S15" s="21"/>
      <x:c r="T15" s="21"/>
    </x:row>
    <x:row r="16" spans="1:21" x14ac:dyDescent="0.2">
      <x:c r="A16" s="19" t="s">
        <x:v>33</x:v>
      </x:c>
      <x:c r="B16" s="20">
        <x:v>1248759.9200000002</x:v>
      </x:c>
      <x:c r="C16" s="20"/>
      <x:c r="D16" s="20">
        <x:f t="shared" si="0"/>
        <x:v>1248759.9200000002</x:v>
      </x:c>
      <x:c r="E16" s="21">
        <x:f t="shared" si="1"/>
        <x:v>0</x:v>
      </x:c>
      <x:c r="F16" s="21"/>
      <x:c r="G16" s="21"/>
      <x:c r="H16" s="21"/>
      <x:c r="I16" s="21"/>
      <x:c r="J16" s="21"/>
      <x:c r="K16" s="21"/>
      <x:c r="L16" s="21"/>
      <x:c r="M16" s="21"/>
      <x:c r="N16" s="21"/>
      <x:c r="O16" s="21"/>
      <x:c r="P16" s="21"/>
      <x:c r="Q16" s="21"/>
      <x:c r="R16" s="21"/>
      <x:c r="S16" s="21"/>
      <x:c r="T16" s="21"/>
    </x:row>
    <x:row r="17" spans="1:20" x14ac:dyDescent="0.2">
      <x:c r="A17" s="19" t="s">
        <x:v>34</x:v>
      </x:c>
      <x:c r="B17" s="20">
        <x:v>12119.439999999999</x:v>
      </x:c>
      <x:c r="C17" s="20"/>
      <x:c r="D17" s="20">
        <x:f t="shared" si="0"/>
        <x:v>12119.439999999999</x:v>
      </x:c>
      <x:c r="E17" s="21">
        <x:f t="shared" si="1"/>
        <x:v>0</x:v>
      </x:c>
      <x:c r="F17" s="21"/>
      <x:c r="G17" s="21"/>
      <x:c r="H17" s="21"/>
      <x:c r="I17" s="21"/>
      <x:c r="J17" s="21"/>
      <x:c r="K17" s="21"/>
      <x:c r="L17" s="21"/>
      <x:c r="M17" s="21"/>
      <x:c r="N17" s="21"/>
      <x:c r="O17" s="21"/>
      <x:c r="P17" s="21"/>
      <x:c r="Q17" s="21"/>
      <x:c r="R17" s="21"/>
      <x:c r="S17" s="21"/>
      <x:c r="T17" s="21"/>
    </x:row>
    <x:row r="18" spans="1:20" x14ac:dyDescent="0.2">
      <x:c r="A18" s="19" t="s">
        <x:v>35</x:v>
      </x:c>
      <x:c r="B18" s="20">
        <x:v>3542234.3500000006</x:v>
      </x:c>
      <x:c r="C18" s="20"/>
      <x:c r="D18" s="20">
        <x:f t="shared" si="0"/>
        <x:v>3542234.3500000006</x:v>
      </x:c>
      <x:c r="E18" s="21">
        <x:f t="shared" si="1"/>
        <x:v>0</x:v>
      </x:c>
      <x:c r="F18" s="21"/>
      <x:c r="G18" s="21"/>
      <x:c r="H18" s="21"/>
      <x:c r="I18" s="21"/>
      <x:c r="J18" s="21"/>
      <x:c r="K18" s="21"/>
      <x:c r="L18" s="21"/>
      <x:c r="M18" s="21"/>
      <x:c r="N18" s="21"/>
      <x:c r="O18" s="21"/>
      <x:c r="P18" s="21"/>
      <x:c r="Q18" s="21"/>
      <x:c r="R18" s="21"/>
      <x:c r="S18" s="21"/>
      <x:c r="T18" s="21"/>
    </x:row>
    <x:row r="19" spans="1:20" x14ac:dyDescent="0.2">
      <x:c r="A19" s="19" t="s">
        <x:v>36</x:v>
      </x:c>
      <x:c r="B19" s="20">
        <x:v>123391.27</x:v>
      </x:c>
      <x:c r="C19" s="20"/>
      <x:c r="D19" s="20">
        <x:f t="shared" si="0"/>
        <x:v>123391.27</x:v>
      </x:c>
      <x:c r="E19" s="21">
        <x:f t="shared" si="1"/>
        <x:v>0</x:v>
      </x:c>
      <x:c r="F19" s="21"/>
      <x:c r="G19" s="21"/>
      <x:c r="H19" s="21"/>
      <x:c r="I19" s="21"/>
      <x:c r="J19" s="21"/>
      <x:c r="K19" s="21"/>
      <x:c r="L19" s="21"/>
      <x:c r="M19" s="21"/>
      <x:c r="N19" s="21"/>
      <x:c r="O19" s="21"/>
      <x:c r="P19" s="21"/>
      <x:c r="Q19" s="21"/>
      <x:c r="R19" s="21"/>
      <x:c r="S19" s="21"/>
      <x:c r="T19" s="21"/>
    </x:row>
    <x:row r="20" spans="1:20" x14ac:dyDescent="0.2">
      <x:c r="A20" s="19" t="s">
        <x:v>37</x:v>
      </x:c>
      <x:c r="B20" s="22">
        <x:v>109748.21000000012</x:v>
      </x:c>
      <x:c r="C20" s="20"/>
      <x:c r="D20" s="22">
        <x:f t="shared" si="0"/>
        <x:v>109748.21000000012</x:v>
      </x:c>
      <x:c r="E20" s="23">
        <x:f t="shared" si="1"/>
        <x:v>0</x:v>
      </x:c>
      <x:c r="F20" s="23"/>
      <x:c r="G20" s="23"/>
      <x:c r="H20" s="23"/>
      <x:c r="I20" s="23"/>
      <x:c r="J20" s="23"/>
      <x:c r="K20" s="23"/>
      <x:c r="L20" s="23"/>
      <x:c r="M20" s="23"/>
      <x:c r="N20" s="23"/>
      <x:c r="O20" s="23"/>
      <x:c r="P20" s="23"/>
      <x:c r="Q20" s="23"/>
      <x:c r="R20" s="23"/>
      <x:c r="S20" s="23"/>
      <x:c r="T20" s="23"/>
    </x:row>
    <x:row r="21" spans="1:20" x14ac:dyDescent="0.2">
      <x:c r="A21" s="24"/>
      <x:c r="B21" s="17"/>
      <x:c r="C21" s="17"/>
      <x:c r="D21" s="17"/>
      <x:c r="E21" s="21"/>
      <x:c r="F21" s="21"/>
      <x:c r="G21" s="21"/>
      <x:c r="H21" s="21"/>
      <x:c r="I21" s="21"/>
      <x:c r="J21" s="21"/>
      <x:c r="K21" s="21"/>
      <x:c r="L21" s="21"/>
      <x:c r="M21" s="21"/>
      <x:c r="N21" s="21"/>
      <x:c r="O21" s="21"/>
      <x:c r="P21" s="21"/>
      <x:c r="Q21" s="21"/>
      <x:c r="R21" s="21"/>
      <x:c r="S21" s="21"/>
      <x:c r="T21" s="21"/>
    </x:row>
    <x:row r="22" spans="1:20" x14ac:dyDescent="0.2">
      <x:c r="A22" s="25" t="s">
        <x:v>38</x:v>
      </x:c>
      <x:c r="B22" s="20">
        <x:f>SUM(B10:B20)</x:f>
        <x:v>8010393.3500000006</x:v>
      </x:c>
      <x:c r="C22" s="20"/>
      <x:c r="D22" s="20">
        <x:f t="shared" ref="D22:T22" si="2">SUM(D10:D20)</x:f>
        <x:v>5613699.1900000004</x:v>
      </x:c>
      <x:c r="E22" s="21">
        <x:f t="shared" si="2"/>
        <x:v>2396694.1599999997</x:v>
      </x:c>
      <x:c r="F22" s="21">
        <x:f t="shared" si="2"/>
        <x:v>242386.25</x:v>
      </x:c>
      <x:c r="G22" s="21">
        <x:f t="shared" si="2"/>
        <x:v>242104.72</x:v>
      </x:c>
      <x:c r="H22" s="21">
        <x:f t="shared" si="2"/>
        <x:v>247757.40999999997</x:v>
      </x:c>
      <x:c r="I22" s="21">
        <x:f t="shared" si="2"/>
        <x:v>242331.2</x:v>
      </x:c>
      <x:c r="J22" s="21">
        <x:f t="shared" si="2"/>
        <x:v>245029.81999999998</x:v>
      </x:c>
      <x:c r="K22" s="21">
        <x:f t="shared" si="2"/>
        <x:v>128334.69</x:v>
      </x:c>
      <x:c r="L22" s="21">
        <x:f t="shared" si="2"/>
        <x:v>128762.48</x:v>
      </x:c>
      <x:c r="M22" s="21">
        <x:f t="shared" si="2"/>
        <x:v>133115.89000000001</x:v>
      </x:c>
      <x:c r="N22" s="21">
        <x:f t="shared" si="2"/>
        <x:v>132485.24999999997</x:v>
      </x:c>
      <x:c r="O22" s="21">
        <x:f t="shared" si="2"/>
        <x:v>128324.29000000001</x:v>
      </x:c>
      <x:c r="P22" s="21">
        <x:f t="shared" si="2"/>
        <x:v>107676.98999999999</x:v>
      </x:c>
      <x:c r="Q22" s="21">
        <x:f t="shared" si="2"/>
        <x:v>103463.64</x:v>
      </x:c>
      <x:c r="R22" s="21">
        <x:f t="shared" si="2"/>
        <x:v>103460.56999999999</x:v>
      </x:c>
      <x:c r="S22" s="21">
        <x:f t="shared" si="2"/>
        <x:v>104644.3</x:v>
      </x:c>
      <x:c r="T22" s="21">
        <x:f t="shared" si="2"/>
        <x:v>106816.65999999999</x:v>
      </x:c>
    </x:row>
    <x:row r="23" spans="1:20" x14ac:dyDescent="0.2">
      <x:c r="A23" s="24"/>
      <x:c r="B23" s="17"/>
      <x:c r="C23" s="17"/>
      <x:c r="D23" s="17"/>
      <x:c r="E23" s="17"/>
      <x:c r="F23" s="17"/>
      <x:c r="G23" s="17"/>
      <x:c r="H23" s="17"/>
      <x:c r="I23" s="17"/>
      <x:c r="J23" s="17"/>
      <x:c r="K23" s="17"/>
      <x:c r="L23" s="17"/>
      <x:c r="M23" s="17"/>
      <x:c r="N23" s="17"/>
      <x:c r="O23" s="17"/>
      <x:c r="P23" s="17"/>
      <x:c r="Q23" s="17"/>
      <x:c r="R23" s="17"/>
      <x:c r="S23" s="17"/>
      <x:c r="T23" s="17"/>
    </x:row>
    <x:row r="24" spans="1:20" x14ac:dyDescent="0.2">
      <x:c r="A24" s="19" t="s">
        <x:v>39</x:v>
      </x:c>
      <x:c r="B24" s="20">
        <x:v>-752037.14</x:v>
      </x:c>
      <x:c r="C24" s="20"/>
      <x:c r="D24" s="20"/>
      <x:c r="E24" s="20"/>
      <x:c r="F24" s="17"/>
      <x:c r="G24" s="17"/>
      <x:c r="H24" s="17"/>
      <x:c r="I24" s="17"/>
      <x:c r="J24" s="17"/>
      <x:c r="K24" s="17"/>
      <x:c r="L24" s="17"/>
      <x:c r="M24" s="17"/>
      <x:c r="N24" s="17"/>
      <x:c r="O24" s="17"/>
      <x:c r="P24" s="17"/>
      <x:c r="Q24" s="17"/>
      <x:c r="R24" s="17"/>
      <x:c r="S24" s="17"/>
      <x:c r="T24" s="17"/>
    </x:row>
    <x:row r="25" spans="1:20" x14ac:dyDescent="0.2">
      <x:c r="A25" s="19" t="s">
        <x:v>40</x:v>
      </x:c>
      <x:c r="B25" s="20">
        <x:v>-279507.98</x:v>
      </x:c>
      <x:c r="C25" s="20"/>
      <x:c r="D25" s="20"/>
      <x:c r="E25" s="20"/>
      <x:c r="F25" s="17"/>
      <x:c r="G25" s="17"/>
      <x:c r="H25" s="17"/>
      <x:c r="I25" s="17"/>
      <x:c r="J25" s="17"/>
      <x:c r="K25" s="17"/>
      <x:c r="L25" s="17"/>
      <x:c r="M25" s="17"/>
      <x:c r="N25" s="17"/>
      <x:c r="O25" s="17"/>
      <x:c r="P25" s="17"/>
      <x:c r="Q25" s="17"/>
      <x:c r="R25" s="17"/>
      <x:c r="S25" s="17"/>
      <x:c r="T25" s="17"/>
    </x:row>
    <x:row r="26" spans="1:20" x14ac:dyDescent="0.2">
      <x:c r="A26" s="26" t="s">
        <x:v>41</x:v>
      </x:c>
      <x:c r="B26" s="22">
        <x:v>-3767.92</x:v>
      </x:c>
      <x:c r="C26" s="20"/>
      <x:c r="D26" s="20"/>
      <x:c r="E26" s="20"/>
      <x:c r="F26" s="17"/>
      <x:c r="G26" s="17"/>
      <x:c r="H26" s="17"/>
      <x:c r="I26" s="17"/>
      <x:c r="J26" s="17"/>
      <x:c r="K26" s="17"/>
      <x:c r="L26" s="17"/>
      <x:c r="M26" s="17"/>
      <x:c r="N26" s="17"/>
      <x:c r="O26" s="17"/>
      <x:c r="P26" s="17"/>
      <x:c r="Q26" s="17"/>
      <x:c r="R26" s="17"/>
      <x:c r="S26" s="17"/>
      <x:c r="T26" s="17"/>
    </x:row>
    <x:row r="27" spans="1:20" x14ac:dyDescent="0.2">
      <x:c r="A27" s="25"/>
      <x:c r="B27" s="17"/>
      <x:c r="C27" s="17"/>
      <x:c r="D27" s="17"/>
      <x:c r="E27" s="17"/>
      <x:c r="F27" s="17"/>
      <x:c r="G27" s="17"/>
      <x:c r="H27" s="17"/>
      <x:c r="I27" s="17"/>
      <x:c r="J27" s="17"/>
      <x:c r="K27" s="17"/>
      <x:c r="L27" s="17"/>
      <x:c r="M27" s="17"/>
      <x:c r="N27" s="17"/>
      <x:c r="O27" s="17"/>
      <x:c r="P27" s="17"/>
      <x:c r="Q27" s="17"/>
      <x:c r="R27" s="17"/>
      <x:c r="S27" s="17"/>
      <x:c r="T27" s="17"/>
    </x:row>
    <x:row r="28" spans="1:20" x14ac:dyDescent="0.2">
      <x:c r="A28" s="25" t="s">
        <x:v>42</x:v>
      </x:c>
      <x:c r="B28" s="20">
        <x:f>SUM(B22:B27)</x:f>
        <x:v>6975080.3100000005</x:v>
      </x:c>
      <x:c r="C28" s="17"/>
      <x:c r="D28" s="17"/>
      <x:c r="E28" s="17"/>
      <x:c r="F28" s="17"/>
      <x:c r="G28" s="17"/>
      <x:c r="H28" s="17"/>
      <x:c r="I28" s="17"/>
      <x:c r="J28" s="17"/>
      <x:c r="K28" s="17"/>
      <x:c r="L28" s="17"/>
      <x:c r="M28" s="17"/>
      <x:c r="N28" s="17"/>
      <x:c r="O28" s="17"/>
      <x:c r="P28" s="17"/>
      <x:c r="Q28" s="17"/>
      <x:c r="R28" s="17"/>
      <x:c r="S28" s="17"/>
      <x:c r="T28" s="17"/>
    </x:row>
    <x:row r="29" spans="1:20" x14ac:dyDescent="0.2">
      <x:c r="A29" s="24"/>
      <x:c r="B29" s="17"/>
      <x:c r="C29" s="17"/>
      <x:c r="D29" s="17"/>
      <x:c r="E29" s="17"/>
      <x:c r="F29" s="17"/>
      <x:c r="G29" s="17"/>
      <x:c r="H29" s="17"/>
      <x:c r="I29" s="17"/>
      <x:c r="J29" s="17"/>
      <x:c r="K29" s="17"/>
      <x:c r="L29" s="17"/>
      <x:c r="M29" s="17"/>
      <x:c r="N29" s="17"/>
      <x:c r="O29" s="17"/>
      <x:c r="P29" s="17"/>
      <x:c r="Q29" s="17"/>
      <x:c r="R29" s="17"/>
      <x:c r="S29" s="17"/>
      <x:c r="T29" s="17"/>
    </x:row>
    <x:row r="30" spans="1:20" x14ac:dyDescent="0.2">
      <x:c r="A30" s="19" t="s">
        <x:v>43</x:v>
      </x:c>
      <x:c r="B30" s="22">
        <x:v>-100659.15000000001</x:v>
      </x:c>
      <x:c r="C30" s="17"/>
      <x:c r="D30" s="17" t="s">
        <x:v>44</x:v>
      </x:c>
      <x:c r="E30" s="17"/>
      <x:c r="F30" s="17"/>
      <x:c r="G30" s="17"/>
      <x:c r="H30" s="17"/>
      <x:c r="I30" s="17"/>
      <x:c r="J30" s="17"/>
      <x:c r="K30" s="17"/>
      <x:c r="L30" s="17"/>
      <x:c r="M30" s="17"/>
      <x:c r="N30" s="17"/>
      <x:c r="O30" s="17"/>
      <x:c r="P30" s="17"/>
      <x:c r="Q30" s="17"/>
      <x:c r="R30" s="17"/>
      <x:c r="S30" s="17"/>
      <x:c r="T30" s="17"/>
    </x:row>
    <x:row r="31" spans="1:20" x14ac:dyDescent="0.2">
      <x:c r="A31" s="25" t="s">
        <x:v>45</x:v>
      </x:c>
      <x:c r="B31" s="20">
        <x:f>SUM(B28:B30)</x:f>
        <x:v>6874421.1600000001</x:v>
      </x:c>
      <x:c r="C31" s="17"/>
      <x:c r="D31" s="17"/>
      <x:c r="E31" s="17"/>
      <x:c r="F31" s="17"/>
      <x:c r="G31" s="17"/>
      <x:c r="H31" s="17"/>
      <x:c r="I31" s="17"/>
      <x:c r="J31" s="17"/>
      <x:c r="K31" s="17"/>
      <x:c r="L31" s="17"/>
      <x:c r="M31" s="17"/>
      <x:c r="N31" s="17"/>
      <x:c r="O31" s="17"/>
      <x:c r="P31" s="17"/>
      <x:c r="Q31" s="17"/>
      <x:c r="R31" s="17"/>
      <x:c r="S31" s="17"/>
      <x:c r="T31" s="17"/>
    </x:row>
    <x:row r="32" spans="1:20" x14ac:dyDescent="0.2">
      <x:c r="A32" s="10"/>
      <x:c r="B32" s="10"/>
      <x:c r="C32" s="11"/>
      <x:c r="D32" s="11"/>
      <x:c r="E32" s="11"/>
      <x:c r="F32" s="11"/>
      <x:c r="G32" s="11"/>
      <x:c r="H32" s="11"/>
      <x:c r="I32" s="9"/>
      <x:c r="J32" s="7"/>
      <x:c r="K32" s="7"/>
    </x:row>
    <x:row r="33" spans="1:11" x14ac:dyDescent="0.2">
      <x:c r="A33" s="28" t="s">
        <x:v>46</x:v>
      </x:c>
      <x:c r="B33" s="27"/>
      <x:c r="C33" s="27"/>
      <x:c r="D33" s="27"/>
      <x:c r="E33" s="27"/>
      <x:c r="F33" s="27"/>
      <x:c r="G33" s="11"/>
      <x:c r="H33" s="11"/>
      <x:c r="I33" s="9"/>
      <x:c r="J33" s="7"/>
      <x:c r="K33" s="7"/>
    </x:row>
    <x:row r="34" spans="1:11" x14ac:dyDescent="0.2">
      <x:c r="A34" s="27"/>
      <x:c r="B34" s="27"/>
      <x:c r="C34" s="27"/>
      <x:c r="D34" s="27"/>
      <x:c r="E34" s="27"/>
      <x:c r="F34" s="27"/>
      <x:c r="G34" s="11"/>
      <x:c r="H34" s="11"/>
      <x:c r="I34" s="9"/>
    </x:row>
    <x:row r="35" spans="1:11" x14ac:dyDescent="0.2">
      <x:c r="A35" s="27" t="s">
        <x:v>47</x:v>
      </x:c>
      <x:c r="B35" s="27"/>
      <x:c r="C35" s="27" t="s">
        <x:v>48</x:v>
      </x:c>
      <x:c r="D35" s="27"/>
      <x:c r="E35" s="27"/>
      <x:c r="F35" s="27"/>
      <x:c r="G35" s="11"/>
      <x:c r="H35" s="11"/>
      <x:c r="I35" s="9"/>
    </x:row>
    <x:row r="36" spans="1:11" x14ac:dyDescent="0.2">
      <x:c r="A36" s="27" t="s">
        <x:v>49</x:v>
      </x:c>
      <x:c r="B36" s="29" t="s">
        <x:v>50</x:v>
      </x:c>
      <x:c r="C36" s="30">
        <x:v>2022</x:v>
      </x:c>
      <x:c r="D36" s="30">
        <x:v>2023</x:v>
      </x:c>
      <x:c r="E36" s="30">
        <x:v>2024</x:v>
      </x:c>
      <x:c r="F36" s="30" t="s">
        <x:v>51</x:v>
      </x:c>
      <x:c r="G36" s="11"/>
      <x:c r="H36" s="11"/>
      <x:c r="I36" s="9"/>
    </x:row>
    <x:row r="37" spans="1:11" x14ac:dyDescent="0.2">
      <x:c r="A37" s="27" t="s">
        <x:v>52</x:v>
      </x:c>
      <x:c r="B37" s="27" t="s">
        <x:v>53</x:v>
      </x:c>
      <x:c r="C37" s="31">
        <x:v>18140.21</x:v>
      </x:c>
      <x:c r="D37" s="31"/>
      <x:c r="E37" s="31"/>
      <x:c r="F37" s="31">
        <x:v>18140.21</x:v>
      </x:c>
      <x:c r="G37" s="11"/>
      <x:c r="H37" s="11"/>
      <x:c r="I37" s="9"/>
    </x:row>
    <x:row r="38" spans="1:11" x14ac:dyDescent="0.2">
      <x:c r="A38" s="27" t="s">
        <x:v>54</x:v>
      </x:c>
      <x:c r="B38" s="27" t="s">
        <x:v>55</x:v>
      </x:c>
      <x:c r="C38" s="31">
        <x:v>106928.61</x:v>
      </x:c>
      <x:c r="D38" s="31">
        <x:v>227414.71999999997</x:v>
      </x:c>
      <x:c r="E38" s="31"/>
      <x:c r="F38" s="31">
        <x:v>334343.32999999996</x:v>
      </x:c>
      <x:c r="G38" s="11"/>
      <x:c r="H38" s="11"/>
      <x:c r="I38" s="9"/>
    </x:row>
    <x:row r="39" spans="1:11" x14ac:dyDescent="0.2">
      <x:c r="A39" s="27" t="s">
        <x:v>56</x:v>
      </x:c>
      <x:c r="B39" s="27" t="s">
        <x:v>57</x:v>
      </x:c>
      <x:c r="C39" s="31">
        <x:v>29209.270000000004</x:v>
      </x:c>
      <x:c r="D39" s="31"/>
      <x:c r="E39" s="31"/>
      <x:c r="F39" s="31">
        <x:v>29209.270000000004</x:v>
      </x:c>
      <x:c r="G39" s="11"/>
      <x:c r="H39" s="11"/>
      <x:c r="I39" s="9"/>
    </x:row>
    <x:row r="40" spans="1:11" x14ac:dyDescent="0.2">
      <x:c r="A40" s="27" t="s">
        <x:v>58</x:v>
      </x:c>
      <x:c r="B40" s="27" t="s">
        <x:v>59</x:v>
      </x:c>
      <x:c r="C40" s="31">
        <x:v>23427.65</x:v>
      </x:c>
      <x:c r="D40" s="31">
        <x:v>4314.1500000000015</x:v>
      </x:c>
      <x:c r="E40" s="31"/>
      <x:c r="F40" s="31">
        <x:v>27741.800000000003</x:v>
      </x:c>
      <x:c r="G40" s="11"/>
      <x:c r="H40" s="13"/>
      <x:c r="I40" s="9"/>
    </x:row>
    <x:row r="41" spans="1:11" x14ac:dyDescent="0.2">
      <x:c r="A41" s="27" t="s">
        <x:v>60</x:v>
      </x:c>
      <x:c r="B41" s="27" t="s">
        <x:v>61</x:v>
      </x:c>
      <x:c r="C41" s="31"/>
      <x:c r="D41" s="31">
        <x:v>1381.24</x:v>
      </x:c>
      <x:c r="E41" s="31"/>
      <x:c r="F41" s="31">
        <x:v>1381.24</x:v>
      </x:c>
      <x:c r="G41" s="14"/>
      <x:c r="H41" s="13"/>
      <x:c r="I41" s="9"/>
    </x:row>
    <x:row r="42" spans="1:11" x14ac:dyDescent="0.2">
      <x:c r="A42" s="27" t="s">
        <x:v>62</x:v>
      </x:c>
      <x:c r="B42" s="27" t="s">
        <x:v>63</x:v>
      </x:c>
      <x:c r="C42" s="32"/>
      <x:c r="D42" s="32"/>
      <x:c r="E42" s="32">
        <x:v>16689.09</x:v>
      </x:c>
      <x:c r="F42" s="32">
        <x:v>16689.09</x:v>
      </x:c>
      <x:c r="G42" s="11"/>
      <x:c r="H42" s="11"/>
      <x:c r="I42" s="9"/>
    </x:row>
    <x:row r="43" spans="1:11" x14ac:dyDescent="0.2">
      <x:c r="A43" s="27" t="s">
        <x:v>51</x:v>
      </x:c>
      <x:c r="B43" s="27"/>
      <x:c r="C43" s="31">
        <x:v>177705.74000000002</x:v>
      </x:c>
      <x:c r="D43" s="31">
        <x:v>233110.10999999996</x:v>
      </x:c>
      <x:c r="E43" s="31">
        <x:v>16689.09</x:v>
      </x:c>
      <x:c r="F43" s="31">
        <x:v>427504.94</x:v>
      </x:c>
      <x:c r="G43" s="8"/>
      <x:c r="H43" s="8"/>
      <x:c r="I43" s="9"/>
    </x:row>
    <x:row r="44" spans="1:11" x14ac:dyDescent="0.2">
      <x:c r="A44" s="10"/>
      <x:c r="B44" s="10"/>
      <x:c r="C44" s="11"/>
      <x:c r="D44" s="11"/>
      <x:c r="E44" s="11"/>
      <x:c r="F44" s="11"/>
      <x:c r="G44" s="11"/>
      <x:c r="H44" s="11"/>
      <x:c r="I44" s="9"/>
    </x:row>
    <x:row r="45" spans="1:11" x14ac:dyDescent="0.2">
      <x:c r="A45" s="10"/>
      <x:c r="B45" s="10"/>
      <x:c r="C45" s="11"/>
      <x:c r="D45" s="11"/>
      <x:c r="E45" s="11"/>
      <x:c r="F45" s="11"/>
      <x:c r="G45" s="11"/>
      <x:c r="H45" s="11"/>
      <x:c r="I45" s="9"/>
    </x:row>
    <x:row r="46" spans="1:11" x14ac:dyDescent="0.2">
      <x:c r="A46" s="10"/>
      <x:c r="B46" s="10"/>
      <x:c r="C46" s="11"/>
      <x:c r="D46" s="11"/>
      <x:c r="E46" s="11"/>
      <x:c r="F46" s="11"/>
      <x:c r="G46" s="11"/>
      <x:c r="H46" s="11"/>
      <x:c r="I46" s="9"/>
    </x:row>
    <x:row r="47" spans="1:11" x14ac:dyDescent="0.2">
      <x:c r="A47" s="10"/>
      <x:c r="B47" s="10"/>
      <x:c r="C47" s="11"/>
      <x:c r="D47" s="11"/>
      <x:c r="E47" s="11"/>
      <x:c r="F47" s="11"/>
      <x:c r="G47" s="11"/>
      <x:c r="H47" s="11"/>
      <x:c r="I47" s="9"/>
    </x:row>
    <x:row r="48" spans="1:11" x14ac:dyDescent="0.2">
      <x:c r="A48" s="10"/>
      <x:c r="B48" s="10"/>
      <x:c r="C48" s="11"/>
      <x:c r="D48" s="11"/>
      <x:c r="E48" s="11"/>
      <x:c r="F48" s="11"/>
      <x:c r="G48" s="11"/>
      <x:c r="H48" s="11"/>
      <x:c r="I48" s="9"/>
    </x:row>
    <x:row r="49" spans="1:9" x14ac:dyDescent="0.2">
      <x:c r="A49" s="10"/>
      <x:c r="B49" s="10"/>
      <x:c r="C49" s="11"/>
      <x:c r="D49" s="11"/>
      <x:c r="E49" s="11"/>
      <x:c r="F49" s="11"/>
      <x:c r="G49" s="11"/>
      <x:c r="H49" s="11"/>
      <x:c r="I49" s="9"/>
    </x:row>
    <x:row r="50" spans="1:9" x14ac:dyDescent="0.2">
      <x:c r="A50" s="10"/>
      <x:c r="B50" s="10"/>
      <x:c r="C50" s="11"/>
      <x:c r="D50" s="11"/>
      <x:c r="E50" s="11"/>
      <x:c r="F50" s="11"/>
      <x:c r="G50" s="11"/>
      <x:c r="H50" s="11"/>
      <x:c r="I50" s="9"/>
    </x:row>
    <x:row r="51" spans="1:9" x14ac:dyDescent="0.2">
      <x:c r="A51" s="10"/>
      <x:c r="B51" s="10"/>
      <x:c r="C51" s="11"/>
      <x:c r="D51" s="11"/>
      <x:c r="E51" s="11"/>
      <x:c r="F51" s="11"/>
      <x:c r="G51" s="11"/>
      <x:c r="H51" s="11"/>
      <x:c r="I51" s="9"/>
    </x:row>
    <x:row r="52" spans="1:9" x14ac:dyDescent="0.2">
      <x:c r="A52" s="10"/>
      <x:c r="B52" s="10"/>
      <x:c r="C52" s="11"/>
      <x:c r="D52" s="11"/>
      <x:c r="E52" s="11"/>
      <x:c r="F52" s="11"/>
      <x:c r="G52" s="11"/>
      <x:c r="H52" s="11"/>
      <x:c r="I52" s="9"/>
    </x:row>
    <x:row r="53" spans="1:9" x14ac:dyDescent="0.2">
      <x:c r="A53" s="10"/>
      <x:c r="B53" s="10"/>
      <x:c r="C53" s="11"/>
      <x:c r="D53" s="11"/>
      <x:c r="E53" s="11"/>
      <x:c r="F53" s="11"/>
      <x:c r="G53" s="11"/>
      <x:c r="H53" s="11"/>
      <x:c r="I53" s="9"/>
    </x:row>
    <x:row r="54" spans="1:9" x14ac:dyDescent="0.2">
      <x:c r="A54" s="10"/>
      <x:c r="B54" s="10"/>
      <x:c r="C54" s="11"/>
      <x:c r="D54" s="11"/>
      <x:c r="E54" s="11"/>
      <x:c r="F54" s="11"/>
      <x:c r="G54" s="11"/>
      <x:c r="H54" s="11"/>
      <x:c r="I54" s="9"/>
    </x:row>
    <x:row r="55" spans="1:9" x14ac:dyDescent="0.2">
      <x:c r="A55" s="10"/>
      <x:c r="B55" s="12"/>
      <x:c r="C55" s="11"/>
      <x:c r="D55" s="11"/>
      <x:c r="E55" s="11"/>
      <x:c r="F55" s="11"/>
      <x:c r="G55" s="11"/>
      <x:c r="H55" s="11"/>
      <x:c r="I55" s="9"/>
    </x:row>
    <x:row r="56" spans="1:9" x14ac:dyDescent="0.2">
      <x:c r="A56" s="10"/>
      <x:c r="B56" s="12"/>
      <x:c r="C56" s="11"/>
      <x:c r="D56" s="11"/>
      <x:c r="E56" s="11"/>
      <x:c r="F56" s="11"/>
      <x:c r="G56" s="11"/>
      <x:c r="H56" s="11"/>
      <x:c r="I56" s="9"/>
    </x:row>
    <x:row r="57" spans="1:9" x14ac:dyDescent="0.2">
      <x:c r="A57" s="10"/>
      <x:c r="B57" s="12"/>
      <x:c r="C57" s="11"/>
      <x:c r="D57" s="11"/>
      <x:c r="E57" s="11"/>
      <x:c r="F57" s="11"/>
      <x:c r="G57" s="11"/>
      <x:c r="H57" s="11"/>
      <x:c r="I57" s="9"/>
    </x:row>
    <x:row r="58" spans="1:9" ht="27.6" customHeight="1" x14ac:dyDescent="0.2">
      <x:c r="A58" s="10"/>
      <x:c r="B58" s="33"/>
      <x:c r="C58" s="34"/>
      <x:c r="D58" s="11"/>
      <x:c r="E58" s="11"/>
      <x:c r="F58" s="11"/>
      <x:c r="G58" s="11"/>
      <x:c r="H58" s="11"/>
      <x:c r="I58" s="9"/>
    </x:row>
    <x:row r="59" spans="1:9" x14ac:dyDescent="0.2">
      <x:c r="A59" s="10"/>
      <x:c r="B59" s="10"/>
      <x:c r="C59" s="11"/>
      <x:c r="D59" s="11"/>
      <x:c r="E59" s="11"/>
      <x:c r="F59" s="11"/>
      <x:c r="G59" s="11"/>
      <x:c r="H59" s="11"/>
      <x:c r="I59" s="9"/>
    </x:row>
    <x:row r="60" spans="1:9" x14ac:dyDescent="0.2">
      <x:c r="A60" s="10"/>
      <x:c r="B60" s="10"/>
      <x:c r="C60" s="11"/>
      <x:c r="D60" s="11"/>
      <x:c r="E60" s="11"/>
      <x:c r="F60" s="11"/>
      <x:c r="G60" s="11"/>
      <x:c r="H60" s="11"/>
      <x:c r="I60" s="9"/>
    </x:row>
    <x:row r="61" spans="1:9" x14ac:dyDescent="0.2">
      <x:c r="A61" s="10"/>
      <x:c r="B61" s="10"/>
      <x:c r="C61" s="11"/>
      <x:c r="D61" s="11"/>
      <x:c r="E61" s="11"/>
      <x:c r="F61" s="11"/>
      <x:c r="G61" s="11"/>
      <x:c r="H61" s="11"/>
      <x:c r="I61" s="9"/>
    </x:row>
    <x:row r="62" spans="1:9" x14ac:dyDescent="0.2">
      <x:c r="A62" s="10"/>
      <x:c r="B62" s="10"/>
      <x:c r="C62" s="11"/>
      <x:c r="D62" s="11"/>
      <x:c r="E62" s="11"/>
      <x:c r="F62" s="11"/>
      <x:c r="G62" s="11"/>
      <x:c r="H62" s="11"/>
      <x:c r="I62" s="9"/>
    </x:row>
    <x:row r="63" spans="1:9" x14ac:dyDescent="0.2">
      <x:c r="A63" s="10"/>
      <x:c r="B63" s="10"/>
      <x:c r="C63" s="11"/>
      <x:c r="D63" s="11"/>
      <x:c r="E63" s="11"/>
      <x:c r="F63" s="11"/>
      <x:c r="G63" s="11"/>
      <x:c r="H63" s="11"/>
      <x:c r="I63" s="9"/>
    </x:row>
    <x:row r="64" spans="1:9" x14ac:dyDescent="0.2">
      <x:c r="A64" s="10"/>
      <x:c r="B64" s="10"/>
      <x:c r="C64" s="11"/>
      <x:c r="D64" s="11"/>
      <x:c r="E64" s="11"/>
      <x:c r="F64" s="11"/>
      <x:c r="G64" s="11"/>
      <x:c r="H64" s="11"/>
      <x:c r="I64" s="9"/>
    </x:row>
    <x:row r="65" spans="1:9" x14ac:dyDescent="0.2">
      <x:c r="A65" s="10"/>
      <x:c r="B65" s="10"/>
      <x:c r="C65" s="11"/>
      <x:c r="D65" s="11"/>
      <x:c r="E65" s="11"/>
      <x:c r="F65" s="11"/>
      <x:c r="G65" s="11"/>
      <x:c r="H65" s="11"/>
      <x:c r="I65" s="9"/>
    </x:row>
    <x:row r="66" spans="1:9" x14ac:dyDescent="0.2">
      <x:c r="A66" s="10"/>
      <x:c r="B66" s="10"/>
      <x:c r="C66" s="11"/>
      <x:c r="D66" s="11"/>
      <x:c r="E66" s="11"/>
      <x:c r="F66" s="11"/>
      <x:c r="G66" s="11"/>
      <x:c r="H66" s="11"/>
      <x:c r="I66" s="9"/>
    </x:row>
    <x:row r="67" spans="1:9" x14ac:dyDescent="0.2">
      <x:c r="A67" s="10"/>
      <x:c r="B67" s="10"/>
      <x:c r="C67" s="11"/>
      <x:c r="D67" s="11"/>
      <x:c r="E67" s="11"/>
      <x:c r="F67" s="11"/>
      <x:c r="G67" s="11"/>
      <x:c r="H67" s="11"/>
      <x:c r="I67" s="9"/>
    </x:row>
    <x:row r="68" spans="1:9" x14ac:dyDescent="0.2">
      <x:c r="A68" s="10"/>
      <x:c r="B68" s="10"/>
      <x:c r="C68" s="11"/>
      <x:c r="D68" s="11"/>
      <x:c r="E68" s="11"/>
      <x:c r="F68" s="11"/>
      <x:c r="G68" s="11"/>
      <x:c r="H68" s="11"/>
      <x:c r="I68" s="9"/>
    </x:row>
    <x:row r="69" spans="1:9" x14ac:dyDescent="0.2">
      <x:c r="A69" s="10"/>
      <x:c r="B69" s="10"/>
      <x:c r="C69" s="11"/>
      <x:c r="D69" s="11"/>
      <x:c r="E69" s="11"/>
      <x:c r="F69" s="11"/>
      <x:c r="G69" s="11"/>
      <x:c r="H69" s="11"/>
      <x:c r="I69" s="9"/>
    </x:row>
    <x:row r="70" spans="1:9" x14ac:dyDescent="0.2">
      <x:c r="A70" s="10"/>
      <x:c r="B70" s="10"/>
      <x:c r="C70" s="11"/>
      <x:c r="D70" s="11"/>
      <x:c r="E70" s="11"/>
      <x:c r="F70" s="11"/>
      <x:c r="G70" s="11"/>
      <x:c r="H70" s="11"/>
      <x:c r="I70" s="9"/>
    </x:row>
    <x:row r="71" spans="1:9" x14ac:dyDescent="0.2">
      <x:c r="A71" s="10"/>
      <x:c r="B71" s="10"/>
      <x:c r="C71" s="11"/>
      <x:c r="D71" s="11"/>
      <x:c r="E71" s="11"/>
      <x:c r="F71" s="11"/>
      <x:c r="G71" s="11"/>
      <x:c r="H71" s="11"/>
      <x:c r="I71" s="9"/>
    </x:row>
    <x:row r="72" spans="1:9" x14ac:dyDescent="0.2">
      <x:c r="A72" s="10"/>
      <x:c r="B72" s="10"/>
      <x:c r="C72" s="11"/>
      <x:c r="D72" s="11"/>
      <x:c r="E72" s="11"/>
      <x:c r="F72" s="11"/>
      <x:c r="G72" s="11"/>
      <x:c r="H72" s="11"/>
      <x:c r="I72" s="9"/>
    </x:row>
    <x:row r="73" spans="1:9" x14ac:dyDescent="0.2">
      <x:c r="A73" s="10"/>
      <x:c r="B73" s="10"/>
      <x:c r="C73" s="11"/>
      <x:c r="D73" s="11"/>
      <x:c r="E73" s="11"/>
      <x:c r="F73" s="11"/>
      <x:c r="G73" s="11"/>
      <x:c r="H73" s="11"/>
      <x:c r="I73" s="9"/>
    </x:row>
    <x:row r="74" spans="1:9" x14ac:dyDescent="0.2">
      <x:c r="A74" s="10"/>
      <x:c r="B74" s="10"/>
      <x:c r="C74" s="11"/>
      <x:c r="D74" s="11"/>
      <x:c r="E74" s="11"/>
      <x:c r="F74" s="11"/>
      <x:c r="G74" s="11"/>
      <x:c r="H74" s="11"/>
      <x:c r="I74" s="9"/>
    </x:row>
    <x:row r="75" spans="1:9" x14ac:dyDescent="0.2">
      <x:c r="A75" s="10"/>
      <x:c r="B75" s="10"/>
      <x:c r="C75" s="11"/>
      <x:c r="D75" s="11"/>
      <x:c r="E75" s="11"/>
      <x:c r="F75" s="11"/>
      <x:c r="G75" s="11"/>
      <x:c r="H75" s="11"/>
      <x:c r="I75" s="9"/>
    </x:row>
    <x:row r="76" spans="1:9" x14ac:dyDescent="0.2">
      <x:c r="A76" s="10"/>
      <x:c r="B76" s="10"/>
      <x:c r="C76" s="11"/>
      <x:c r="D76" s="11"/>
      <x:c r="E76" s="11"/>
      <x:c r="F76" s="11"/>
      <x:c r="G76" s="11"/>
      <x:c r="H76" s="11"/>
      <x:c r="I76" s="9"/>
    </x:row>
    <x:row r="77" spans="1:9" x14ac:dyDescent="0.2">
      <x:c r="A77" s="10"/>
      <x:c r="B77" s="10"/>
      <x:c r="C77" s="11"/>
      <x:c r="D77" s="11"/>
      <x:c r="E77" s="11"/>
      <x:c r="F77" s="11"/>
      <x:c r="G77" s="11"/>
      <x:c r="H77" s="11"/>
      <x:c r="I77" s="9"/>
    </x:row>
    <x:row r="78" spans="1:9" x14ac:dyDescent="0.2">
      <x:c r="A78" s="10"/>
      <x:c r="B78" s="10"/>
      <x:c r="C78" s="11"/>
      <x:c r="D78" s="11"/>
      <x:c r="E78" s="11"/>
      <x:c r="F78" s="11"/>
      <x:c r="G78" s="11"/>
      <x:c r="H78" s="11"/>
      <x:c r="I78" s="9"/>
    </x:row>
    <x:row r="79" spans="1:9" x14ac:dyDescent="0.2">
      <x:c r="A79" s="10"/>
      <x:c r="B79" s="10"/>
      <x:c r="C79" s="11"/>
      <x:c r="D79" s="11"/>
      <x:c r="E79" s="11"/>
      <x:c r="F79" s="11"/>
      <x:c r="G79" s="11"/>
      <x:c r="H79" s="11"/>
      <x:c r="I79" s="9"/>
    </x:row>
    <x:row r="80" spans="1:9" x14ac:dyDescent="0.2">
      <x:c r="A80" s="10"/>
      <x:c r="B80" s="10"/>
      <x:c r="C80" s="11"/>
      <x:c r="D80" s="11"/>
      <x:c r="E80" s="11"/>
      <x:c r="F80" s="11"/>
      <x:c r="G80" s="11"/>
      <x:c r="H80" s="11"/>
      <x:c r="I80" s="9"/>
    </x:row>
    <x:row r="81" spans="1:9" x14ac:dyDescent="0.2">
      <x:c r="A81" s="10"/>
      <x:c r="B81" s="10"/>
      <x:c r="C81" s="11"/>
      <x:c r="D81" s="11"/>
      <x:c r="E81" s="11"/>
      <x:c r="F81" s="11"/>
      <x:c r="G81" s="11"/>
      <x:c r="H81" s="11"/>
      <x:c r="I81" s="9"/>
    </x:row>
    <x:row r="82" spans="1:9" x14ac:dyDescent="0.2">
      <x:c r="A82" s="10"/>
      <x:c r="B82" s="10"/>
      <x:c r="C82" s="11"/>
      <x:c r="D82" s="11"/>
      <x:c r="E82" s="11"/>
      <x:c r="F82" s="11"/>
      <x:c r="G82" s="11"/>
      <x:c r="H82" s="11"/>
      <x:c r="I82" s="9"/>
    </x:row>
    <x:row r="83" spans="1:9" x14ac:dyDescent="0.2">
      <x:c r="A83" s="10"/>
      <x:c r="B83" s="10"/>
      <x:c r="C83" s="11"/>
      <x:c r="D83" s="11"/>
      <x:c r="E83" s="11"/>
      <x:c r="F83" s="11"/>
      <x:c r="G83" s="11"/>
      <x:c r="H83" s="11"/>
      <x:c r="I83" s="9"/>
    </x:row>
    <x:row r="84" spans="1:9" x14ac:dyDescent="0.2">
      <x:c r="A84" s="10"/>
      <x:c r="B84" s="10"/>
      <x:c r="C84" s="11"/>
      <x:c r="D84" s="11"/>
      <x:c r="E84" s="11"/>
      <x:c r="F84" s="11"/>
      <x:c r="G84" s="11"/>
      <x:c r="H84" s="11"/>
      <x:c r="I84" s="9"/>
    </x:row>
  </x:sheetData>
  <x:mergeCells count="1">
    <x:mergeCell ref="B58:C58"/>
  </x:mergeCells>
  <x:phoneticPr fontId="3" type="noConversion"/>
  <x:pageMargins left="0.2" right="0.2" top="0.5" bottom="0.25" header="0.3" footer="0.3"/>
  <x:pageSetup scale="28" orientation="landscape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