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gulatory\2024 Fuel Rec\Discovery\OPUC\Set 2\"/>
    </mc:Choice>
  </mc:AlternateContent>
  <xr:revisionPtr revIDLastSave="0" documentId="8_{38BE9A74-94DB-4EE2-A805-D0168B900D86}" xr6:coauthVersionLast="47" xr6:coauthVersionMax="47" xr10:uidLastSave="{00000000-0000-0000-0000-000000000000}"/>
  <bookViews>
    <workbookView xWindow="-120" yWindow="-120" windowWidth="29040" windowHeight="15720" xr2:uid="{6B72F322-B052-4F3D-9D5F-B8E301670007}"/>
  </bookViews>
  <sheets>
    <sheet name="Sheet1" sheetId="1" r:id="rId1"/>
  </sheets>
  <definedNames>
    <definedName name="_xlnm.Print_Area" localSheetId="0">Sheet1!$A$1:$AW$31</definedName>
    <definedName name="_xlnm.Print_Titles" localSheetId="0">Sheet1!$A:$A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1" l="1"/>
  <c r="D6" i="1" s="1"/>
  <c r="C9" i="1"/>
  <c r="E6" i="1" s="1"/>
  <c r="E9" i="1" l="1"/>
  <c r="G6" i="1" s="1"/>
  <c r="D9" i="1"/>
  <c r="F6" i="1" s="1"/>
  <c r="F9" i="1" s="1"/>
  <c r="H6" i="1" s="1"/>
  <c r="H9" i="1" s="1"/>
  <c r="J6" i="1" s="1"/>
  <c r="J9" i="1" s="1"/>
  <c r="L6" i="1" s="1"/>
  <c r="L9" i="1" s="1"/>
  <c r="N6" i="1" s="1"/>
  <c r="N9" i="1" s="1"/>
  <c r="P6" i="1" s="1"/>
  <c r="P9" i="1" s="1"/>
  <c r="R6" i="1" s="1"/>
  <c r="R9" i="1" s="1"/>
  <c r="T6" i="1" s="1"/>
  <c r="T9" i="1" s="1"/>
  <c r="V6" i="1" s="1"/>
  <c r="V9" i="1" s="1"/>
  <c r="X6" i="1" s="1"/>
  <c r="X9" i="1" s="1"/>
  <c r="Z6" i="1" s="1"/>
  <c r="Z9" i="1" s="1"/>
  <c r="AB6" i="1" s="1"/>
  <c r="AB9" i="1" s="1"/>
  <c r="AD6" i="1" s="1"/>
  <c r="AD9" i="1" s="1"/>
  <c r="AF6" i="1" s="1"/>
  <c r="AF9" i="1" s="1"/>
  <c r="AH6" i="1" s="1"/>
  <c r="AH9" i="1" s="1"/>
  <c r="AJ6" i="1" s="1"/>
  <c r="AJ9" i="1" s="1"/>
  <c r="AL6" i="1" s="1"/>
  <c r="AL9" i="1" s="1"/>
  <c r="AN6" i="1" s="1"/>
  <c r="AN9" i="1" s="1"/>
  <c r="AP6" i="1" s="1"/>
  <c r="AP9" i="1" s="1"/>
  <c r="AR6" i="1" s="1"/>
  <c r="AR9" i="1" s="1"/>
  <c r="AT6" i="1" s="1"/>
  <c r="AT9" i="1" s="1"/>
  <c r="AV6" i="1" s="1"/>
  <c r="AV9" i="1" s="1"/>
  <c r="B27" i="1"/>
  <c r="D24" i="1" s="1"/>
  <c r="B18" i="1"/>
  <c r="D15" i="1" s="1"/>
  <c r="G9" i="1" l="1"/>
  <c r="I6" i="1" s="1"/>
  <c r="I9" i="1" s="1"/>
  <c r="K6" i="1" s="1"/>
  <c r="K9" i="1" s="1"/>
  <c r="M6" i="1" s="1"/>
  <c r="M9" i="1" s="1"/>
  <c r="O6" i="1" s="1"/>
  <c r="O9" i="1" s="1"/>
  <c r="Q6" i="1" s="1"/>
  <c r="Q9" i="1" s="1"/>
  <c r="S6" i="1" s="1"/>
  <c r="S9" i="1" s="1"/>
  <c r="U6" i="1" s="1"/>
  <c r="U9" i="1" s="1"/>
  <c r="W6" i="1" s="1"/>
  <c r="W9" i="1" s="1"/>
  <c r="Y6" i="1" s="1"/>
  <c r="Y9" i="1" s="1"/>
  <c r="AA6" i="1" s="1"/>
  <c r="AA9" i="1" s="1"/>
  <c r="AC6" i="1" s="1"/>
  <c r="AC9" i="1" s="1"/>
  <c r="AE6" i="1" s="1"/>
  <c r="AE9" i="1" s="1"/>
  <c r="AG6" i="1" s="1"/>
  <c r="AG9" i="1" s="1"/>
  <c r="AI6" i="1" s="1"/>
  <c r="AI9" i="1" s="1"/>
  <c r="AK6" i="1" s="1"/>
  <c r="AK9" i="1" s="1"/>
  <c r="AM6" i="1" s="1"/>
  <c r="AM9" i="1" s="1"/>
  <c r="AO6" i="1" s="1"/>
  <c r="AO9" i="1" s="1"/>
  <c r="AQ6" i="1" s="1"/>
  <c r="AQ9" i="1" s="1"/>
  <c r="AS6" i="1" s="1"/>
  <c r="AS9" i="1" s="1"/>
  <c r="AU6" i="1" s="1"/>
  <c r="AU9" i="1" s="1"/>
  <c r="AW6" i="1" s="1"/>
  <c r="AW9" i="1" s="1"/>
  <c r="D27" i="1"/>
  <c r="F24" i="1" s="1"/>
  <c r="F27" i="1" s="1"/>
  <c r="H24" i="1" s="1"/>
  <c r="H27" i="1" s="1"/>
  <c r="J24" i="1" s="1"/>
  <c r="J27" i="1" s="1"/>
  <c r="L24" i="1" s="1"/>
  <c r="L27" i="1" s="1"/>
  <c r="N24" i="1" s="1"/>
  <c r="N27" i="1" s="1"/>
  <c r="P24" i="1" s="1"/>
  <c r="P27" i="1" s="1"/>
  <c r="R24" i="1" s="1"/>
  <c r="R27" i="1" s="1"/>
  <c r="T24" i="1" s="1"/>
  <c r="T27" i="1" s="1"/>
  <c r="V24" i="1" s="1"/>
  <c r="V27" i="1" s="1"/>
  <c r="X24" i="1" s="1"/>
  <c r="X27" i="1" s="1"/>
  <c r="Z24" i="1" s="1"/>
  <c r="Z27" i="1" s="1"/>
  <c r="AB24" i="1" s="1"/>
  <c r="AB27" i="1" s="1"/>
  <c r="AD24" i="1" s="1"/>
  <c r="AD27" i="1" s="1"/>
  <c r="AF24" i="1" s="1"/>
  <c r="AF27" i="1" s="1"/>
  <c r="AH24" i="1" s="1"/>
  <c r="AH27" i="1" s="1"/>
  <c r="AJ24" i="1" s="1"/>
  <c r="AJ27" i="1" s="1"/>
  <c r="AL24" i="1" s="1"/>
  <c r="AL27" i="1" s="1"/>
  <c r="AN24" i="1" s="1"/>
  <c r="AN27" i="1" s="1"/>
  <c r="AP24" i="1" s="1"/>
  <c r="AP27" i="1" s="1"/>
  <c r="AR24" i="1" s="1"/>
  <c r="AR27" i="1" s="1"/>
  <c r="AT24" i="1" s="1"/>
  <c r="AT27" i="1" s="1"/>
  <c r="AV24" i="1" s="1"/>
  <c r="AV27" i="1" s="1"/>
  <c r="D18" i="1"/>
  <c r="F15" i="1" s="1"/>
  <c r="F18" i="1" s="1"/>
  <c r="H15" i="1" s="1"/>
  <c r="H18" i="1" s="1"/>
  <c r="J15" i="1" s="1"/>
  <c r="J18" i="1" s="1"/>
  <c r="L15" i="1" s="1"/>
  <c r="L18" i="1" s="1"/>
  <c r="N15" i="1" s="1"/>
  <c r="N18" i="1" s="1"/>
  <c r="P15" i="1" s="1"/>
  <c r="P18" i="1" s="1"/>
  <c r="R15" i="1" s="1"/>
  <c r="R18" i="1" s="1"/>
  <c r="T15" i="1" s="1"/>
  <c r="T18" i="1" s="1"/>
  <c r="V15" i="1" s="1"/>
  <c r="V18" i="1" s="1"/>
  <c r="X15" i="1" s="1"/>
  <c r="X18" i="1" s="1"/>
  <c r="Z15" i="1" s="1"/>
  <c r="Z18" i="1" s="1"/>
  <c r="AB15" i="1" s="1"/>
  <c r="AB18" i="1" s="1"/>
  <c r="AD15" i="1" s="1"/>
  <c r="AD18" i="1" s="1"/>
  <c r="AF15" i="1" s="1"/>
  <c r="AF18" i="1" s="1"/>
  <c r="AH15" i="1" s="1"/>
  <c r="AH18" i="1" s="1"/>
  <c r="AJ15" i="1" s="1"/>
  <c r="AJ18" i="1" s="1"/>
  <c r="AL15" i="1" s="1"/>
  <c r="AL18" i="1" s="1"/>
  <c r="AN15" i="1" s="1"/>
  <c r="AN18" i="1" s="1"/>
  <c r="AP15" i="1" s="1"/>
  <c r="AP18" i="1" s="1"/>
  <c r="AR15" i="1" s="1"/>
  <c r="AR18" i="1" s="1"/>
  <c r="AT15" i="1" s="1"/>
  <c r="AT18" i="1" s="1"/>
  <c r="AV15" i="1" s="1"/>
  <c r="AV18" i="1" s="1"/>
  <c r="C27" i="1"/>
  <c r="E24" i="1" s="1"/>
  <c r="E27" i="1" s="1"/>
  <c r="G24" i="1" s="1"/>
  <c r="G27" i="1" s="1"/>
  <c r="I24" i="1" s="1"/>
  <c r="I27" i="1" s="1"/>
  <c r="K24" i="1" s="1"/>
  <c r="K27" i="1" s="1"/>
  <c r="M24" i="1" s="1"/>
  <c r="M27" i="1" s="1"/>
  <c r="O24" i="1" s="1"/>
  <c r="O27" i="1" s="1"/>
  <c r="Q24" i="1" s="1"/>
  <c r="Q27" i="1" s="1"/>
  <c r="S24" i="1" s="1"/>
  <c r="S27" i="1" s="1"/>
  <c r="U24" i="1" s="1"/>
  <c r="U27" i="1" s="1"/>
  <c r="W24" i="1" s="1"/>
  <c r="W27" i="1" s="1"/>
  <c r="Y24" i="1" s="1"/>
  <c r="Y27" i="1" s="1"/>
  <c r="AA24" i="1" s="1"/>
  <c r="AA27" i="1" s="1"/>
  <c r="AC24" i="1" s="1"/>
  <c r="AC27" i="1" s="1"/>
  <c r="AE24" i="1" s="1"/>
  <c r="AE27" i="1" s="1"/>
  <c r="AG24" i="1" s="1"/>
  <c r="AG27" i="1" s="1"/>
  <c r="AI24" i="1" s="1"/>
  <c r="AI27" i="1" s="1"/>
  <c r="AK24" i="1" s="1"/>
  <c r="AK27" i="1" s="1"/>
  <c r="AM24" i="1" s="1"/>
  <c r="AM27" i="1" s="1"/>
  <c r="AO24" i="1" s="1"/>
  <c r="AO27" i="1" s="1"/>
  <c r="AQ24" i="1" s="1"/>
  <c r="AQ27" i="1" s="1"/>
  <c r="AS24" i="1" s="1"/>
  <c r="AS27" i="1" s="1"/>
  <c r="AU24" i="1" s="1"/>
  <c r="AU27" i="1" s="1"/>
  <c r="AW24" i="1" s="1"/>
  <c r="AW27" i="1" s="1"/>
  <c r="C18" i="1"/>
  <c r="E15" i="1" s="1"/>
  <c r="E18" i="1" l="1"/>
  <c r="G15" i="1" s="1"/>
  <c r="G18" i="1" s="1"/>
  <c r="I15" i="1" s="1"/>
  <c r="I18" i="1" s="1"/>
  <c r="K15" i="1" s="1"/>
  <c r="K18" i="1" s="1"/>
  <c r="M15" i="1" s="1"/>
  <c r="M18" i="1" s="1"/>
  <c r="O15" i="1" s="1"/>
  <c r="O18" i="1" s="1"/>
  <c r="Q15" i="1" s="1"/>
  <c r="Q18" i="1" s="1"/>
  <c r="S15" i="1" s="1"/>
  <c r="S18" i="1" s="1"/>
  <c r="U15" i="1" s="1"/>
  <c r="U18" i="1" s="1"/>
  <c r="W15" i="1" s="1"/>
  <c r="W18" i="1" s="1"/>
  <c r="Y15" i="1" s="1"/>
  <c r="Y18" i="1" l="1"/>
  <c r="AA15" i="1" s="1"/>
  <c r="AA18" i="1" s="1"/>
  <c r="AC15" i="1" s="1"/>
  <c r="AC18" i="1" s="1"/>
  <c r="AE15" i="1" s="1"/>
  <c r="AE18" i="1" s="1"/>
  <c r="AG15" i="1" s="1"/>
  <c r="AG18" i="1" s="1"/>
  <c r="AI15" i="1" s="1"/>
  <c r="AI18" i="1" s="1"/>
  <c r="AK15" i="1" s="1"/>
  <c r="AK18" i="1" s="1"/>
  <c r="AM15" i="1" s="1"/>
  <c r="AM18" i="1" s="1"/>
  <c r="AO15" i="1" s="1"/>
  <c r="AO18" i="1" s="1"/>
  <c r="AQ15" i="1" s="1"/>
  <c r="AQ18" i="1" s="1"/>
  <c r="AS15" i="1" s="1"/>
  <c r="AS18" i="1" s="1"/>
  <c r="AU15" i="1" s="1"/>
  <c r="AU18" i="1" s="1"/>
  <c r="AW15" i="1" s="1"/>
  <c r="AW18" i="1" s="1"/>
  <c r="D3" i="1" l="1"/>
  <c r="F3" i="1" s="1"/>
  <c r="H3" i="1" s="1"/>
  <c r="J3" i="1" s="1"/>
  <c r="L3" i="1" s="1"/>
  <c r="N3" i="1" s="1"/>
  <c r="P3" i="1" s="1"/>
  <c r="R3" i="1" s="1"/>
  <c r="T3" i="1" s="1"/>
  <c r="V3" i="1" s="1"/>
  <c r="X3" i="1" s="1"/>
  <c r="Z3" i="1" s="1"/>
  <c r="AB3" i="1" s="1"/>
  <c r="AD3" i="1" s="1"/>
  <c r="AF3" i="1" s="1"/>
  <c r="AH3" i="1" s="1"/>
  <c r="AJ3" i="1" s="1"/>
  <c r="AL3" i="1" s="1"/>
  <c r="AN3" i="1" s="1"/>
  <c r="AP3" i="1" s="1"/>
  <c r="AR3" i="1" s="1"/>
  <c r="AT3" i="1" s="1"/>
  <c r="AV3" i="1" s="1"/>
  <c r="D21" i="1" l="1"/>
  <c r="F21" i="1" s="1"/>
  <c r="H21" i="1" s="1"/>
  <c r="J21" i="1" s="1"/>
  <c r="L21" i="1" s="1"/>
  <c r="N21" i="1" s="1"/>
  <c r="P21" i="1" s="1"/>
  <c r="R21" i="1" s="1"/>
  <c r="T21" i="1" s="1"/>
  <c r="V21" i="1" s="1"/>
  <c r="X21" i="1" s="1"/>
  <c r="Z21" i="1" s="1"/>
  <c r="AB21" i="1" s="1"/>
  <c r="AD21" i="1" s="1"/>
  <c r="AF21" i="1" s="1"/>
  <c r="AH21" i="1" s="1"/>
  <c r="AJ21" i="1" s="1"/>
  <c r="AL21" i="1" s="1"/>
  <c r="AN21" i="1" s="1"/>
  <c r="AP21" i="1" s="1"/>
  <c r="AR21" i="1" s="1"/>
  <c r="AT21" i="1" s="1"/>
  <c r="AV21" i="1" s="1"/>
  <c r="D12" i="1"/>
  <c r="F12" i="1" s="1"/>
  <c r="H12" i="1" s="1"/>
  <c r="J12" i="1" s="1"/>
  <c r="L12" i="1" s="1"/>
  <c r="N12" i="1" s="1"/>
  <c r="P12" i="1" s="1"/>
  <c r="R12" i="1" s="1"/>
  <c r="T12" i="1" s="1"/>
  <c r="V12" i="1" s="1"/>
  <c r="X12" i="1" s="1"/>
  <c r="Z12" i="1" s="1"/>
  <c r="AB12" i="1" s="1"/>
  <c r="AD12" i="1" s="1"/>
  <c r="AF12" i="1" s="1"/>
  <c r="AH12" i="1" s="1"/>
  <c r="AJ12" i="1" s="1"/>
  <c r="AL12" i="1" s="1"/>
  <c r="AN12" i="1" s="1"/>
  <c r="AP12" i="1" s="1"/>
  <c r="AR12" i="1" s="1"/>
  <c r="AT12" i="1" s="1"/>
  <c r="AV12" i="1" s="1"/>
</calcChain>
</file>

<file path=xl/sharedStrings.xml><?xml version="1.0" encoding="utf-8"?>
<sst xmlns="http://schemas.openxmlformats.org/spreadsheetml/2006/main" count="162" uniqueCount="12">
  <si>
    <t>Beginning Balance</t>
  </si>
  <si>
    <t>Ending Balance</t>
  </si>
  <si>
    <t>Tons</t>
  </si>
  <si>
    <t>$</t>
  </si>
  <si>
    <t>Burned</t>
  </si>
  <si>
    <t>Purchased</t>
  </si>
  <si>
    <t xml:space="preserve">Coal Inventory by Plant </t>
  </si>
  <si>
    <t>For reconciliation period January 2022 through December 2023</t>
  </si>
  <si>
    <r>
      <t>Welsh</t>
    </r>
    <r>
      <rPr>
        <b/>
        <vertAlign val="superscript"/>
        <sz val="11"/>
        <color theme="1"/>
        <rFont val="Arial"/>
        <family val="2"/>
      </rPr>
      <t>*</t>
    </r>
  </si>
  <si>
    <r>
      <t>Flint Creek</t>
    </r>
    <r>
      <rPr>
        <b/>
        <vertAlign val="superscript"/>
        <sz val="11"/>
        <color theme="1"/>
        <rFont val="Arial"/>
        <family val="2"/>
      </rPr>
      <t>*</t>
    </r>
  </si>
  <si>
    <r>
      <t>Turk</t>
    </r>
    <r>
      <rPr>
        <b/>
        <vertAlign val="superscript"/>
        <sz val="11"/>
        <color theme="1"/>
        <rFont val="Arial"/>
        <family val="2"/>
      </rPr>
      <t>*</t>
    </r>
  </si>
  <si>
    <r>
      <rPr>
        <vertAlign val="superscript"/>
        <sz val="9"/>
        <color theme="1"/>
        <rFont val="Arial"/>
        <family val="2"/>
      </rPr>
      <t>*</t>
    </r>
    <r>
      <rPr>
        <sz val="9"/>
        <color theme="1"/>
        <rFont val="Arial"/>
        <family val="2"/>
      </rPr>
      <t xml:space="preserve">Total tons and dollars reflect total plant and not SWEPCO's ownership share.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</si>
</sst>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mmm\ yyyy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/>
    <xf numFmtId="164" fontId="2" fillId="0" borderId="0" xfId="0" applyNumberFormat="1" applyFont="1"/>
    <xf numFmtId="164" fontId="4" fillId="0" borderId="0" xfId="0" applyNumberFormat="1" applyFont="1" applyAlignment="1"/>
    <xf numFmtId="164" fontId="3" fillId="0" borderId="0" xfId="0" applyNumberFormat="1" applyFont="1"/>
    <xf numFmtId="165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37" fontId="3" fillId="0" borderId="0" xfId="0" applyNumberFormat="1" applyFont="1"/>
    <xf numFmtId="0" fontId="6" fillId="0" borderId="0" xfId="0" applyFont="1"/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EB996-193A-46CA-A12F-A21BD33B54F4}">
  <sheetPr>
    <pageSetUpPr autoPageBreaks="0" fitToPage="1"/>
  </sheetPr>
  <dimension ref="A1:AZ30"/>
  <sheetViews>
    <sheetView tabSelected="1" view="pageLayout" zoomScaleNormal="100" workbookViewId="0">
      <selection activeCell="I2" sqref="I2"/>
    </sheetView>
  </sheetViews>
  <sheetFormatPr defaultRowHeight="14.25" x14ac:dyDescent="0.2"/>
  <cols>
    <col min="1" max="1" width="17.5703125" style="2" bestFit="1" customWidth="1"/>
    <col min="2" max="2" width="8.42578125" style="2" bestFit="1" customWidth="1"/>
    <col min="3" max="3" width="14" style="3" bestFit="1" customWidth="1"/>
    <col min="4" max="4" width="8.42578125" style="2" bestFit="1" customWidth="1"/>
    <col min="5" max="5" width="14" style="3" bestFit="1" customWidth="1"/>
    <col min="6" max="6" width="8.42578125" style="2" bestFit="1" customWidth="1"/>
    <col min="7" max="7" width="14" style="3" bestFit="1" customWidth="1"/>
    <col min="8" max="8" width="8.42578125" style="2" bestFit="1" customWidth="1"/>
    <col min="9" max="9" width="14" style="3" bestFit="1" customWidth="1"/>
    <col min="10" max="10" width="8.42578125" style="2" bestFit="1" customWidth="1"/>
    <col min="11" max="11" width="14" style="3" bestFit="1" customWidth="1"/>
    <col min="12" max="12" width="8.42578125" style="2" bestFit="1" customWidth="1"/>
    <col min="13" max="13" width="14" style="3" bestFit="1" customWidth="1"/>
    <col min="14" max="14" width="8.42578125" style="2" bestFit="1" customWidth="1"/>
    <col min="15" max="15" width="14" style="3" bestFit="1" customWidth="1"/>
    <col min="16" max="16" width="8.42578125" style="2" bestFit="1" customWidth="1"/>
    <col min="17" max="17" width="14" style="3" bestFit="1" customWidth="1"/>
    <col min="18" max="18" width="8.42578125" style="2" bestFit="1" customWidth="1"/>
    <col min="19" max="19" width="14" style="3" bestFit="1" customWidth="1"/>
    <col min="20" max="20" width="8.42578125" style="2" bestFit="1" customWidth="1"/>
    <col min="21" max="21" width="14" style="3" bestFit="1" customWidth="1"/>
    <col min="22" max="22" width="8.42578125" style="2" bestFit="1" customWidth="1"/>
    <col min="23" max="23" width="14" style="3" bestFit="1" customWidth="1"/>
    <col min="24" max="24" width="8.42578125" style="2" bestFit="1" customWidth="1"/>
    <col min="25" max="25" width="14" style="3" bestFit="1" customWidth="1"/>
    <col min="26" max="26" width="8.42578125" style="2" bestFit="1" customWidth="1"/>
    <col min="27" max="27" width="14" style="3" bestFit="1" customWidth="1"/>
    <col min="28" max="28" width="10.140625" style="2" bestFit="1" customWidth="1"/>
    <col min="29" max="29" width="14" style="3" bestFit="1" customWidth="1"/>
    <col min="30" max="30" width="10.140625" style="2" bestFit="1" customWidth="1"/>
    <col min="31" max="31" width="14" style="3" bestFit="1" customWidth="1"/>
    <col min="32" max="32" width="10.140625" style="2" bestFit="1" customWidth="1"/>
    <col min="33" max="33" width="14" style="2" bestFit="1" customWidth="1"/>
    <col min="34" max="34" width="10.140625" style="2" bestFit="1" customWidth="1"/>
    <col min="35" max="35" width="14" style="2" bestFit="1" customWidth="1"/>
    <col min="36" max="36" width="10.140625" style="2" bestFit="1" customWidth="1"/>
    <col min="37" max="37" width="14" style="2" bestFit="1" customWidth="1"/>
    <col min="38" max="38" width="10.140625" style="2" bestFit="1" customWidth="1"/>
    <col min="39" max="39" width="14" style="2" bestFit="1" customWidth="1"/>
    <col min="40" max="40" width="10.140625" style="2" bestFit="1" customWidth="1"/>
    <col min="41" max="41" width="14" style="2" bestFit="1" customWidth="1"/>
    <col min="42" max="42" width="10.140625" style="2" bestFit="1" customWidth="1"/>
    <col min="43" max="43" width="14" style="2" bestFit="1" customWidth="1"/>
    <col min="44" max="44" width="10.140625" style="2" bestFit="1" customWidth="1"/>
    <col min="45" max="45" width="14" style="2" bestFit="1" customWidth="1"/>
    <col min="46" max="46" width="10.140625" style="2" bestFit="1" customWidth="1"/>
    <col min="47" max="47" width="14" style="2" bestFit="1" customWidth="1"/>
    <col min="48" max="48" width="10.140625" style="2" bestFit="1" customWidth="1"/>
    <col min="49" max="49" width="14" style="2" bestFit="1" customWidth="1"/>
    <col min="50" max="50" width="9.140625" style="2"/>
    <col min="51" max="51" width="9.85546875" style="2" bestFit="1" customWidth="1"/>
    <col min="52" max="52" width="11.85546875" style="2" bestFit="1" customWidth="1"/>
    <col min="53" max="16384" width="9.140625" style="2"/>
  </cols>
  <sheetData>
    <row r="1" spans="1:52" ht="15" x14ac:dyDescent="0.25">
      <c r="A1" s="1" t="s">
        <v>6</v>
      </c>
    </row>
    <row r="2" spans="1:52" ht="15" x14ac:dyDescent="0.25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52" x14ac:dyDescent="0.2">
      <c r="A3" s="6"/>
      <c r="B3" s="13">
        <v>44562</v>
      </c>
      <c r="C3" s="13"/>
      <c r="D3" s="13">
        <f>EOMONTH(B3,1)</f>
        <v>44620</v>
      </c>
      <c r="E3" s="13"/>
      <c r="F3" s="13">
        <f>EOMONTH(D3,1)</f>
        <v>44651</v>
      </c>
      <c r="G3" s="13"/>
      <c r="H3" s="13">
        <f>EOMONTH(F3,1)</f>
        <v>44681</v>
      </c>
      <c r="I3" s="13"/>
      <c r="J3" s="13">
        <f>EOMONTH(H3,1)</f>
        <v>44712</v>
      </c>
      <c r="K3" s="13"/>
      <c r="L3" s="13">
        <f>EOMONTH(J3,1)</f>
        <v>44742</v>
      </c>
      <c r="M3" s="13"/>
      <c r="N3" s="13">
        <f>EOMONTH(L3,1)</f>
        <v>44773</v>
      </c>
      <c r="O3" s="13"/>
      <c r="P3" s="13">
        <f>EOMONTH(N3,1)</f>
        <v>44804</v>
      </c>
      <c r="Q3" s="13"/>
      <c r="R3" s="13">
        <f>EOMONTH(P3,1)</f>
        <v>44834</v>
      </c>
      <c r="S3" s="13"/>
      <c r="T3" s="13">
        <f>EOMONTH(R3,1)</f>
        <v>44865</v>
      </c>
      <c r="U3" s="13"/>
      <c r="V3" s="13">
        <f>EOMONTH(T3,1)</f>
        <v>44895</v>
      </c>
      <c r="W3" s="13"/>
      <c r="X3" s="13">
        <f>EOMONTH(V3,1)</f>
        <v>44926</v>
      </c>
      <c r="Y3" s="13"/>
      <c r="Z3" s="13">
        <f>EOMONTH(X3,1)</f>
        <v>44957</v>
      </c>
      <c r="AA3" s="13"/>
      <c r="AB3" s="13">
        <f>EOMONTH(Z3,1)</f>
        <v>44985</v>
      </c>
      <c r="AC3" s="13"/>
      <c r="AD3" s="13">
        <f>EOMONTH(AB3,1)</f>
        <v>45016</v>
      </c>
      <c r="AE3" s="13"/>
      <c r="AF3" s="13">
        <f>EOMONTH(AD3,1)</f>
        <v>45046</v>
      </c>
      <c r="AG3" s="13"/>
      <c r="AH3" s="13">
        <f>EOMONTH(AF3,1)</f>
        <v>45077</v>
      </c>
      <c r="AI3" s="13"/>
      <c r="AJ3" s="13">
        <f>EOMONTH(AH3,1)</f>
        <v>45107</v>
      </c>
      <c r="AK3" s="13"/>
      <c r="AL3" s="13">
        <f>EOMONTH(AJ3,1)</f>
        <v>45138</v>
      </c>
      <c r="AM3" s="13"/>
      <c r="AN3" s="13">
        <f>EOMONTH(AL3,1)</f>
        <v>45169</v>
      </c>
      <c r="AO3" s="13"/>
      <c r="AP3" s="13">
        <f t="shared" ref="AP3" si="0">EOMONTH(AN3,1)</f>
        <v>45199</v>
      </c>
      <c r="AQ3" s="13"/>
      <c r="AR3" s="13">
        <f t="shared" ref="AR3" si="1">EOMONTH(AP3,1)</f>
        <v>45230</v>
      </c>
      <c r="AS3" s="13"/>
      <c r="AT3" s="13">
        <f t="shared" ref="AT3" si="2">EOMONTH(AR3,1)</f>
        <v>45260</v>
      </c>
      <c r="AU3" s="13"/>
      <c r="AV3" s="13">
        <f t="shared" ref="AV3" si="3">EOMONTH(AT3,1)</f>
        <v>45291</v>
      </c>
      <c r="AW3" s="13"/>
    </row>
    <row r="4" spans="1:52" x14ac:dyDescent="0.2">
      <c r="A4" s="14" t="s">
        <v>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</row>
    <row r="5" spans="1:52" ht="15" x14ac:dyDescent="0.25">
      <c r="A5" s="14"/>
      <c r="B5" s="1" t="s">
        <v>2</v>
      </c>
      <c r="C5" s="7" t="s">
        <v>3</v>
      </c>
      <c r="D5" s="1" t="s">
        <v>2</v>
      </c>
      <c r="E5" s="7" t="s">
        <v>3</v>
      </c>
      <c r="F5" s="1" t="s">
        <v>2</v>
      </c>
      <c r="G5" s="7" t="s">
        <v>3</v>
      </c>
      <c r="H5" s="1" t="s">
        <v>2</v>
      </c>
      <c r="I5" s="7" t="s">
        <v>3</v>
      </c>
      <c r="J5" s="1" t="s">
        <v>2</v>
      </c>
      <c r="K5" s="7" t="s">
        <v>3</v>
      </c>
      <c r="L5" s="1" t="s">
        <v>2</v>
      </c>
      <c r="M5" s="7" t="s">
        <v>3</v>
      </c>
      <c r="N5" s="1" t="s">
        <v>2</v>
      </c>
      <c r="O5" s="7" t="s">
        <v>3</v>
      </c>
      <c r="P5" s="1" t="s">
        <v>2</v>
      </c>
      <c r="Q5" s="7" t="s">
        <v>3</v>
      </c>
      <c r="R5" s="1" t="s">
        <v>2</v>
      </c>
      <c r="S5" s="7" t="s">
        <v>3</v>
      </c>
      <c r="T5" s="1" t="s">
        <v>2</v>
      </c>
      <c r="U5" s="7" t="s">
        <v>3</v>
      </c>
      <c r="V5" s="1" t="s">
        <v>2</v>
      </c>
      <c r="W5" s="7" t="s">
        <v>3</v>
      </c>
      <c r="X5" s="1" t="s">
        <v>2</v>
      </c>
      <c r="Y5" s="7" t="s">
        <v>3</v>
      </c>
      <c r="Z5" s="1" t="s">
        <v>2</v>
      </c>
      <c r="AA5" s="7" t="s">
        <v>3</v>
      </c>
      <c r="AB5" s="1" t="s">
        <v>2</v>
      </c>
      <c r="AC5" s="7" t="s">
        <v>3</v>
      </c>
      <c r="AD5" s="1" t="s">
        <v>2</v>
      </c>
      <c r="AE5" s="7" t="s">
        <v>3</v>
      </c>
      <c r="AF5" s="1" t="s">
        <v>2</v>
      </c>
      <c r="AG5" s="8" t="s">
        <v>3</v>
      </c>
      <c r="AH5" s="1" t="s">
        <v>2</v>
      </c>
      <c r="AI5" s="8" t="s">
        <v>3</v>
      </c>
      <c r="AJ5" s="1" t="s">
        <v>2</v>
      </c>
      <c r="AK5" s="8" t="s">
        <v>3</v>
      </c>
      <c r="AL5" s="1" t="s">
        <v>2</v>
      </c>
      <c r="AM5" s="8" t="s">
        <v>3</v>
      </c>
      <c r="AN5" s="1" t="s">
        <v>2</v>
      </c>
      <c r="AO5" s="8" t="s">
        <v>3</v>
      </c>
      <c r="AP5" s="1" t="s">
        <v>2</v>
      </c>
      <c r="AQ5" s="8" t="s">
        <v>3</v>
      </c>
      <c r="AR5" s="1" t="s">
        <v>2</v>
      </c>
      <c r="AS5" s="8" t="s">
        <v>3</v>
      </c>
      <c r="AT5" s="1" t="s">
        <v>2</v>
      </c>
      <c r="AU5" s="8" t="s">
        <v>3</v>
      </c>
      <c r="AV5" s="1" t="s">
        <v>2</v>
      </c>
      <c r="AW5" s="8" t="s">
        <v>3</v>
      </c>
      <c r="AZ5" s="9"/>
    </row>
    <row r="6" spans="1:52" x14ac:dyDescent="0.2">
      <c r="A6" s="2" t="s">
        <v>0</v>
      </c>
      <c r="B6" s="10">
        <v>772486.97000000009</v>
      </c>
      <c r="C6" s="3">
        <v>29576296.37999998</v>
      </c>
      <c r="D6" s="10">
        <f t="shared" ref="D6:AW6" si="4">B9</f>
        <v>775903.74500000011</v>
      </c>
      <c r="E6" s="3">
        <f t="shared" si="4"/>
        <v>29276813.11499998</v>
      </c>
      <c r="F6" s="10">
        <f t="shared" si="4"/>
        <v>665365.00500000012</v>
      </c>
      <c r="G6" s="3">
        <f t="shared" si="4"/>
        <v>25843706.158999983</v>
      </c>
      <c r="H6" s="10">
        <f t="shared" si="4"/>
        <v>625644.63500000001</v>
      </c>
      <c r="I6" s="3">
        <f t="shared" si="4"/>
        <v>23911105.92499999</v>
      </c>
      <c r="J6" s="10">
        <f t="shared" si="4"/>
        <v>577178.61</v>
      </c>
      <c r="K6" s="3">
        <f t="shared" si="4"/>
        <v>22324370.934999987</v>
      </c>
      <c r="L6" s="10">
        <f t="shared" si="4"/>
        <v>492359.21999999991</v>
      </c>
      <c r="M6" s="3">
        <f t="shared" si="4"/>
        <v>18502160.524999991</v>
      </c>
      <c r="N6" s="10">
        <f t="shared" si="4"/>
        <v>555382.24499999988</v>
      </c>
      <c r="O6" s="3">
        <f t="shared" si="4"/>
        <v>21649428.274999991</v>
      </c>
      <c r="P6" s="10">
        <f t="shared" si="4"/>
        <v>490154.86499999987</v>
      </c>
      <c r="Q6" s="3">
        <f t="shared" si="4"/>
        <v>20095520.494999994</v>
      </c>
      <c r="R6" s="10">
        <f t="shared" si="4"/>
        <v>347588.90999999986</v>
      </c>
      <c r="S6" s="3">
        <f t="shared" si="4"/>
        <v>14022786.184999995</v>
      </c>
      <c r="T6" s="10">
        <f t="shared" si="4"/>
        <v>360018.91999999981</v>
      </c>
      <c r="U6" s="3">
        <f t="shared" si="4"/>
        <v>15057934.104999995</v>
      </c>
      <c r="V6" s="10">
        <f t="shared" si="4"/>
        <v>533722.1599999998</v>
      </c>
      <c r="W6" s="3">
        <f t="shared" si="4"/>
        <v>22644633.47499999</v>
      </c>
      <c r="X6" s="10">
        <f t="shared" si="4"/>
        <v>730241.29499999981</v>
      </c>
      <c r="Y6" s="3">
        <f t="shared" si="4"/>
        <v>31091911.484999992</v>
      </c>
      <c r="Z6" s="10">
        <f t="shared" si="4"/>
        <v>735505.89999999979</v>
      </c>
      <c r="AA6" s="3">
        <f t="shared" si="4"/>
        <v>31757902.374999993</v>
      </c>
      <c r="AB6" s="10">
        <f t="shared" si="4"/>
        <v>879921.77499999991</v>
      </c>
      <c r="AC6" s="3">
        <f t="shared" si="4"/>
        <v>38982158.584999993</v>
      </c>
      <c r="AD6" s="10">
        <f t="shared" si="4"/>
        <v>1042126.1049999999</v>
      </c>
      <c r="AE6" s="3">
        <f t="shared" si="4"/>
        <v>51123472.424999997</v>
      </c>
      <c r="AF6" s="10">
        <f t="shared" si="4"/>
        <v>1083194.415</v>
      </c>
      <c r="AG6" s="3">
        <f t="shared" si="4"/>
        <v>53429568.544999994</v>
      </c>
      <c r="AH6" s="10">
        <f t="shared" si="4"/>
        <v>1082674.7050000001</v>
      </c>
      <c r="AI6" s="3">
        <f t="shared" si="4"/>
        <v>52222385.754999995</v>
      </c>
      <c r="AJ6" s="10">
        <f t="shared" si="4"/>
        <v>1231446.5</v>
      </c>
      <c r="AK6" s="3">
        <f t="shared" si="4"/>
        <v>58872760.354999989</v>
      </c>
      <c r="AL6" s="10">
        <f t="shared" si="4"/>
        <v>1134878.5100000002</v>
      </c>
      <c r="AM6" s="3">
        <f t="shared" si="4"/>
        <v>53342447.944999985</v>
      </c>
      <c r="AN6" s="10">
        <f t="shared" si="4"/>
        <v>1094414.8750000002</v>
      </c>
      <c r="AO6" s="3">
        <f t="shared" si="4"/>
        <v>50092582.414999984</v>
      </c>
      <c r="AP6" s="10">
        <f t="shared" si="4"/>
        <v>1065484.0950000002</v>
      </c>
      <c r="AQ6" s="3">
        <f t="shared" si="4"/>
        <v>47525010.75499998</v>
      </c>
      <c r="AR6" s="10">
        <f t="shared" si="4"/>
        <v>1105654.0450000002</v>
      </c>
      <c r="AS6" s="3">
        <f t="shared" si="4"/>
        <v>47879831.354999982</v>
      </c>
      <c r="AT6" s="10">
        <f t="shared" si="4"/>
        <v>1164497.6500000001</v>
      </c>
      <c r="AU6" s="3">
        <f t="shared" si="4"/>
        <v>50335290.594999984</v>
      </c>
      <c r="AV6" s="10">
        <f t="shared" si="4"/>
        <v>1201932.4650000001</v>
      </c>
      <c r="AW6" s="3">
        <f t="shared" si="4"/>
        <v>51933436.524999984</v>
      </c>
    </row>
    <row r="7" spans="1:52" x14ac:dyDescent="0.2">
      <c r="A7" s="2" t="s">
        <v>5</v>
      </c>
      <c r="B7" s="10">
        <v>178873.10500000001</v>
      </c>
      <c r="C7" s="3">
        <v>6320928.2749999994</v>
      </c>
      <c r="D7" s="10">
        <v>181271.24</v>
      </c>
      <c r="E7" s="3">
        <v>7901200.1339999996</v>
      </c>
      <c r="F7" s="10">
        <v>246032.97</v>
      </c>
      <c r="G7" s="3">
        <v>8988420.8859999999</v>
      </c>
      <c r="H7" s="10">
        <v>199544.065</v>
      </c>
      <c r="I7" s="3">
        <v>8005909.4299999997</v>
      </c>
      <c r="J7" s="10">
        <v>260640.06</v>
      </c>
      <c r="K7" s="3">
        <v>9335340.120000001</v>
      </c>
      <c r="L7" s="10">
        <v>262523.55499999999</v>
      </c>
      <c r="M7" s="3">
        <v>10946089.370000001</v>
      </c>
      <c r="N7" s="10">
        <v>214141.52</v>
      </c>
      <c r="O7" s="3">
        <v>9899744.4199999999</v>
      </c>
      <c r="P7" s="10">
        <v>168690.845</v>
      </c>
      <c r="Q7" s="3">
        <v>6440230.7599999998</v>
      </c>
      <c r="R7" s="10">
        <v>168773.55</v>
      </c>
      <c r="S7" s="3">
        <v>7574278.3199999994</v>
      </c>
      <c r="T7" s="10">
        <v>215085.31</v>
      </c>
      <c r="U7" s="3">
        <v>9342447.7399999984</v>
      </c>
      <c r="V7" s="10">
        <v>305922.375</v>
      </c>
      <c r="W7" s="3">
        <v>13105403.829999998</v>
      </c>
      <c r="X7" s="10">
        <v>275968.60499999998</v>
      </c>
      <c r="Y7" s="3">
        <v>12336449.739999998</v>
      </c>
      <c r="Z7" s="10">
        <v>331772.30499999999</v>
      </c>
      <c r="AA7" s="3">
        <v>15524496.959999999</v>
      </c>
      <c r="AB7" s="10">
        <v>212690.66</v>
      </c>
      <c r="AC7" s="3">
        <v>14618017.810000001</v>
      </c>
      <c r="AD7" s="10">
        <v>212958.71</v>
      </c>
      <c r="AE7" s="3">
        <v>10776047.93</v>
      </c>
      <c r="AF7" s="10">
        <v>152469.29</v>
      </c>
      <c r="AG7" s="3">
        <v>6172184.7800000012</v>
      </c>
      <c r="AH7" s="10">
        <v>76366.554999999993</v>
      </c>
      <c r="AI7" s="3">
        <v>2966917.66</v>
      </c>
      <c r="AJ7" s="10">
        <v>168187.14</v>
      </c>
      <c r="AK7" s="3">
        <v>6913921.3700000001</v>
      </c>
      <c r="AL7" s="10">
        <v>289305.19500000001</v>
      </c>
      <c r="AM7" s="3">
        <v>11844026.970000001</v>
      </c>
      <c r="AN7" s="10">
        <v>323948.39</v>
      </c>
      <c r="AO7" s="3">
        <v>13172311.199999999</v>
      </c>
      <c r="AP7" s="10">
        <v>350784.77</v>
      </c>
      <c r="AQ7" s="3">
        <v>13805856.73</v>
      </c>
      <c r="AR7" s="10">
        <v>274572.10499999998</v>
      </c>
      <c r="AS7" s="3">
        <v>11780305.74</v>
      </c>
      <c r="AT7" s="10">
        <v>183736.01500000001</v>
      </c>
      <c r="AU7" s="3">
        <v>7920143.8899999987</v>
      </c>
      <c r="AV7" s="10">
        <v>167198.53</v>
      </c>
      <c r="AW7" s="3">
        <v>7170304.2799999993</v>
      </c>
      <c r="AY7" s="11"/>
      <c r="AZ7" s="11"/>
    </row>
    <row r="8" spans="1:52" x14ac:dyDescent="0.2">
      <c r="A8" s="2" t="s">
        <v>4</v>
      </c>
      <c r="B8" s="10">
        <v>175456.33</v>
      </c>
      <c r="C8" s="3">
        <v>6620411.54</v>
      </c>
      <c r="D8" s="10">
        <v>291809.98</v>
      </c>
      <c r="E8" s="3">
        <v>11334307.09</v>
      </c>
      <c r="F8" s="10">
        <v>285753.34000000003</v>
      </c>
      <c r="G8" s="3">
        <v>10921021.119999999</v>
      </c>
      <c r="H8" s="10">
        <v>248010.09</v>
      </c>
      <c r="I8" s="3">
        <v>9592644.4199999999</v>
      </c>
      <c r="J8" s="10">
        <v>345459.45</v>
      </c>
      <c r="K8" s="3">
        <v>13157550.529999999</v>
      </c>
      <c r="L8" s="10">
        <v>199500.53</v>
      </c>
      <c r="M8" s="3">
        <v>7798821.6200000001</v>
      </c>
      <c r="N8" s="10">
        <v>279368.90000000002</v>
      </c>
      <c r="O8" s="3">
        <v>11453652.199999999</v>
      </c>
      <c r="P8" s="10">
        <v>311256.8</v>
      </c>
      <c r="Q8" s="3">
        <v>12512965.07</v>
      </c>
      <c r="R8" s="10">
        <v>156343.54</v>
      </c>
      <c r="S8" s="3">
        <v>6539130.4000000004</v>
      </c>
      <c r="T8" s="10">
        <v>41382.07</v>
      </c>
      <c r="U8" s="3">
        <v>1755748.37</v>
      </c>
      <c r="V8" s="10">
        <v>109403.24</v>
      </c>
      <c r="W8" s="3">
        <v>4658125.82</v>
      </c>
      <c r="X8" s="10">
        <v>270704</v>
      </c>
      <c r="Y8" s="3">
        <v>11670458.85</v>
      </c>
      <c r="Z8" s="10">
        <v>187356.43</v>
      </c>
      <c r="AA8" s="3">
        <v>8300240.75</v>
      </c>
      <c r="AB8" s="10">
        <v>50486.33</v>
      </c>
      <c r="AC8" s="3">
        <v>2476703.9700000002</v>
      </c>
      <c r="AD8" s="10">
        <v>171890.4</v>
      </c>
      <c r="AE8" s="3">
        <v>8469951.8100000005</v>
      </c>
      <c r="AF8" s="10">
        <v>152989</v>
      </c>
      <c r="AG8" s="3">
        <v>7379367.5700000003</v>
      </c>
      <c r="AH8" s="10">
        <v>-72405.239999999991</v>
      </c>
      <c r="AI8" s="3">
        <v>-3683456.9400000004</v>
      </c>
      <c r="AJ8" s="10">
        <v>264755.13</v>
      </c>
      <c r="AK8" s="3">
        <v>12444233.779999999</v>
      </c>
      <c r="AL8" s="10">
        <v>329768.83</v>
      </c>
      <c r="AM8" s="3">
        <v>15093892.5</v>
      </c>
      <c r="AN8" s="10">
        <v>352879.17</v>
      </c>
      <c r="AO8" s="3">
        <v>15739882.859999999</v>
      </c>
      <c r="AP8" s="10">
        <v>310614.82</v>
      </c>
      <c r="AQ8" s="3">
        <v>13451036.130000001</v>
      </c>
      <c r="AR8" s="10">
        <v>215728.5</v>
      </c>
      <c r="AS8" s="3">
        <v>9324846.5</v>
      </c>
      <c r="AT8" s="10">
        <v>146301.20000000001</v>
      </c>
      <c r="AU8" s="3">
        <v>6321997.96</v>
      </c>
      <c r="AV8" s="10">
        <v>126774.27</v>
      </c>
      <c r="AW8" s="3">
        <v>5472695.9299999997</v>
      </c>
      <c r="AY8" s="11"/>
      <c r="AZ8" s="11"/>
    </row>
    <row r="9" spans="1:52" x14ac:dyDescent="0.2">
      <c r="A9" s="2" t="s">
        <v>1</v>
      </c>
      <c r="B9" s="10">
        <f t="shared" ref="B9:AW9" si="5">B6+B7-B8</f>
        <v>775903.74500000011</v>
      </c>
      <c r="C9" s="3">
        <f t="shared" si="5"/>
        <v>29276813.11499998</v>
      </c>
      <c r="D9" s="10">
        <f t="shared" si="5"/>
        <v>665365.00500000012</v>
      </c>
      <c r="E9" s="3">
        <f t="shared" si="5"/>
        <v>25843706.158999983</v>
      </c>
      <c r="F9" s="10">
        <f t="shared" si="5"/>
        <v>625644.63500000001</v>
      </c>
      <c r="G9" s="3">
        <f t="shared" si="5"/>
        <v>23911105.92499999</v>
      </c>
      <c r="H9" s="10">
        <f t="shared" si="5"/>
        <v>577178.61</v>
      </c>
      <c r="I9" s="3">
        <f t="shared" si="5"/>
        <v>22324370.934999987</v>
      </c>
      <c r="J9" s="10">
        <f t="shared" si="5"/>
        <v>492359.21999999991</v>
      </c>
      <c r="K9" s="3">
        <f t="shared" si="5"/>
        <v>18502160.524999991</v>
      </c>
      <c r="L9" s="10">
        <f t="shared" si="5"/>
        <v>555382.24499999988</v>
      </c>
      <c r="M9" s="3">
        <f t="shared" si="5"/>
        <v>21649428.274999991</v>
      </c>
      <c r="N9" s="10">
        <f t="shared" si="5"/>
        <v>490154.86499999987</v>
      </c>
      <c r="O9" s="3">
        <f t="shared" si="5"/>
        <v>20095520.494999994</v>
      </c>
      <c r="P9" s="10">
        <f t="shared" si="5"/>
        <v>347588.90999999986</v>
      </c>
      <c r="Q9" s="3">
        <f t="shared" si="5"/>
        <v>14022786.184999995</v>
      </c>
      <c r="R9" s="10">
        <f t="shared" si="5"/>
        <v>360018.91999999981</v>
      </c>
      <c r="S9" s="3">
        <f t="shared" si="5"/>
        <v>15057934.104999995</v>
      </c>
      <c r="T9" s="10">
        <f t="shared" si="5"/>
        <v>533722.1599999998</v>
      </c>
      <c r="U9" s="3">
        <f t="shared" si="5"/>
        <v>22644633.47499999</v>
      </c>
      <c r="V9" s="10">
        <f t="shared" si="5"/>
        <v>730241.29499999981</v>
      </c>
      <c r="W9" s="3">
        <f t="shared" si="5"/>
        <v>31091911.484999992</v>
      </c>
      <c r="X9" s="10">
        <f t="shared" si="5"/>
        <v>735505.89999999979</v>
      </c>
      <c r="Y9" s="3">
        <f t="shared" si="5"/>
        <v>31757902.374999993</v>
      </c>
      <c r="Z9" s="10">
        <f t="shared" si="5"/>
        <v>879921.77499999991</v>
      </c>
      <c r="AA9" s="3">
        <f t="shared" si="5"/>
        <v>38982158.584999993</v>
      </c>
      <c r="AB9" s="10">
        <f t="shared" si="5"/>
        <v>1042126.1049999999</v>
      </c>
      <c r="AC9" s="3">
        <f t="shared" si="5"/>
        <v>51123472.424999997</v>
      </c>
      <c r="AD9" s="10">
        <f t="shared" si="5"/>
        <v>1083194.415</v>
      </c>
      <c r="AE9" s="3">
        <f t="shared" si="5"/>
        <v>53429568.544999994</v>
      </c>
      <c r="AF9" s="10">
        <f t="shared" si="5"/>
        <v>1082674.7050000001</v>
      </c>
      <c r="AG9" s="3">
        <f t="shared" si="5"/>
        <v>52222385.754999995</v>
      </c>
      <c r="AH9" s="10">
        <f t="shared" si="5"/>
        <v>1231446.5</v>
      </c>
      <c r="AI9" s="3">
        <f t="shared" si="5"/>
        <v>58872760.354999989</v>
      </c>
      <c r="AJ9" s="10">
        <f t="shared" si="5"/>
        <v>1134878.5100000002</v>
      </c>
      <c r="AK9" s="3">
        <f t="shared" si="5"/>
        <v>53342447.944999985</v>
      </c>
      <c r="AL9" s="10">
        <f t="shared" si="5"/>
        <v>1094414.8750000002</v>
      </c>
      <c r="AM9" s="3">
        <f t="shared" si="5"/>
        <v>50092582.414999984</v>
      </c>
      <c r="AN9" s="10">
        <f t="shared" si="5"/>
        <v>1065484.0950000002</v>
      </c>
      <c r="AO9" s="3">
        <f t="shared" si="5"/>
        <v>47525010.75499998</v>
      </c>
      <c r="AP9" s="10">
        <f t="shared" si="5"/>
        <v>1105654.0450000002</v>
      </c>
      <c r="AQ9" s="3">
        <f t="shared" si="5"/>
        <v>47879831.354999982</v>
      </c>
      <c r="AR9" s="10">
        <f t="shared" si="5"/>
        <v>1164497.6500000001</v>
      </c>
      <c r="AS9" s="3">
        <f t="shared" si="5"/>
        <v>50335290.594999984</v>
      </c>
      <c r="AT9" s="10">
        <f t="shared" si="5"/>
        <v>1201932.4650000001</v>
      </c>
      <c r="AU9" s="3">
        <f t="shared" si="5"/>
        <v>51933436.524999984</v>
      </c>
      <c r="AV9" s="10">
        <f t="shared" si="5"/>
        <v>1242356.7250000001</v>
      </c>
      <c r="AW9" s="3">
        <f t="shared" si="5"/>
        <v>53631044.874999985</v>
      </c>
    </row>
    <row r="12" spans="1:52" x14ac:dyDescent="0.2">
      <c r="A12" s="6"/>
      <c r="B12" s="13">
        <v>44562</v>
      </c>
      <c r="C12" s="13"/>
      <c r="D12" s="13">
        <f>EOMONTH(B12,1)</f>
        <v>44620</v>
      </c>
      <c r="E12" s="13"/>
      <c r="F12" s="13">
        <f>EOMONTH(D12,1)</f>
        <v>44651</v>
      </c>
      <c r="G12" s="13"/>
      <c r="H12" s="13">
        <f>EOMONTH(F12,1)</f>
        <v>44681</v>
      </c>
      <c r="I12" s="13"/>
      <c r="J12" s="13">
        <f>EOMONTH(H12,1)</f>
        <v>44712</v>
      </c>
      <c r="K12" s="13"/>
      <c r="L12" s="13">
        <f>EOMONTH(J12,1)</f>
        <v>44742</v>
      </c>
      <c r="M12" s="13"/>
      <c r="N12" s="13">
        <f>EOMONTH(L12,1)</f>
        <v>44773</v>
      </c>
      <c r="O12" s="13"/>
      <c r="P12" s="13">
        <f>EOMONTH(N12,1)</f>
        <v>44804</v>
      </c>
      <c r="Q12" s="13"/>
      <c r="R12" s="13">
        <f>EOMONTH(P12,1)</f>
        <v>44834</v>
      </c>
      <c r="S12" s="13"/>
      <c r="T12" s="13">
        <f>EOMONTH(R12,1)</f>
        <v>44865</v>
      </c>
      <c r="U12" s="13"/>
      <c r="V12" s="13">
        <f>EOMONTH(T12,1)</f>
        <v>44895</v>
      </c>
      <c r="W12" s="13"/>
      <c r="X12" s="13">
        <f>EOMONTH(V12,1)</f>
        <v>44926</v>
      </c>
      <c r="Y12" s="13"/>
      <c r="Z12" s="13">
        <f>EOMONTH(X12,1)</f>
        <v>44957</v>
      </c>
      <c r="AA12" s="13"/>
      <c r="AB12" s="13">
        <f>EOMONTH(Z12,1)</f>
        <v>44985</v>
      </c>
      <c r="AC12" s="13"/>
      <c r="AD12" s="13">
        <f>EOMONTH(AB12,1)</f>
        <v>45016</v>
      </c>
      <c r="AE12" s="13"/>
      <c r="AF12" s="13">
        <f>EOMONTH(AD12,1)</f>
        <v>45046</v>
      </c>
      <c r="AG12" s="13"/>
      <c r="AH12" s="13">
        <f>EOMONTH(AF12,1)</f>
        <v>45077</v>
      </c>
      <c r="AI12" s="13"/>
      <c r="AJ12" s="13">
        <f>EOMONTH(AH12,1)</f>
        <v>45107</v>
      </c>
      <c r="AK12" s="13"/>
      <c r="AL12" s="13">
        <f>EOMONTH(AJ12,1)</f>
        <v>45138</v>
      </c>
      <c r="AM12" s="13"/>
      <c r="AN12" s="13">
        <f>EOMONTH(AL12,1)</f>
        <v>45169</v>
      </c>
      <c r="AO12" s="13"/>
      <c r="AP12" s="13">
        <f t="shared" ref="AP12" si="6">EOMONTH(AN12,1)</f>
        <v>45199</v>
      </c>
      <c r="AQ12" s="13"/>
      <c r="AR12" s="13">
        <f t="shared" ref="AR12" si="7">EOMONTH(AP12,1)</f>
        <v>45230</v>
      </c>
      <c r="AS12" s="13"/>
      <c r="AT12" s="13">
        <f t="shared" ref="AT12" si="8">EOMONTH(AR12,1)</f>
        <v>45260</v>
      </c>
      <c r="AU12" s="13"/>
      <c r="AV12" s="13">
        <f t="shared" ref="AV12" si="9">EOMONTH(AT12,1)</f>
        <v>45291</v>
      </c>
      <c r="AW12" s="13"/>
    </row>
    <row r="13" spans="1:52" x14ac:dyDescent="0.2">
      <c r="A13" s="14" t="s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52" ht="15" x14ac:dyDescent="0.25">
      <c r="A14" s="14"/>
      <c r="B14" s="1" t="s">
        <v>2</v>
      </c>
      <c r="C14" s="7" t="s">
        <v>3</v>
      </c>
      <c r="D14" s="1" t="s">
        <v>2</v>
      </c>
      <c r="E14" s="7" t="s">
        <v>3</v>
      </c>
      <c r="F14" s="1" t="s">
        <v>2</v>
      </c>
      <c r="G14" s="7" t="s">
        <v>3</v>
      </c>
      <c r="H14" s="1" t="s">
        <v>2</v>
      </c>
      <c r="I14" s="7" t="s">
        <v>3</v>
      </c>
      <c r="J14" s="1" t="s">
        <v>2</v>
      </c>
      <c r="K14" s="7" t="s">
        <v>3</v>
      </c>
      <c r="L14" s="1" t="s">
        <v>2</v>
      </c>
      <c r="M14" s="7" t="s">
        <v>3</v>
      </c>
      <c r="N14" s="1" t="s">
        <v>2</v>
      </c>
      <c r="O14" s="7" t="s">
        <v>3</v>
      </c>
      <c r="P14" s="1" t="s">
        <v>2</v>
      </c>
      <c r="Q14" s="7" t="s">
        <v>3</v>
      </c>
      <c r="R14" s="1" t="s">
        <v>2</v>
      </c>
      <c r="S14" s="7" t="s">
        <v>3</v>
      </c>
      <c r="T14" s="1" t="s">
        <v>2</v>
      </c>
      <c r="U14" s="7" t="s">
        <v>3</v>
      </c>
      <c r="V14" s="1" t="s">
        <v>2</v>
      </c>
      <c r="W14" s="7" t="s">
        <v>3</v>
      </c>
      <c r="X14" s="1" t="s">
        <v>2</v>
      </c>
      <c r="Y14" s="7" t="s">
        <v>3</v>
      </c>
      <c r="Z14" s="1" t="s">
        <v>2</v>
      </c>
      <c r="AA14" s="7" t="s">
        <v>3</v>
      </c>
      <c r="AB14" s="1" t="s">
        <v>2</v>
      </c>
      <c r="AC14" s="7" t="s">
        <v>3</v>
      </c>
      <c r="AD14" s="1" t="s">
        <v>2</v>
      </c>
      <c r="AE14" s="7" t="s">
        <v>3</v>
      </c>
      <c r="AF14" s="1" t="s">
        <v>2</v>
      </c>
      <c r="AG14" s="8" t="s">
        <v>3</v>
      </c>
      <c r="AH14" s="1" t="s">
        <v>2</v>
      </c>
      <c r="AI14" s="8" t="s">
        <v>3</v>
      </c>
      <c r="AJ14" s="1" t="s">
        <v>2</v>
      </c>
      <c r="AK14" s="8" t="s">
        <v>3</v>
      </c>
      <c r="AL14" s="1" t="s">
        <v>2</v>
      </c>
      <c r="AM14" s="8" t="s">
        <v>3</v>
      </c>
      <c r="AN14" s="1" t="s">
        <v>2</v>
      </c>
      <c r="AO14" s="8" t="s">
        <v>3</v>
      </c>
      <c r="AP14" s="1" t="s">
        <v>2</v>
      </c>
      <c r="AQ14" s="8" t="s">
        <v>3</v>
      </c>
      <c r="AR14" s="1" t="s">
        <v>2</v>
      </c>
      <c r="AS14" s="8" t="s">
        <v>3</v>
      </c>
      <c r="AT14" s="1" t="s">
        <v>2</v>
      </c>
      <c r="AU14" s="8" t="s">
        <v>3</v>
      </c>
      <c r="AV14" s="1" t="s">
        <v>2</v>
      </c>
      <c r="AW14" s="8" t="s">
        <v>3</v>
      </c>
    </row>
    <row r="15" spans="1:52" x14ac:dyDescent="0.2">
      <c r="A15" s="2" t="s">
        <v>0</v>
      </c>
      <c r="B15" s="10">
        <v>213716.16700000002</v>
      </c>
      <c r="C15" s="3">
        <v>8782125.4829999991</v>
      </c>
      <c r="D15" s="10">
        <f t="shared" ref="D15:AW15" si="10">B18</f>
        <v>225417.65199999997</v>
      </c>
      <c r="E15" s="3">
        <f t="shared" si="10"/>
        <v>8748847.868999999</v>
      </c>
      <c r="F15" s="10">
        <f t="shared" si="10"/>
        <v>243225.78700000001</v>
      </c>
      <c r="G15" s="3">
        <f t="shared" si="10"/>
        <v>8960207.3889999986</v>
      </c>
      <c r="H15" s="10">
        <f t="shared" si="10"/>
        <v>234742.53700000001</v>
      </c>
      <c r="I15" s="3">
        <f t="shared" si="10"/>
        <v>8389021.1379999984</v>
      </c>
      <c r="J15" s="10">
        <f t="shared" si="10"/>
        <v>222503.54199999999</v>
      </c>
      <c r="K15" s="3">
        <f t="shared" si="10"/>
        <v>8007688.9279999975</v>
      </c>
      <c r="L15" s="10">
        <f t="shared" si="10"/>
        <v>146327.30199999997</v>
      </c>
      <c r="M15" s="3">
        <f t="shared" si="10"/>
        <v>5046408.8579999972</v>
      </c>
      <c r="N15" s="10">
        <f t="shared" si="10"/>
        <v>216398.27199999997</v>
      </c>
      <c r="O15" s="3">
        <f t="shared" si="10"/>
        <v>7221152.1779999966</v>
      </c>
      <c r="P15" s="10">
        <f t="shared" si="10"/>
        <v>199984.42199999996</v>
      </c>
      <c r="Q15" s="3">
        <f t="shared" si="10"/>
        <v>7042893.6879999954</v>
      </c>
      <c r="R15" s="10">
        <f t="shared" si="10"/>
        <v>186458.93699999995</v>
      </c>
      <c r="S15" s="3">
        <f t="shared" si="10"/>
        <v>6743740.6679999959</v>
      </c>
      <c r="T15" s="10">
        <f t="shared" si="10"/>
        <v>216548.38699999996</v>
      </c>
      <c r="U15" s="3">
        <f t="shared" si="10"/>
        <v>8037417.0089999959</v>
      </c>
      <c r="V15" s="10">
        <f t="shared" si="10"/>
        <v>293041.38699999999</v>
      </c>
      <c r="W15" s="3">
        <f t="shared" si="10"/>
        <v>10887963.178999996</v>
      </c>
      <c r="X15" s="10">
        <f t="shared" si="10"/>
        <v>293041.38699999999</v>
      </c>
      <c r="Y15" s="3">
        <f t="shared" si="10"/>
        <v>10923608.880999995</v>
      </c>
      <c r="Z15" s="10">
        <f t="shared" si="10"/>
        <v>291173.68700000003</v>
      </c>
      <c r="AA15" s="3">
        <f t="shared" si="10"/>
        <v>10743340.200999996</v>
      </c>
      <c r="AB15" s="10">
        <f t="shared" si="10"/>
        <v>284560.88700000005</v>
      </c>
      <c r="AC15" s="3">
        <f t="shared" si="10"/>
        <v>10774485.550999995</v>
      </c>
      <c r="AD15" s="10">
        <f t="shared" si="10"/>
        <v>280135.22200000007</v>
      </c>
      <c r="AE15" s="3">
        <f t="shared" si="10"/>
        <v>11262277.370999996</v>
      </c>
      <c r="AF15" s="10">
        <f t="shared" si="10"/>
        <v>366988.73700000002</v>
      </c>
      <c r="AG15" s="3">
        <f t="shared" si="10"/>
        <v>13886661.990999997</v>
      </c>
      <c r="AH15" s="10">
        <f t="shared" si="10"/>
        <v>436741.10699999996</v>
      </c>
      <c r="AI15" s="3">
        <f t="shared" si="10"/>
        <v>16261419.644999998</v>
      </c>
      <c r="AJ15" s="10">
        <f t="shared" si="10"/>
        <v>529437.42700000003</v>
      </c>
      <c r="AK15" s="3">
        <f t="shared" si="10"/>
        <v>19294672.894999996</v>
      </c>
      <c r="AL15" s="10">
        <f t="shared" si="10"/>
        <v>519002.89200000005</v>
      </c>
      <c r="AM15" s="3">
        <f t="shared" si="10"/>
        <v>18865172.154999994</v>
      </c>
      <c r="AN15" s="10">
        <f t="shared" si="10"/>
        <v>505087.27700000006</v>
      </c>
      <c r="AO15" s="3">
        <f t="shared" si="10"/>
        <v>18281263.294999994</v>
      </c>
      <c r="AP15" s="10">
        <f t="shared" si="10"/>
        <v>479655.93200000003</v>
      </c>
      <c r="AQ15" s="3">
        <f t="shared" si="10"/>
        <v>17363366.254999995</v>
      </c>
      <c r="AR15" s="10">
        <f t="shared" si="10"/>
        <v>508019.54200000002</v>
      </c>
      <c r="AS15" s="3">
        <f t="shared" si="10"/>
        <v>18432721.154999997</v>
      </c>
      <c r="AT15" s="10">
        <f t="shared" si="10"/>
        <v>545633.33200000005</v>
      </c>
      <c r="AU15" s="3">
        <f t="shared" si="10"/>
        <v>19695619.374999996</v>
      </c>
      <c r="AV15" s="10">
        <f t="shared" si="10"/>
        <v>609370.81200000003</v>
      </c>
      <c r="AW15" s="3">
        <f t="shared" si="10"/>
        <v>22658033.024999999</v>
      </c>
    </row>
    <row r="16" spans="1:52" x14ac:dyDescent="0.2">
      <c r="A16" s="2" t="s">
        <v>5</v>
      </c>
      <c r="B16" s="10">
        <v>193704.33499999999</v>
      </c>
      <c r="C16" s="3">
        <v>7030557.9059999995</v>
      </c>
      <c r="D16" s="10">
        <v>192537.88500000001</v>
      </c>
      <c r="E16" s="3">
        <v>6648230.1799999997</v>
      </c>
      <c r="F16" s="10">
        <v>181208.3</v>
      </c>
      <c r="G16" s="3">
        <v>6207841.489000001</v>
      </c>
      <c r="H16" s="10">
        <v>123284.605</v>
      </c>
      <c r="I16" s="3">
        <v>4496031.53</v>
      </c>
      <c r="J16" s="10">
        <v>78146.759999999995</v>
      </c>
      <c r="K16" s="3">
        <v>2469984.19</v>
      </c>
      <c r="L16" s="10">
        <v>214753.57</v>
      </c>
      <c r="M16" s="3">
        <v>7002762.21</v>
      </c>
      <c r="N16" s="10">
        <v>153081.65</v>
      </c>
      <c r="O16" s="3">
        <v>5790899.5899999999</v>
      </c>
      <c r="P16" s="10">
        <v>199194.86499999999</v>
      </c>
      <c r="Q16" s="3">
        <v>7377567.9299999997</v>
      </c>
      <c r="R16" s="10">
        <v>137666.1</v>
      </c>
      <c r="S16" s="3">
        <v>5286494.3509999998</v>
      </c>
      <c r="T16" s="10">
        <v>76493</v>
      </c>
      <c r="U16" s="3">
        <v>2850546.17</v>
      </c>
      <c r="V16" s="10">
        <v>0</v>
      </c>
      <c r="W16" s="3">
        <v>35645.702000000107</v>
      </c>
      <c r="X16" s="10">
        <v>91058.45</v>
      </c>
      <c r="Y16" s="3">
        <v>3228930.83</v>
      </c>
      <c r="Z16" s="10">
        <v>136455.20000000001</v>
      </c>
      <c r="AA16" s="3">
        <v>5448190.6399999997</v>
      </c>
      <c r="AB16" s="10">
        <v>104089.185</v>
      </c>
      <c r="AC16" s="3">
        <v>4850400.71</v>
      </c>
      <c r="AD16" s="10">
        <v>180772.215</v>
      </c>
      <c r="AE16" s="3">
        <v>6174344.4800000004</v>
      </c>
      <c r="AF16" s="10">
        <v>136113.51999999999</v>
      </c>
      <c r="AG16" s="3">
        <v>4845613.574000001</v>
      </c>
      <c r="AH16" s="10">
        <v>181957.92</v>
      </c>
      <c r="AI16" s="3">
        <v>6241434.6699999999</v>
      </c>
      <c r="AJ16" s="10">
        <v>105941.41499999999</v>
      </c>
      <c r="AK16" s="3">
        <v>3800627.1999999997</v>
      </c>
      <c r="AL16" s="10">
        <v>121206.935</v>
      </c>
      <c r="AM16" s="3">
        <v>4306744.2300000004</v>
      </c>
      <c r="AN16" s="10">
        <v>120229.55499999999</v>
      </c>
      <c r="AO16" s="3">
        <v>4354963.74</v>
      </c>
      <c r="AP16" s="10">
        <v>93014.76</v>
      </c>
      <c r="AQ16" s="3">
        <v>3415120.12</v>
      </c>
      <c r="AR16" s="10">
        <v>168589.49</v>
      </c>
      <c r="AS16" s="3">
        <v>5990694.8499999996</v>
      </c>
      <c r="AT16" s="10">
        <v>198290.08</v>
      </c>
      <c r="AU16" s="3">
        <v>7965431.2300000004</v>
      </c>
      <c r="AV16" s="10">
        <v>134307.27499999999</v>
      </c>
      <c r="AW16" s="3">
        <v>5293537.6800000006</v>
      </c>
      <c r="AY16" s="11"/>
      <c r="AZ16" s="11"/>
    </row>
    <row r="17" spans="1:52" x14ac:dyDescent="0.2">
      <c r="A17" s="2" t="s">
        <v>4</v>
      </c>
      <c r="B17" s="10">
        <v>182002.85</v>
      </c>
      <c r="C17" s="3">
        <v>7063835.5199999996</v>
      </c>
      <c r="D17" s="10">
        <v>174729.75</v>
      </c>
      <c r="E17" s="3">
        <v>6436870.6600000001</v>
      </c>
      <c r="F17" s="10">
        <v>189691.55</v>
      </c>
      <c r="G17" s="3">
        <v>6779027.7400000002</v>
      </c>
      <c r="H17" s="10">
        <v>135523.6</v>
      </c>
      <c r="I17" s="3">
        <v>4877363.74</v>
      </c>
      <c r="J17" s="10">
        <v>154323</v>
      </c>
      <c r="K17" s="3">
        <v>5431264.2599999998</v>
      </c>
      <c r="L17" s="10">
        <v>144682.6</v>
      </c>
      <c r="M17" s="3">
        <v>4828018.8899999997</v>
      </c>
      <c r="N17" s="10">
        <v>169495.5</v>
      </c>
      <c r="O17" s="3">
        <v>5969158.0800000001</v>
      </c>
      <c r="P17" s="10">
        <v>212720.35</v>
      </c>
      <c r="Q17" s="3">
        <v>7676720.9499999993</v>
      </c>
      <c r="R17" s="10">
        <v>107576.65</v>
      </c>
      <c r="S17" s="3">
        <v>3992818.01</v>
      </c>
      <c r="T17" s="10">
        <v>0</v>
      </c>
      <c r="U17" s="3">
        <v>0</v>
      </c>
      <c r="V17" s="10">
        <v>0</v>
      </c>
      <c r="W17" s="3">
        <v>0</v>
      </c>
      <c r="X17" s="10">
        <v>92926.15</v>
      </c>
      <c r="Y17" s="3">
        <v>3409199.51</v>
      </c>
      <c r="Z17" s="10">
        <v>143068</v>
      </c>
      <c r="AA17" s="3">
        <v>5417045.29</v>
      </c>
      <c r="AB17" s="10">
        <v>108514.85</v>
      </c>
      <c r="AC17" s="3">
        <v>4362608.8900000006</v>
      </c>
      <c r="AD17" s="10">
        <v>93918.7</v>
      </c>
      <c r="AE17" s="3">
        <v>3549959.8600000003</v>
      </c>
      <c r="AF17" s="10">
        <v>66361.149999999994</v>
      </c>
      <c r="AG17" s="3">
        <v>2470855.92</v>
      </c>
      <c r="AH17" s="10">
        <v>89261.6</v>
      </c>
      <c r="AI17" s="3">
        <v>3208181.4200000004</v>
      </c>
      <c r="AJ17" s="10">
        <v>116375.95</v>
      </c>
      <c r="AK17" s="3">
        <v>4230127.9399999995</v>
      </c>
      <c r="AL17" s="10">
        <v>135122.54999999999</v>
      </c>
      <c r="AM17" s="3">
        <v>4890653.09</v>
      </c>
      <c r="AN17" s="10">
        <v>145660.9</v>
      </c>
      <c r="AO17" s="3">
        <v>5272860.78</v>
      </c>
      <c r="AP17" s="10">
        <v>64651.15</v>
      </c>
      <c r="AQ17" s="3">
        <v>2345765.2199999997</v>
      </c>
      <c r="AR17" s="10">
        <v>130975.7</v>
      </c>
      <c r="AS17" s="3">
        <v>4727796.63</v>
      </c>
      <c r="AT17" s="10">
        <v>134552.6</v>
      </c>
      <c r="AU17" s="3">
        <v>5003017.58</v>
      </c>
      <c r="AV17" s="10">
        <v>80104.600000000006</v>
      </c>
      <c r="AW17" s="3">
        <v>3010774.13</v>
      </c>
      <c r="AY17" s="11"/>
      <c r="AZ17" s="11"/>
    </row>
    <row r="18" spans="1:52" x14ac:dyDescent="0.2">
      <c r="A18" s="2" t="s">
        <v>1</v>
      </c>
      <c r="B18" s="10">
        <f t="shared" ref="B18:AW18" si="11">B15+B16-B17</f>
        <v>225417.65199999997</v>
      </c>
      <c r="C18" s="3">
        <f t="shared" si="11"/>
        <v>8748847.868999999</v>
      </c>
      <c r="D18" s="10">
        <f t="shared" si="11"/>
        <v>243225.78700000001</v>
      </c>
      <c r="E18" s="3">
        <f t="shared" si="11"/>
        <v>8960207.3889999986</v>
      </c>
      <c r="F18" s="10">
        <f t="shared" si="11"/>
        <v>234742.53700000001</v>
      </c>
      <c r="G18" s="3">
        <f t="shared" si="11"/>
        <v>8389021.1379999984</v>
      </c>
      <c r="H18" s="10">
        <f t="shared" si="11"/>
        <v>222503.54199999999</v>
      </c>
      <c r="I18" s="3">
        <f t="shared" si="11"/>
        <v>8007688.9279999975</v>
      </c>
      <c r="J18" s="10">
        <f t="shared" si="11"/>
        <v>146327.30199999997</v>
      </c>
      <c r="K18" s="3">
        <f t="shared" si="11"/>
        <v>5046408.8579999972</v>
      </c>
      <c r="L18" s="10">
        <f t="shared" si="11"/>
        <v>216398.27199999997</v>
      </c>
      <c r="M18" s="3">
        <f t="shared" si="11"/>
        <v>7221152.1779999966</v>
      </c>
      <c r="N18" s="10">
        <f t="shared" si="11"/>
        <v>199984.42199999996</v>
      </c>
      <c r="O18" s="3">
        <f t="shared" si="11"/>
        <v>7042893.6879999954</v>
      </c>
      <c r="P18" s="10">
        <f t="shared" si="11"/>
        <v>186458.93699999995</v>
      </c>
      <c r="Q18" s="3">
        <f t="shared" si="11"/>
        <v>6743740.6679999959</v>
      </c>
      <c r="R18" s="10">
        <f t="shared" si="11"/>
        <v>216548.38699999996</v>
      </c>
      <c r="S18" s="3">
        <f t="shared" si="11"/>
        <v>8037417.0089999959</v>
      </c>
      <c r="T18" s="10">
        <f t="shared" si="11"/>
        <v>293041.38699999999</v>
      </c>
      <c r="U18" s="3">
        <f t="shared" si="11"/>
        <v>10887963.178999996</v>
      </c>
      <c r="V18" s="10">
        <f t="shared" si="11"/>
        <v>293041.38699999999</v>
      </c>
      <c r="W18" s="3">
        <f t="shared" si="11"/>
        <v>10923608.880999995</v>
      </c>
      <c r="X18" s="10">
        <f t="shared" si="11"/>
        <v>291173.68700000003</v>
      </c>
      <c r="Y18" s="3">
        <f t="shared" si="11"/>
        <v>10743340.200999996</v>
      </c>
      <c r="Z18" s="10">
        <f t="shared" si="11"/>
        <v>284560.88700000005</v>
      </c>
      <c r="AA18" s="3">
        <f t="shared" si="11"/>
        <v>10774485.550999995</v>
      </c>
      <c r="AB18" s="10">
        <f t="shared" si="11"/>
        <v>280135.22200000007</v>
      </c>
      <c r="AC18" s="3">
        <f t="shared" si="11"/>
        <v>11262277.370999996</v>
      </c>
      <c r="AD18" s="10">
        <f t="shared" si="11"/>
        <v>366988.73700000002</v>
      </c>
      <c r="AE18" s="3">
        <f t="shared" si="11"/>
        <v>13886661.990999997</v>
      </c>
      <c r="AF18" s="10">
        <f t="shared" si="11"/>
        <v>436741.10699999996</v>
      </c>
      <c r="AG18" s="3">
        <f t="shared" si="11"/>
        <v>16261419.644999998</v>
      </c>
      <c r="AH18" s="10">
        <f t="shared" si="11"/>
        <v>529437.42700000003</v>
      </c>
      <c r="AI18" s="3">
        <f t="shared" si="11"/>
        <v>19294672.894999996</v>
      </c>
      <c r="AJ18" s="10">
        <f t="shared" si="11"/>
        <v>519002.89200000005</v>
      </c>
      <c r="AK18" s="3">
        <f t="shared" si="11"/>
        <v>18865172.154999994</v>
      </c>
      <c r="AL18" s="10">
        <f t="shared" si="11"/>
        <v>505087.27700000006</v>
      </c>
      <c r="AM18" s="3">
        <f t="shared" si="11"/>
        <v>18281263.294999994</v>
      </c>
      <c r="AN18" s="10">
        <f t="shared" si="11"/>
        <v>479655.93200000003</v>
      </c>
      <c r="AO18" s="3">
        <f t="shared" si="11"/>
        <v>17363366.254999995</v>
      </c>
      <c r="AP18" s="10">
        <f t="shared" si="11"/>
        <v>508019.54200000002</v>
      </c>
      <c r="AQ18" s="3">
        <f t="shared" si="11"/>
        <v>18432721.154999997</v>
      </c>
      <c r="AR18" s="10">
        <f t="shared" si="11"/>
        <v>545633.33200000005</v>
      </c>
      <c r="AS18" s="3">
        <f t="shared" si="11"/>
        <v>19695619.374999996</v>
      </c>
      <c r="AT18" s="10">
        <f t="shared" si="11"/>
        <v>609370.81200000003</v>
      </c>
      <c r="AU18" s="3">
        <f t="shared" si="11"/>
        <v>22658033.024999999</v>
      </c>
      <c r="AV18" s="10">
        <f t="shared" si="11"/>
        <v>663573.48700000008</v>
      </c>
      <c r="AW18" s="3">
        <f t="shared" si="11"/>
        <v>24940796.574999999</v>
      </c>
    </row>
    <row r="21" spans="1:52" x14ac:dyDescent="0.2">
      <c r="A21" s="6"/>
      <c r="B21" s="13">
        <v>44562</v>
      </c>
      <c r="C21" s="13"/>
      <c r="D21" s="13">
        <f>EOMONTH(B21,1)</f>
        <v>44620</v>
      </c>
      <c r="E21" s="13"/>
      <c r="F21" s="13">
        <f>EOMONTH(D21,1)</f>
        <v>44651</v>
      </c>
      <c r="G21" s="13"/>
      <c r="H21" s="13">
        <f>EOMONTH(F21,1)</f>
        <v>44681</v>
      </c>
      <c r="I21" s="13"/>
      <c r="J21" s="13">
        <f>EOMONTH(H21,1)</f>
        <v>44712</v>
      </c>
      <c r="K21" s="13"/>
      <c r="L21" s="13">
        <f>EOMONTH(J21,1)</f>
        <v>44742</v>
      </c>
      <c r="M21" s="13"/>
      <c r="N21" s="13">
        <f>EOMONTH(L21,1)</f>
        <v>44773</v>
      </c>
      <c r="O21" s="13"/>
      <c r="P21" s="13">
        <f>EOMONTH(N21,1)</f>
        <v>44804</v>
      </c>
      <c r="Q21" s="13"/>
      <c r="R21" s="13">
        <f>EOMONTH(P21,1)</f>
        <v>44834</v>
      </c>
      <c r="S21" s="13"/>
      <c r="T21" s="13">
        <f>EOMONTH(R21,1)</f>
        <v>44865</v>
      </c>
      <c r="U21" s="13"/>
      <c r="V21" s="13">
        <f>EOMONTH(T21,1)</f>
        <v>44895</v>
      </c>
      <c r="W21" s="13"/>
      <c r="X21" s="13">
        <f>EOMONTH(V21,1)</f>
        <v>44926</v>
      </c>
      <c r="Y21" s="13"/>
      <c r="Z21" s="13">
        <f>EOMONTH(X21,1)</f>
        <v>44957</v>
      </c>
      <c r="AA21" s="13"/>
      <c r="AB21" s="13">
        <f>EOMONTH(Z21,1)</f>
        <v>44985</v>
      </c>
      <c r="AC21" s="13"/>
      <c r="AD21" s="13">
        <f>EOMONTH(AB21,1)</f>
        <v>45016</v>
      </c>
      <c r="AE21" s="13"/>
      <c r="AF21" s="13">
        <f>EOMONTH(AD21,1)</f>
        <v>45046</v>
      </c>
      <c r="AG21" s="13"/>
      <c r="AH21" s="13">
        <f>EOMONTH(AF21,1)</f>
        <v>45077</v>
      </c>
      <c r="AI21" s="13"/>
      <c r="AJ21" s="13">
        <f>EOMONTH(AH21,1)</f>
        <v>45107</v>
      </c>
      <c r="AK21" s="13"/>
      <c r="AL21" s="13">
        <f>EOMONTH(AJ21,1)</f>
        <v>45138</v>
      </c>
      <c r="AM21" s="13"/>
      <c r="AN21" s="13">
        <f>EOMONTH(AL21,1)</f>
        <v>45169</v>
      </c>
      <c r="AO21" s="13"/>
      <c r="AP21" s="13">
        <f t="shared" ref="AP21" si="12">EOMONTH(AN21,1)</f>
        <v>45199</v>
      </c>
      <c r="AQ21" s="13"/>
      <c r="AR21" s="13">
        <f t="shared" ref="AR21" si="13">EOMONTH(AP21,1)</f>
        <v>45230</v>
      </c>
      <c r="AS21" s="13"/>
      <c r="AT21" s="13">
        <f t="shared" ref="AT21" si="14">EOMONTH(AR21,1)</f>
        <v>45260</v>
      </c>
      <c r="AU21" s="13"/>
      <c r="AV21" s="13">
        <f t="shared" ref="AV21" si="15">EOMONTH(AT21,1)</f>
        <v>45291</v>
      </c>
      <c r="AW21" s="13"/>
    </row>
    <row r="22" spans="1:52" x14ac:dyDescent="0.2">
      <c r="A22" s="14" t="s">
        <v>10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52" ht="15" x14ac:dyDescent="0.25">
      <c r="A23" s="14"/>
      <c r="B23" s="1" t="s">
        <v>2</v>
      </c>
      <c r="C23" s="7" t="s">
        <v>3</v>
      </c>
      <c r="D23" s="1" t="s">
        <v>2</v>
      </c>
      <c r="E23" s="7" t="s">
        <v>3</v>
      </c>
      <c r="F23" s="1" t="s">
        <v>2</v>
      </c>
      <c r="G23" s="7" t="s">
        <v>3</v>
      </c>
      <c r="H23" s="1" t="s">
        <v>2</v>
      </c>
      <c r="I23" s="7" t="s">
        <v>3</v>
      </c>
      <c r="J23" s="1" t="s">
        <v>2</v>
      </c>
      <c r="K23" s="7" t="s">
        <v>3</v>
      </c>
      <c r="L23" s="1" t="s">
        <v>2</v>
      </c>
      <c r="M23" s="7" t="s">
        <v>3</v>
      </c>
      <c r="N23" s="1" t="s">
        <v>2</v>
      </c>
      <c r="O23" s="7" t="s">
        <v>3</v>
      </c>
      <c r="P23" s="1" t="s">
        <v>2</v>
      </c>
      <c r="Q23" s="7" t="s">
        <v>3</v>
      </c>
      <c r="R23" s="1" t="s">
        <v>2</v>
      </c>
      <c r="S23" s="7" t="s">
        <v>3</v>
      </c>
      <c r="T23" s="1" t="s">
        <v>2</v>
      </c>
      <c r="U23" s="7" t="s">
        <v>3</v>
      </c>
      <c r="V23" s="1" t="s">
        <v>2</v>
      </c>
      <c r="W23" s="7" t="s">
        <v>3</v>
      </c>
      <c r="X23" s="1" t="s">
        <v>2</v>
      </c>
      <c r="Y23" s="7" t="s">
        <v>3</v>
      </c>
      <c r="Z23" s="1" t="s">
        <v>2</v>
      </c>
      <c r="AA23" s="7" t="s">
        <v>3</v>
      </c>
      <c r="AB23" s="1" t="s">
        <v>2</v>
      </c>
      <c r="AC23" s="7" t="s">
        <v>3</v>
      </c>
      <c r="AD23" s="1" t="s">
        <v>2</v>
      </c>
      <c r="AE23" s="7" t="s">
        <v>3</v>
      </c>
      <c r="AF23" s="1" t="s">
        <v>2</v>
      </c>
      <c r="AG23" s="8" t="s">
        <v>3</v>
      </c>
      <c r="AH23" s="1" t="s">
        <v>2</v>
      </c>
      <c r="AI23" s="8" t="s">
        <v>3</v>
      </c>
      <c r="AJ23" s="1" t="s">
        <v>2</v>
      </c>
      <c r="AK23" s="8" t="s">
        <v>3</v>
      </c>
      <c r="AL23" s="1" t="s">
        <v>2</v>
      </c>
      <c r="AM23" s="8" t="s">
        <v>3</v>
      </c>
      <c r="AN23" s="1" t="s">
        <v>2</v>
      </c>
      <c r="AO23" s="8" t="s">
        <v>3</v>
      </c>
      <c r="AP23" s="1" t="s">
        <v>2</v>
      </c>
      <c r="AQ23" s="8" t="s">
        <v>3</v>
      </c>
      <c r="AR23" s="1" t="s">
        <v>2</v>
      </c>
      <c r="AS23" s="8" t="s">
        <v>3</v>
      </c>
      <c r="AT23" s="1" t="s">
        <v>2</v>
      </c>
      <c r="AU23" s="8" t="s">
        <v>3</v>
      </c>
      <c r="AV23" s="1" t="s">
        <v>2</v>
      </c>
      <c r="AW23" s="8" t="s">
        <v>3</v>
      </c>
    </row>
    <row r="24" spans="1:52" x14ac:dyDescent="0.2">
      <c r="A24" s="2" t="s">
        <v>0</v>
      </c>
      <c r="B24" s="10">
        <v>252528.19800000009</v>
      </c>
      <c r="C24" s="3">
        <v>10697022.117000001</v>
      </c>
      <c r="D24" s="10">
        <f t="shared" ref="D24:AW24" si="16">B27</f>
        <v>284406.03500000009</v>
      </c>
      <c r="E24" s="3">
        <f t="shared" si="16"/>
        <v>12117258.682000002</v>
      </c>
      <c r="F24" s="10">
        <f t="shared" si="16"/>
        <v>255946.91000000009</v>
      </c>
      <c r="G24" s="3">
        <f t="shared" si="16"/>
        <v>11175894.621000003</v>
      </c>
      <c r="H24" s="10">
        <f t="shared" si="16"/>
        <v>234237.59200000012</v>
      </c>
      <c r="I24" s="3">
        <f t="shared" si="16"/>
        <v>10178736.022000002</v>
      </c>
      <c r="J24" s="10">
        <f t="shared" si="16"/>
        <v>231506.66500000012</v>
      </c>
      <c r="K24" s="3">
        <f t="shared" si="16"/>
        <v>10129486.012000002</v>
      </c>
      <c r="L24" s="10">
        <f t="shared" si="16"/>
        <v>225144.18000000017</v>
      </c>
      <c r="M24" s="3">
        <f t="shared" si="16"/>
        <v>9234734.2420000024</v>
      </c>
      <c r="N24" s="10">
        <f t="shared" si="16"/>
        <v>243909.85800000015</v>
      </c>
      <c r="O24" s="3">
        <f t="shared" si="16"/>
        <v>9863521.6820000019</v>
      </c>
      <c r="P24" s="10">
        <f t="shared" si="16"/>
        <v>196252.08400000015</v>
      </c>
      <c r="Q24" s="3">
        <f t="shared" si="16"/>
        <v>9371039.0319999997</v>
      </c>
      <c r="R24" s="10">
        <f t="shared" si="16"/>
        <v>201052.38400000019</v>
      </c>
      <c r="S24" s="3">
        <f t="shared" si="16"/>
        <v>9500762.8580000028</v>
      </c>
      <c r="T24" s="10">
        <f t="shared" si="16"/>
        <v>267168.85900000023</v>
      </c>
      <c r="U24" s="3">
        <f t="shared" si="16"/>
        <v>12326914.948000003</v>
      </c>
      <c r="V24" s="10">
        <f t="shared" si="16"/>
        <v>343890.70400000026</v>
      </c>
      <c r="W24" s="3">
        <f t="shared" si="16"/>
        <v>15810678.950000001</v>
      </c>
      <c r="X24" s="10">
        <f t="shared" si="16"/>
        <v>381819.09900000028</v>
      </c>
      <c r="Y24" s="3">
        <f t="shared" si="16"/>
        <v>17202610.088</v>
      </c>
      <c r="Z24" s="10">
        <f t="shared" si="16"/>
        <v>304278.94700000028</v>
      </c>
      <c r="AA24" s="3">
        <f t="shared" si="16"/>
        <v>13856890.049000001</v>
      </c>
      <c r="AB24" s="10">
        <f t="shared" si="16"/>
        <v>322762.05400000024</v>
      </c>
      <c r="AC24" s="3">
        <f t="shared" si="16"/>
        <v>14422274.119000003</v>
      </c>
      <c r="AD24" s="10">
        <f t="shared" si="16"/>
        <v>250190.57400000023</v>
      </c>
      <c r="AE24" s="3">
        <f t="shared" si="16"/>
        <v>11548699.449000003</v>
      </c>
      <c r="AF24" s="10">
        <f t="shared" si="16"/>
        <v>343939.7150000002</v>
      </c>
      <c r="AG24" s="3">
        <f t="shared" si="16"/>
        <v>14992862.079000002</v>
      </c>
      <c r="AH24" s="10">
        <f t="shared" si="16"/>
        <v>449025.81400000025</v>
      </c>
      <c r="AI24" s="3">
        <f t="shared" si="16"/>
        <v>19021066.501000002</v>
      </c>
      <c r="AJ24" s="10">
        <f t="shared" si="16"/>
        <v>431485.36365921283</v>
      </c>
      <c r="AK24" s="3">
        <f t="shared" si="16"/>
        <v>20316495.209000006</v>
      </c>
      <c r="AL24" s="10">
        <f t="shared" si="16"/>
        <v>393345.19865921279</v>
      </c>
      <c r="AM24" s="3">
        <f t="shared" si="16"/>
        <v>18379115.669000007</v>
      </c>
      <c r="AN24" s="10">
        <f t="shared" si="16"/>
        <v>353768.40065921284</v>
      </c>
      <c r="AO24" s="3">
        <f t="shared" si="16"/>
        <v>16441959.079000005</v>
      </c>
      <c r="AP24" s="10">
        <f t="shared" si="16"/>
        <v>337018.95465921285</v>
      </c>
      <c r="AQ24" s="3">
        <f t="shared" si="16"/>
        <v>15551997.419000005</v>
      </c>
      <c r="AR24" s="10">
        <f t="shared" si="16"/>
        <v>399704.81965921284</v>
      </c>
      <c r="AS24" s="3">
        <f t="shared" si="16"/>
        <v>18072831.679000009</v>
      </c>
      <c r="AT24" s="10">
        <f t="shared" si="16"/>
        <v>416171.8406592129</v>
      </c>
      <c r="AU24" s="3">
        <f t="shared" si="16"/>
        <v>19187933.88900001</v>
      </c>
      <c r="AV24" s="10">
        <f t="shared" si="16"/>
        <v>415978.71265921288</v>
      </c>
      <c r="AW24" s="3">
        <f t="shared" si="16"/>
        <v>19461913.929000009</v>
      </c>
    </row>
    <row r="25" spans="1:52" x14ac:dyDescent="0.2">
      <c r="A25" s="2" t="s">
        <v>5</v>
      </c>
      <c r="B25" s="10">
        <v>193973.32</v>
      </c>
      <c r="C25" s="3">
        <v>8326394.5249999994</v>
      </c>
      <c r="D25" s="10">
        <v>161885.94500000001</v>
      </c>
      <c r="E25" s="3">
        <v>7370033.3490000004</v>
      </c>
      <c r="F25" s="10">
        <v>192990.72500000001</v>
      </c>
      <c r="G25" s="3">
        <v>8367453.1609999985</v>
      </c>
      <c r="H25" s="10">
        <v>48770.63</v>
      </c>
      <c r="I25" s="3">
        <v>2204181.13</v>
      </c>
      <c r="J25" s="10">
        <v>64238.495000000003</v>
      </c>
      <c r="K25" s="3">
        <v>2046373.1900000004</v>
      </c>
      <c r="L25" s="10">
        <v>180339.595</v>
      </c>
      <c r="M25" s="3">
        <v>7162709.3599999994</v>
      </c>
      <c r="N25" s="10">
        <v>128281.575</v>
      </c>
      <c r="O25" s="3">
        <v>8042912.7999999989</v>
      </c>
      <c r="P25" s="10">
        <v>226027.29</v>
      </c>
      <c r="Q25" s="3">
        <v>10583841.655999999</v>
      </c>
      <c r="R25" s="10">
        <v>261105.785</v>
      </c>
      <c r="S25" s="3">
        <v>11822772.359999999</v>
      </c>
      <c r="T25" s="10">
        <v>275338.73499999999</v>
      </c>
      <c r="U25" s="3">
        <v>12615351.362</v>
      </c>
      <c r="V25" s="10">
        <v>191366.375</v>
      </c>
      <c r="W25" s="3">
        <v>8304979.7179999994</v>
      </c>
      <c r="X25" s="10">
        <v>32719.13</v>
      </c>
      <c r="Y25" s="3">
        <v>1675497.7210000001</v>
      </c>
      <c r="Z25" s="10">
        <v>184518.565</v>
      </c>
      <c r="AA25" s="3">
        <v>7984499.8000000017</v>
      </c>
      <c r="AB25" s="10">
        <v>0</v>
      </c>
      <c r="AC25" s="3">
        <v>476297.0199999999</v>
      </c>
      <c r="AD25" s="10">
        <v>240929.48</v>
      </c>
      <c r="AE25" s="3">
        <v>9859980.7599999998</v>
      </c>
      <c r="AF25" s="10">
        <v>268883.13500000001</v>
      </c>
      <c r="AG25" s="3">
        <v>10966768.712000001</v>
      </c>
      <c r="AH25" s="10">
        <v>154273.27499999999</v>
      </c>
      <c r="AI25" s="3">
        <v>9385321.7880000006</v>
      </c>
      <c r="AJ25" s="10">
        <v>116168.80499999999</v>
      </c>
      <c r="AK25" s="3">
        <v>5414489.3200000003</v>
      </c>
      <c r="AL25" s="10">
        <v>154496.14000000001</v>
      </c>
      <c r="AM25" s="3">
        <v>7082713.4399999985</v>
      </c>
      <c r="AN25" s="10">
        <v>152202.43</v>
      </c>
      <c r="AO25" s="3">
        <v>6906466.4700000007</v>
      </c>
      <c r="AP25" s="10">
        <v>237305.12</v>
      </c>
      <c r="AQ25" s="3">
        <v>10416334.210000001</v>
      </c>
      <c r="AR25" s="10">
        <v>187971.55</v>
      </c>
      <c r="AS25" s="3">
        <v>9022466.9400000013</v>
      </c>
      <c r="AT25" s="10">
        <v>0</v>
      </c>
      <c r="AU25" s="3">
        <v>283015.70999999985</v>
      </c>
      <c r="AV25" s="10">
        <v>136282.03</v>
      </c>
      <c r="AW25" s="3">
        <v>6108899.7800000003</v>
      </c>
      <c r="AY25" s="11"/>
      <c r="AZ25" s="11"/>
    </row>
    <row r="26" spans="1:52" x14ac:dyDescent="0.2">
      <c r="A26" s="2" t="s">
        <v>4</v>
      </c>
      <c r="B26" s="10">
        <v>162095.48300000001</v>
      </c>
      <c r="C26" s="3">
        <v>6906157.959999999</v>
      </c>
      <c r="D26" s="10">
        <v>190345.07</v>
      </c>
      <c r="E26" s="3">
        <v>8311397.4100000001</v>
      </c>
      <c r="F26" s="10">
        <v>214700.04300000001</v>
      </c>
      <c r="G26" s="3">
        <v>9364611.7599999998</v>
      </c>
      <c r="H26" s="10">
        <v>51501.557000000001</v>
      </c>
      <c r="I26" s="3">
        <v>2253431.1400000006</v>
      </c>
      <c r="J26" s="10">
        <v>70600.98</v>
      </c>
      <c r="K26" s="3">
        <v>2941124.96</v>
      </c>
      <c r="L26" s="10">
        <v>161573.91699999999</v>
      </c>
      <c r="M26" s="3">
        <v>6533921.9199999999</v>
      </c>
      <c r="N26" s="10">
        <v>175939.34899999999</v>
      </c>
      <c r="O26" s="3">
        <v>8535395.4500000011</v>
      </c>
      <c r="P26" s="10">
        <v>221226.99</v>
      </c>
      <c r="Q26" s="3">
        <v>10454117.829999998</v>
      </c>
      <c r="R26" s="10">
        <v>194989.31</v>
      </c>
      <c r="S26" s="3">
        <v>8996620.2699999996</v>
      </c>
      <c r="T26" s="10">
        <v>198616.89</v>
      </c>
      <c r="U26" s="3">
        <v>9131587.3600000013</v>
      </c>
      <c r="V26" s="10">
        <v>153437.97999999998</v>
      </c>
      <c r="W26" s="3">
        <v>6913048.5800000001</v>
      </c>
      <c r="X26" s="10">
        <v>110259.28200000001</v>
      </c>
      <c r="Y26" s="3">
        <v>5021217.76</v>
      </c>
      <c r="Z26" s="10">
        <v>166035.45800000001</v>
      </c>
      <c r="AA26" s="3">
        <v>7419115.7300000004</v>
      </c>
      <c r="AB26" s="10">
        <v>72571.48000000001</v>
      </c>
      <c r="AC26" s="3">
        <v>3349871.6899999995</v>
      </c>
      <c r="AD26" s="10">
        <v>147180.33900000001</v>
      </c>
      <c r="AE26" s="3">
        <v>6415818.1300000008</v>
      </c>
      <c r="AF26" s="10">
        <v>163797.03599999999</v>
      </c>
      <c r="AG26" s="3">
        <v>6938564.290000001</v>
      </c>
      <c r="AH26" s="10">
        <v>171813.72534078747</v>
      </c>
      <c r="AI26" s="3">
        <v>8089893.0800000001</v>
      </c>
      <c r="AJ26" s="10">
        <v>154308.97</v>
      </c>
      <c r="AK26" s="3">
        <v>7351868.8599999994</v>
      </c>
      <c r="AL26" s="10">
        <v>194072.93799999997</v>
      </c>
      <c r="AM26" s="3">
        <v>9019870.0299999993</v>
      </c>
      <c r="AN26" s="10">
        <v>168951.87599999999</v>
      </c>
      <c r="AO26" s="3">
        <v>7796428.1300000008</v>
      </c>
      <c r="AP26" s="10">
        <v>174619.255</v>
      </c>
      <c r="AQ26" s="3">
        <v>7895499.9500000002</v>
      </c>
      <c r="AR26" s="10">
        <v>171504.52899999998</v>
      </c>
      <c r="AS26" s="3">
        <v>7907364.7300000004</v>
      </c>
      <c r="AT26" s="10">
        <v>193.12799999999999</v>
      </c>
      <c r="AU26" s="3">
        <v>9035.67</v>
      </c>
      <c r="AV26" s="10">
        <v>67679.520000000019</v>
      </c>
      <c r="AW26" s="3">
        <v>3133705.2300000004</v>
      </c>
      <c r="AY26" s="11"/>
      <c r="AZ26" s="11"/>
    </row>
    <row r="27" spans="1:52" x14ac:dyDescent="0.2">
      <c r="A27" s="2" t="s">
        <v>1</v>
      </c>
      <c r="B27" s="10">
        <f t="shared" ref="B27:AW27" si="17">B24+B25-B26</f>
        <v>284406.03500000009</v>
      </c>
      <c r="C27" s="3">
        <f t="shared" si="17"/>
        <v>12117258.682000002</v>
      </c>
      <c r="D27" s="10">
        <f t="shared" si="17"/>
        <v>255946.91000000009</v>
      </c>
      <c r="E27" s="3">
        <f t="shared" si="17"/>
        <v>11175894.621000003</v>
      </c>
      <c r="F27" s="10">
        <f t="shared" si="17"/>
        <v>234237.59200000012</v>
      </c>
      <c r="G27" s="3">
        <f t="shared" si="17"/>
        <v>10178736.022000002</v>
      </c>
      <c r="H27" s="10">
        <f t="shared" si="17"/>
        <v>231506.66500000012</v>
      </c>
      <c r="I27" s="3">
        <f t="shared" si="17"/>
        <v>10129486.012000002</v>
      </c>
      <c r="J27" s="10">
        <f t="shared" si="17"/>
        <v>225144.18000000017</v>
      </c>
      <c r="K27" s="3">
        <f t="shared" si="17"/>
        <v>9234734.2420000024</v>
      </c>
      <c r="L27" s="10">
        <f t="shared" si="17"/>
        <v>243909.85800000015</v>
      </c>
      <c r="M27" s="3">
        <f t="shared" si="17"/>
        <v>9863521.6820000019</v>
      </c>
      <c r="N27" s="10">
        <f t="shared" si="17"/>
        <v>196252.08400000015</v>
      </c>
      <c r="O27" s="3">
        <f t="shared" si="17"/>
        <v>9371039.0319999997</v>
      </c>
      <c r="P27" s="10">
        <f t="shared" si="17"/>
        <v>201052.38400000019</v>
      </c>
      <c r="Q27" s="3">
        <f t="shared" si="17"/>
        <v>9500762.8580000028</v>
      </c>
      <c r="R27" s="10">
        <f t="shared" si="17"/>
        <v>267168.85900000023</v>
      </c>
      <c r="S27" s="3">
        <f t="shared" si="17"/>
        <v>12326914.948000003</v>
      </c>
      <c r="T27" s="10">
        <f t="shared" si="17"/>
        <v>343890.70400000026</v>
      </c>
      <c r="U27" s="3">
        <f t="shared" si="17"/>
        <v>15810678.950000001</v>
      </c>
      <c r="V27" s="10">
        <f t="shared" si="17"/>
        <v>381819.09900000028</v>
      </c>
      <c r="W27" s="3">
        <f t="shared" si="17"/>
        <v>17202610.088</v>
      </c>
      <c r="X27" s="10">
        <f t="shared" si="17"/>
        <v>304278.94700000028</v>
      </c>
      <c r="Y27" s="3">
        <f t="shared" si="17"/>
        <v>13856890.049000001</v>
      </c>
      <c r="Z27" s="10">
        <f t="shared" si="17"/>
        <v>322762.05400000024</v>
      </c>
      <c r="AA27" s="3">
        <f t="shared" si="17"/>
        <v>14422274.119000003</v>
      </c>
      <c r="AB27" s="10">
        <f t="shared" si="17"/>
        <v>250190.57400000023</v>
      </c>
      <c r="AC27" s="3">
        <f t="shared" si="17"/>
        <v>11548699.449000003</v>
      </c>
      <c r="AD27" s="10">
        <f t="shared" si="17"/>
        <v>343939.7150000002</v>
      </c>
      <c r="AE27" s="3">
        <f t="shared" si="17"/>
        <v>14992862.079000002</v>
      </c>
      <c r="AF27" s="10">
        <f t="shared" si="17"/>
        <v>449025.81400000025</v>
      </c>
      <c r="AG27" s="3">
        <f t="shared" si="17"/>
        <v>19021066.501000002</v>
      </c>
      <c r="AH27" s="10">
        <f t="shared" si="17"/>
        <v>431485.36365921283</v>
      </c>
      <c r="AI27" s="3">
        <f t="shared" si="17"/>
        <v>20316495.209000006</v>
      </c>
      <c r="AJ27" s="10">
        <f t="shared" si="17"/>
        <v>393345.19865921279</v>
      </c>
      <c r="AK27" s="3">
        <f t="shared" si="17"/>
        <v>18379115.669000007</v>
      </c>
      <c r="AL27" s="10">
        <f t="shared" si="17"/>
        <v>353768.40065921284</v>
      </c>
      <c r="AM27" s="3">
        <f t="shared" si="17"/>
        <v>16441959.079000005</v>
      </c>
      <c r="AN27" s="10">
        <f t="shared" si="17"/>
        <v>337018.95465921285</v>
      </c>
      <c r="AO27" s="3">
        <f t="shared" si="17"/>
        <v>15551997.419000005</v>
      </c>
      <c r="AP27" s="10">
        <f t="shared" si="17"/>
        <v>399704.81965921284</v>
      </c>
      <c r="AQ27" s="3">
        <f t="shared" si="17"/>
        <v>18072831.679000009</v>
      </c>
      <c r="AR27" s="10">
        <f t="shared" si="17"/>
        <v>416171.8406592129</v>
      </c>
      <c r="AS27" s="3">
        <f t="shared" si="17"/>
        <v>19187933.88900001</v>
      </c>
      <c r="AT27" s="10">
        <f t="shared" si="17"/>
        <v>415978.71265921288</v>
      </c>
      <c r="AU27" s="3">
        <f t="shared" si="17"/>
        <v>19461913.929000009</v>
      </c>
      <c r="AV27" s="10">
        <f t="shared" si="17"/>
        <v>484581.22265921289</v>
      </c>
      <c r="AW27" s="3">
        <f t="shared" si="17"/>
        <v>22437108.47900001</v>
      </c>
    </row>
    <row r="29" spans="1:52" x14ac:dyDescent="0.2">
      <c r="A29" s="12" t="s">
        <v>11</v>
      </c>
    </row>
    <row r="30" spans="1:52" x14ac:dyDescent="0.2">
      <c r="A30" s="12"/>
    </row>
  </sheetData>
  <mergeCells count="75">
    <mergeCell ref="AV3:AW4"/>
    <mergeCell ref="AF3:AG4"/>
    <mergeCell ref="AH3:AI4"/>
    <mergeCell ref="AJ3:AK4"/>
    <mergeCell ref="AL3:AM4"/>
    <mergeCell ref="AN3:AO4"/>
    <mergeCell ref="AP3:AQ4"/>
    <mergeCell ref="AR3:AS4"/>
    <mergeCell ref="AT3:AU4"/>
    <mergeCell ref="B3:C4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13:A14"/>
    <mergeCell ref="A4:A5"/>
    <mergeCell ref="A22:A23"/>
    <mergeCell ref="AL21:AM22"/>
    <mergeCell ref="AN21:AO22"/>
    <mergeCell ref="N21:O22"/>
    <mergeCell ref="P21:Q22"/>
    <mergeCell ref="R21:S22"/>
    <mergeCell ref="T21:U22"/>
    <mergeCell ref="V21:W22"/>
    <mergeCell ref="X21:Y22"/>
    <mergeCell ref="B21:C22"/>
    <mergeCell ref="D21:E22"/>
    <mergeCell ref="F21:G22"/>
    <mergeCell ref="H21:I22"/>
    <mergeCell ref="J21:K22"/>
    <mergeCell ref="AT21:AU22"/>
    <mergeCell ref="AV21:AW22"/>
    <mergeCell ref="Z21:AA22"/>
    <mergeCell ref="AB21:AC22"/>
    <mergeCell ref="AD21:AE22"/>
    <mergeCell ref="AF21:AG22"/>
    <mergeCell ref="AH21:AI22"/>
    <mergeCell ref="AJ21:AK22"/>
    <mergeCell ref="L21:M22"/>
    <mergeCell ref="AL12:AM13"/>
    <mergeCell ref="AN12:AO13"/>
    <mergeCell ref="AP12:AQ13"/>
    <mergeCell ref="AR12:AS13"/>
    <mergeCell ref="N12:O13"/>
    <mergeCell ref="P12:Q13"/>
    <mergeCell ref="R12:S13"/>
    <mergeCell ref="T12:U13"/>
    <mergeCell ref="V12:W13"/>
    <mergeCell ref="X12:Y13"/>
    <mergeCell ref="L12:M13"/>
    <mergeCell ref="AP21:AQ22"/>
    <mergeCell ref="AR21:AS22"/>
    <mergeCell ref="AT12:AU13"/>
    <mergeCell ref="AV12:AW13"/>
    <mergeCell ref="Z12:AA13"/>
    <mergeCell ref="AB12:AC13"/>
    <mergeCell ref="AD12:AE13"/>
    <mergeCell ref="AF12:AG13"/>
    <mergeCell ref="AH12:AI13"/>
    <mergeCell ref="AJ12:AK13"/>
    <mergeCell ref="B12:C13"/>
    <mergeCell ref="D12:E13"/>
    <mergeCell ref="F12:G13"/>
    <mergeCell ref="H12:I13"/>
    <mergeCell ref="J12:K13"/>
  </mergeCells>
  <pageMargins left="0.7" right="0.7" top="0.75" bottom="0.75" header="0.3" footer="0.3"/>
  <pageSetup fitToWidth="0" orientation="landscape" r:id="rId1"/>
  <headerFooter>
    <oddHeader xml:space="preserve">&amp;R&amp;"Arial,Regular"SOAH Docket No. 473-24-22136
PUC Docket No. 56643
OPUC’s 2nd, Q 2-2 Attachment 1
&amp;P of &amp;N
</oddHeader>
    <oddFooter>&amp;C&amp;"Calibri,Regular"&amp;11&amp;B&amp;K000000AEP CONFIDENTIAL</oddFooter>
    <evenFooter>&amp;C&amp;"Calibri,Regular"&amp;11&amp;B&amp;K000000AEP CONFIDENTIAL</evenFooter>
    <firstFooter>&amp;C&amp;"Calibri,Regular"&amp;11&amp;B&amp;K000000AEP CONFIDENTIAL</firstFooter>
  </headerFooter>
  <colBreaks count="5" manualBreakCount="5">
    <brk id="9" max="30" man="1"/>
    <brk id="17" max="30" man="1"/>
    <brk id="25" max="30" man="1"/>
    <brk id="33" max="30" man="1"/>
    <brk id="41" max="3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FmNmE5OGQ1LTRlNmEtNDA2Zi04MjU4LTNmMDdiNjFhMWI5OCIgdmFsdWU9IiIgeG1sbnM9Imh0dHA6Ly93d3cuYm9sZG9uamFtZXMuY29tLzIwMDgvMDEvc2llL2ludGVybmFsL2xhYmVsIiAvPjxlbGVtZW50IHVpZD0iYjc2MGFkYTUtMTJiZS00YTk5LTljNTgtZTM4NjU1Nzg3ZTMzIiB2YWx1ZT0iIiB4bWxucz0iaHR0cDovL3d3dy5ib2xkb25qYW1lcy5jb20vMjAwOC8wMS9zaWUvaW50ZXJuYWwvbGFiZWwiIC8+PGVsZW1lbnQgdWlkPSI0NzI1NzU5OC0wYzgyLTQ0MDItOTAyMi1kYzEzZDU0YWFmNTM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+Q09SUFxzMzYxNDk1PC9Vc2VyTmFtZT48RGF0ZVRpbWU+Mi8zLzIwMjMgNzowNzo1NiBQTTwvRGF0ZVRpbWU+PExhYmVsU3RyaW5nPkFFUCBDb25maWRlbnRp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1f6a98d5-4e6a-406f-8258-3f07b61a1b98" value=""/>
  <element uid="b760ada5-12be-4a99-9c58-e38655787e33" value=""/>
  <element uid="47257598-0c82-4402-9022-dc13d54aaf53" value=""/>
  <element uid="d14f5c36-f44a-4315-b438-005cfe8f069f" value=""/>
</sisl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CA431EB-B02E-40D7-80D6-E7C18B866747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D5174FA8-087C-4E81-A30F-B9E0D6CD4789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35B9621B-00AF-48B2-B0B7-A93CC1A3E1E9}"/>
</file>

<file path=customXml/itemProps4.xml><?xml version="1.0" encoding="utf-8"?>
<ds:datastoreItem xmlns:ds="http://schemas.openxmlformats.org/officeDocument/2006/customXml" ds:itemID="{6DE57307-8B60-4435-90A1-6E7BC1E4AFFC}"/>
</file>

<file path=customXml/itemProps5.xml><?xml version="1.0" encoding="utf-8"?>
<ds:datastoreItem xmlns:ds="http://schemas.openxmlformats.org/officeDocument/2006/customXml" ds:itemID="{3DB451CE-5DCB-4D4B-A0E6-1DBE5D620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s361495</dc:creator>
  <cp:keywords>AEP Confidential</cp:keywords>
  <cp:lastModifiedBy>Stacy L Bankston</cp:lastModifiedBy>
  <cp:lastPrinted>2024-10-15T18:37:53Z</cp:lastPrinted>
  <dcterms:created xsi:type="dcterms:W3CDTF">2023-02-03T18:02:32Z</dcterms:created>
  <dcterms:modified xsi:type="dcterms:W3CDTF">2024-10-20T20:25:59Z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34321efc-7a33-4ad1-afe0-9ef28eaa2d90</vt:lpwstr>
  </property>
  <property fmtid="{D5CDD505-2E9C-101B-9397-08002B2CF9AE}" pid="3" name="bjClsUserRVM">
    <vt:lpwstr>[]</vt:lpwstr>
  </property>
  <property fmtid="{D5CDD505-2E9C-101B-9397-08002B2CF9AE}" pid="4" name="bjSaver">
    <vt:lpwstr>4wjOtmxhHywiuvsYHwsFlqIXs4fuHpqV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uid="1f6a98d5-4e6a-406f-8258-3f07b61a1b98" value="" /&gt;&lt;element uid="b760ada5-12be-4a99-9c58-e38655787e33" value="" /&gt;&lt;element uid="47257598-0c82-4402-9022-dc13d54aaf53" value="" /&gt;&lt;element uid="d14f5c36-f44a-4</vt:lpwstr>
  </property>
  <property fmtid="{D5CDD505-2E9C-101B-9397-08002B2CF9AE}" pid="7" name="bjDocumentLabelXML-1">
    <vt:lpwstr>315-b438-005cfe8f069f" value="" /&gt;&lt;/sisl&gt;</vt:lpwstr>
  </property>
  <property fmtid="{D5CDD505-2E9C-101B-9397-08002B2CF9AE}" pid="8" name="bjDocumentSecurityLabel">
    <vt:lpwstr>AEP Confidential</vt:lpwstr>
  </property>
  <property fmtid="{D5CDD505-2E9C-101B-9397-08002B2CF9AE}" pid="9" name="MSIP_Label_ca1b0da0-8f50-4f04-9edf-df46c2e35df5_SiteId">
    <vt:lpwstr>15f3c881-6b03-4ff6-8559-77bf5177818f</vt:lpwstr>
  </property>
  <property fmtid="{D5CDD505-2E9C-101B-9397-08002B2CF9AE}" pid="10" name="MSIP_Label_ca1b0da0-8f50-4f04-9edf-df46c2e35df5_Name">
    <vt:lpwstr>AEP Confidential</vt:lpwstr>
  </property>
  <property fmtid="{D5CDD505-2E9C-101B-9397-08002B2CF9AE}" pid="11" name="MSIP_Label_ca1b0da0-8f50-4f04-9edf-df46c2e35df5_Enabled">
    <vt:lpwstr>true</vt:lpwstr>
  </property>
  <property fmtid="{D5CDD505-2E9C-101B-9397-08002B2CF9AE}" pid="12" name="bjLabelHistoryID">
    <vt:lpwstr>{5CA431EB-B02E-40D7-80D6-E7C18B866747}</vt:lpwstr>
  </property>
  <property fmtid="{D5CDD505-2E9C-101B-9397-08002B2CF9AE}" pid="13" name="bjCentreFooterLabel-first">
    <vt:lpwstr>&amp;"Calibri,Regular"&amp;11&amp;B&amp;K000000AEP CONFIDENTIAL</vt:lpwstr>
  </property>
  <property fmtid="{D5CDD505-2E9C-101B-9397-08002B2CF9AE}" pid="14" name="bjCentreFooterLabel-even">
    <vt:lpwstr>&amp;"Calibri,Regular"&amp;11&amp;B&amp;K000000AEP CONFIDENTIAL</vt:lpwstr>
  </property>
  <property fmtid="{D5CDD505-2E9C-101B-9397-08002B2CF9AE}" pid="15" name="bjCentreFooterLabel">
    <vt:lpwstr>&amp;"Calibri,Regular"&amp;11&amp;B&amp;K000000AEP CONFIDENTIAL</vt:lpwstr>
  </property>
  <property fmtid="{D5CDD505-2E9C-101B-9397-08002B2CF9AE}" pid="16" name="ContentTypeId">
    <vt:lpwstr>0x0101004DF805D1E1DA4A49A223477D3B105720</vt:lpwstr>
  </property>
</Properties>
</file>