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hidePivotFieldList="1" defaultThemeVersion="124226"/>
  <xr:revisionPtr revIDLastSave="3" documentId="13_ncr:1_{BCA04D7E-BB89-4EEC-82C6-5399A5B27DEB}" xr6:coauthVersionLast="47" xr6:coauthVersionMax="47" xr10:uidLastSave="{2F9831C4-D563-4C67-95D1-6A98CD8206C3}"/>
  <workbookProtection workbookAlgorithmName="SHA-512" workbookHashValue="r3wq2T+VrQkBiCCfS6+G39qkp0zVjS4m87yDtT0oRSL3WO1ECJE+8Cu0mR31/u3VeSA5Oje4bzbqzZtzmYFD9g==" workbookSaltValue="imR99EYSKkV5Tws41RbWXA==" workbookSpinCount="100000" lockStructure="1"/>
  <bookViews>
    <workbookView xWindow="-120" yWindow="-120" windowWidth="29040" windowHeight="15840" tabRatio="763" xr2:uid="{00000000-000D-0000-FFFF-FFFF00000000}"/>
  </bookViews>
  <sheets>
    <sheet name="Exhibit VHS-05E2" sheetId="69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>#REF!</definedName>
    <definedName name="CFENAT">#REF!</definedName>
    <definedName name="customerallocator">#REF!</definedName>
    <definedName name="FERCPK">#REF!</definedName>
    <definedName name="g">#REF!</definedName>
    <definedName name="i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VHS-05E2'!$A$2:$G$24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>#REF!</definedName>
    <definedName name="Total98">#REF!</definedName>
    <definedName name="Total99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69" l="1"/>
  <c r="D12" i="69"/>
  <c r="D16" i="69" s="1"/>
  <c r="D18" i="69" s="1"/>
  <c r="D22" i="69" s="1"/>
  <c r="D21" i="69" s="1"/>
  <c r="C14" i="69" l="1"/>
  <c r="C8" i="69" l="1"/>
  <c r="C9" i="69"/>
  <c r="C10" i="69" l="1"/>
  <c r="E12" i="69" l="1"/>
  <c r="E16" i="69" s="1"/>
  <c r="E18" i="69" s="1"/>
  <c r="E22" i="69" s="1"/>
  <c r="E21" i="69" s="1"/>
  <c r="C21" i="69" s="1"/>
  <c r="C22" i="69" s="1"/>
  <c r="A9" i="69" l="1"/>
  <c r="A10" i="69" s="1"/>
  <c r="A11" i="69" s="1"/>
  <c r="A12" i="69" s="1"/>
  <c r="A14" i="69" s="1"/>
  <c r="A16" i="69" s="1"/>
  <c r="A17" i="69" s="1"/>
  <c r="A18" i="69" s="1"/>
  <c r="A20" i="69" s="1"/>
  <c r="A21" i="69" s="1"/>
  <c r="A22" i="69" s="1"/>
  <c r="C11" i="69"/>
  <c r="C12" i="69" s="1"/>
</calcChain>
</file>

<file path=xl/sharedStrings.xml><?xml version="1.0" encoding="utf-8"?>
<sst xmlns="http://schemas.openxmlformats.org/spreadsheetml/2006/main" count="25" uniqueCount="25">
  <si>
    <t>El Paso Electric Company</t>
  </si>
  <si>
    <t>Bonus Reduction Calculation</t>
  </si>
  <si>
    <t>TABLE 1: Excluding Bonus:</t>
  </si>
  <si>
    <t>Component</t>
  </si>
  <si>
    <t>Total</t>
  </si>
  <si>
    <t>Commercial</t>
  </si>
  <si>
    <t>Residential</t>
  </si>
  <si>
    <t>Total EE Costs to be Recovered Subject to Cap</t>
  </si>
  <si>
    <t>Sum Lines 1-4</t>
  </si>
  <si>
    <t>Actual Costs Subject to Cap</t>
  </si>
  <si>
    <t>Line 5 / Line 6</t>
  </si>
  <si>
    <t>Ratio of Regulatory Cap to Actual Costs</t>
  </si>
  <si>
    <t>Line 8 / Line 7</t>
  </si>
  <si>
    <t>Line 10 - Line 12</t>
  </si>
  <si>
    <t>Line 10 x Line 9</t>
  </si>
  <si>
    <t>Amounts may not add or tie to other exhibits and or workpapers due to rounding.</t>
  </si>
  <si>
    <t>Actual 2023 Program Costs</t>
  </si>
  <si>
    <t>2021 EE Bonus</t>
  </si>
  <si>
    <t>2021 EPE Proceeding Expenses</t>
  </si>
  <si>
    <t>2021 Over Recovery</t>
  </si>
  <si>
    <t>Actual 2023 Billed kWh</t>
  </si>
  <si>
    <t>2023 Regulatory Energy Efficiency Cap</t>
  </si>
  <si>
    <t>2023 Bonus</t>
  </si>
  <si>
    <t>2023 Bonus Reduction</t>
  </si>
  <si>
    <t>2023 Reduced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</si>
</sst>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0_);_(&quot;$&quot;* \(#,##0.000000\);_(&quot;$&quot;* &quot;-&quot;??_);_(@_)"/>
    <numFmt numFmtId="166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color theme="1"/>
      <name val="Tahoma"/>
      <family val="2"/>
    </font>
    <font>
      <b/>
      <sz val="11"/>
      <name val="Arial"/>
      <family val="2"/>
    </font>
    <font>
      <b/>
      <u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57">
    <xf numFmtId="0" fontId="0" fillId="0" borderId="0"/>
    <xf numFmtId="0" fontId="3" fillId="0" borderId="0"/>
    <xf numFmtId="3" fontId="6" fillId="0" borderId="0" applyFont="0" applyFill="0" applyBorder="0" applyAlignment="0" applyProtection="0"/>
    <xf numFmtId="4" fontId="4" fillId="0" borderId="0">
      <alignment horizontal="right"/>
      <protection locked="0"/>
    </xf>
    <xf numFmtId="0" fontId="7" fillId="0" borderId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10" fillId="0" borderId="0"/>
    <xf numFmtId="0" fontId="8" fillId="0" borderId="0"/>
    <xf numFmtId="0" fontId="5" fillId="0" borderId="0">
      <alignment vertical="top"/>
    </xf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0" fontId="11" fillId="2" borderId="0">
      <alignment horizontal="right"/>
    </xf>
    <xf numFmtId="0" fontId="12" fillId="2" borderId="2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7" borderId="7" applyNumberFormat="0" applyAlignment="0" applyProtection="0"/>
    <xf numFmtId="0" fontId="23" fillId="7" borderId="6" applyNumberFormat="0" applyAlignment="0" applyProtection="0"/>
    <xf numFmtId="0" fontId="24" fillId="0" borderId="8" applyNumberFormat="0" applyFill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0" fontId="29" fillId="0" borderId="0"/>
    <xf numFmtId="9" fontId="29" fillId="0" borderId="0" applyFont="0" applyFill="0" applyBorder="0" applyAlignment="0" applyProtection="0"/>
    <xf numFmtId="0" fontId="13" fillId="0" borderId="0"/>
    <xf numFmtId="44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64" fontId="4" fillId="0" borderId="0" xfId="503" applyNumberFormat="1" applyFont="1" applyFill="1" applyBorder="1"/>
    <xf numFmtId="0" fontId="4" fillId="0" borderId="12" xfId="4" applyFont="1" applyBorder="1" applyAlignment="1">
      <alignment horizontal="left" wrapText="1" indent="1"/>
    </xf>
    <xf numFmtId="0" fontId="4" fillId="0" borderId="0" xfId="4" applyFont="1" applyAlignment="1">
      <alignment horizontal="left" wrapText="1" indent="1"/>
    </xf>
    <xf numFmtId="3" fontId="4" fillId="0" borderId="0" xfId="4" applyNumberFormat="1" applyFont="1" applyAlignment="1">
      <alignment horizontal="left" indent="1"/>
    </xf>
    <xf numFmtId="0" fontId="4" fillId="0" borderId="1" xfId="4" applyFont="1" applyBorder="1" applyAlignment="1">
      <alignment horizontal="left" wrapText="1" indent="1"/>
    </xf>
    <xf numFmtId="164" fontId="32" fillId="0" borderId="1" xfId="503" applyNumberFormat="1" applyFont="1" applyFill="1" applyBorder="1" applyAlignment="1">
      <alignment horizontal="center"/>
    </xf>
    <xf numFmtId="166" fontId="4" fillId="0" borderId="0" xfId="553" applyNumberFormat="1" applyFont="1" applyFill="1"/>
    <xf numFmtId="0" fontId="4" fillId="0" borderId="0" xfId="4" applyFont="1"/>
    <xf numFmtId="0" fontId="4" fillId="0" borderId="0" xfId="0" applyFont="1"/>
    <xf numFmtId="42" fontId="4" fillId="0" borderId="0" xfId="0" applyNumberFormat="1" applyFont="1"/>
    <xf numFmtId="42" fontId="4" fillId="0" borderId="12" xfId="0" applyNumberFormat="1" applyFont="1" applyBorder="1"/>
    <xf numFmtId="3" fontId="4" fillId="0" borderId="0" xfId="0" applyNumberFormat="1" applyFont="1"/>
    <xf numFmtId="44" fontId="4" fillId="0" borderId="0" xfId="0" applyNumberFormat="1" applyFont="1"/>
    <xf numFmtId="43" fontId="4" fillId="0" borderId="0" xfId="553" applyFont="1" applyFill="1"/>
    <xf numFmtId="164" fontId="4" fillId="0" borderId="0" xfId="0" applyNumberFormat="1" applyFont="1"/>
    <xf numFmtId="166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3" fillId="0" borderId="0" xfId="0" applyFont="1"/>
    <xf numFmtId="0" fontId="4" fillId="0" borderId="0" xfId="0" applyFont="1" applyAlignment="1">
      <alignment horizontal="left" indent="1"/>
    </xf>
    <xf numFmtId="9" fontId="4" fillId="0" borderId="0" xfId="556" applyFont="1"/>
    <xf numFmtId="0" fontId="4" fillId="0" borderId="0" xfId="0" applyFont="1" applyAlignment="1">
      <alignment horizontal="left" wrapText="1" indent="1"/>
    </xf>
    <xf numFmtId="3" fontId="4" fillId="0" borderId="0" xfId="0" applyNumberFormat="1" applyFont="1" applyAlignment="1">
      <alignment horizontal="left" indent="1"/>
    </xf>
    <xf numFmtId="44" fontId="4" fillId="0" borderId="0" xfId="503" applyFont="1"/>
    <xf numFmtId="3" fontId="4" fillId="0" borderId="0" xfId="4" applyNumberFormat="1" applyFont="1"/>
    <xf numFmtId="165" fontId="4" fillId="0" borderId="0" xfId="4" applyNumberFormat="1" applyFont="1"/>
    <xf numFmtId="42" fontId="4" fillId="0" borderId="14" xfId="0" applyNumberFormat="1" applyFont="1" applyBorder="1"/>
    <xf numFmtId="3" fontId="4" fillId="0" borderId="2" xfId="0" applyNumberFormat="1" applyFont="1" applyBorder="1"/>
    <xf numFmtId="3" fontId="4" fillId="0" borderId="2" xfId="4" applyNumberFormat="1" applyFont="1" applyBorder="1"/>
    <xf numFmtId="164" fontId="32" fillId="0" borderId="1" xfId="503" applyNumberFormat="1" applyFont="1" applyFill="1" applyBorder="1" applyAlignment="1"/>
    <xf numFmtId="3" fontId="4" fillId="0" borderId="12" xfId="0" applyNumberFormat="1" applyFont="1" applyBorder="1" applyAlignment="1">
      <alignment horizontal="left" indent="1"/>
    </xf>
    <xf numFmtId="0" fontId="32" fillId="0" borderId="0" xfId="0" applyFont="1"/>
    <xf numFmtId="0" fontId="32" fillId="0" borderId="1" xfId="0" applyFont="1" applyBorder="1"/>
    <xf numFmtId="42" fontId="4" fillId="0" borderId="2" xfId="0" applyNumberFormat="1" applyFont="1" applyBorder="1" applyAlignment="1">
      <alignment horizontal="left" indent="1"/>
    </xf>
    <xf numFmtId="3" fontId="4" fillId="0" borderId="2" xfId="4" applyNumberFormat="1" applyFont="1" applyBorder="1" applyAlignment="1">
      <alignment horizontal="left" indent="1"/>
    </xf>
    <xf numFmtId="0" fontId="4" fillId="0" borderId="2" xfId="4" applyFont="1" applyBorder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3" fontId="4" fillId="0" borderId="2" xfId="0" applyNumberFormat="1" applyFont="1" applyBorder="1" applyAlignment="1">
      <alignment horizontal="left" indent="1"/>
    </xf>
    <xf numFmtId="42" fontId="4" fillId="0" borderId="15" xfId="0" applyNumberFormat="1" applyFont="1" applyBorder="1" applyAlignment="1">
      <alignment horizontal="left" indent="1"/>
    </xf>
    <xf numFmtId="0" fontId="4" fillId="0" borderId="13" xfId="4" applyFont="1" applyBorder="1" applyAlignment="1">
      <alignment horizontal="left" wrapText="1" indent="1"/>
    </xf>
    <xf numFmtId="42" fontId="4" fillId="0" borderId="17" xfId="0" applyNumberFormat="1" applyFont="1" applyBorder="1"/>
    <xf numFmtId="42" fontId="4" fillId="0" borderId="18" xfId="0" applyNumberFormat="1" applyFont="1" applyBorder="1"/>
    <xf numFmtId="42" fontId="4" fillId="0" borderId="19" xfId="0" applyNumberFormat="1" applyFont="1" applyBorder="1"/>
    <xf numFmtId="42" fontId="4" fillId="0" borderId="16" xfId="0" applyNumberFormat="1" applyFont="1" applyBorder="1"/>
    <xf numFmtId="3" fontId="4" fillId="0" borderId="18" xfId="0" applyNumberFormat="1" applyFont="1" applyBorder="1"/>
    <xf numFmtId="3" fontId="4" fillId="0" borderId="18" xfId="4" applyNumberFormat="1" applyFont="1" applyBorder="1"/>
    <xf numFmtId="165" fontId="4" fillId="0" borderId="18" xfId="4" applyNumberFormat="1" applyFont="1" applyBorder="1"/>
    <xf numFmtId="9" fontId="4" fillId="0" borderId="18" xfId="556" applyFont="1" applyFill="1" applyBorder="1"/>
    <xf numFmtId="165" fontId="4" fillId="0" borderId="20" xfId="5" applyNumberFormat="1" applyFont="1" applyFill="1" applyBorder="1"/>
    <xf numFmtId="165" fontId="4" fillId="0" borderId="1" xfId="5" applyNumberFormat="1" applyFont="1" applyFill="1" applyBorder="1"/>
    <xf numFmtId="10" fontId="4" fillId="0" borderId="18" xfId="0" applyNumberFormat="1" applyFont="1" applyBorder="1"/>
    <xf numFmtId="10" fontId="4" fillId="0" borderId="0" xfId="0" applyNumberFormat="1" applyFont="1"/>
    <xf numFmtId="164" fontId="4" fillId="0" borderId="2" xfId="503" applyNumberFormat="1" applyFont="1" applyFill="1" applyBorder="1" applyAlignment="1">
      <alignment horizontal="right" indent="1"/>
    </xf>
    <xf numFmtId="42" fontId="4" fillId="0" borderId="18" xfId="4" applyNumberFormat="1" applyFont="1" applyBorder="1"/>
    <xf numFmtId="164" fontId="4" fillId="0" borderId="0" xfId="5" applyNumberFormat="1" applyFont="1" applyFill="1" applyBorder="1"/>
    <xf numFmtId="164" fontId="4" fillId="0" borderId="14" xfId="503" applyNumberFormat="1" applyFont="1" applyFill="1" applyBorder="1" applyAlignment="1">
      <alignment horizontal="right" indent="1"/>
    </xf>
    <xf numFmtId="42" fontId="4" fillId="0" borderId="20" xfId="0" applyNumberFormat="1" applyFont="1" applyBorder="1"/>
  </cellXfs>
  <cellStyles count="557">
    <cellStyle name="20% - Accent1" xfId="522" builtinId="30" customBuiltin="1"/>
    <cellStyle name="20% - Accent2" xfId="526" builtinId="34" customBuiltin="1"/>
    <cellStyle name="20% - Accent3" xfId="530" builtinId="38" customBuiltin="1"/>
    <cellStyle name="20% - Accent4" xfId="534" builtinId="42" customBuiltin="1"/>
    <cellStyle name="20% - Accent5" xfId="538" builtinId="46" customBuiltin="1"/>
    <cellStyle name="20% - Accent6" xfId="542" builtinId="50" customBuiltin="1"/>
    <cellStyle name="40% - Accent1" xfId="523" builtinId="31" customBuiltin="1"/>
    <cellStyle name="40% - Accent2" xfId="527" builtinId="35" customBuiltin="1"/>
    <cellStyle name="40% - Accent3" xfId="531" builtinId="39" customBuiltin="1"/>
    <cellStyle name="40% - Accent4" xfId="535" builtinId="43" customBuiltin="1"/>
    <cellStyle name="40% - Accent5" xfId="539" builtinId="47" customBuiltin="1"/>
    <cellStyle name="40% - Accent6" xfId="543" builtinId="51" customBuiltin="1"/>
    <cellStyle name="60% - Accent1" xfId="524" builtinId="32" customBuiltin="1"/>
    <cellStyle name="60% - Accent2" xfId="528" builtinId="36" customBuiltin="1"/>
    <cellStyle name="60% - Accent3" xfId="532" builtinId="40" customBuiltin="1"/>
    <cellStyle name="60% - Accent4" xfId="536" builtinId="44" customBuiltin="1"/>
    <cellStyle name="60% - Accent5" xfId="540" builtinId="48" customBuiltin="1"/>
    <cellStyle name="60% - Accent6" xfId="544" builtinId="52" customBuiltin="1"/>
    <cellStyle name="Accent1" xfId="521" builtinId="29" customBuiltin="1"/>
    <cellStyle name="Accent2" xfId="525" builtinId="33" customBuiltin="1"/>
    <cellStyle name="Accent3" xfId="529" builtinId="37" customBuiltin="1"/>
    <cellStyle name="Accent4" xfId="533" builtinId="41" customBuiltin="1"/>
    <cellStyle name="Accent5" xfId="537" builtinId="45" customBuiltin="1"/>
    <cellStyle name="Accent6" xfId="541" builtinId="49" customBuiltin="1"/>
    <cellStyle name="Bad" xfId="510" builtinId="27" customBuiltin="1"/>
    <cellStyle name="Calculation" xfId="514" builtinId="22" customBuiltin="1"/>
    <cellStyle name="Check Cell" xfId="516" builtinId="23" customBuiltin="1"/>
    <cellStyle name="Comma" xfId="553" builtinId="3"/>
    <cellStyle name="Comma 10" xfId="555" xr:uid="{00000000-0005-0000-0000-00002D020000}"/>
    <cellStyle name="Comma 10 10" xfId="12" xr:uid="{00000000-0005-0000-0000-00001B000000}"/>
    <cellStyle name="Comma 10 11" xfId="13" xr:uid="{00000000-0005-0000-0000-00001C000000}"/>
    <cellStyle name="Comma 10 12" xfId="14" xr:uid="{00000000-0005-0000-0000-00001D000000}"/>
    <cellStyle name="Comma 10 13" xfId="15" xr:uid="{00000000-0005-0000-0000-00001E000000}"/>
    <cellStyle name="Comma 10 14" xfId="16" xr:uid="{00000000-0005-0000-0000-00001F000000}"/>
    <cellStyle name="Comma 10 15" xfId="17" xr:uid="{00000000-0005-0000-0000-000020000000}"/>
    <cellStyle name="Comma 10 16" xfId="18" xr:uid="{00000000-0005-0000-0000-000021000000}"/>
    <cellStyle name="Comma 10 17" xfId="19" xr:uid="{00000000-0005-0000-0000-000022000000}"/>
    <cellStyle name="Comma 10 18" xfId="20" xr:uid="{00000000-0005-0000-0000-000023000000}"/>
    <cellStyle name="Comma 10 19" xfId="21" xr:uid="{00000000-0005-0000-0000-000024000000}"/>
    <cellStyle name="Comma 10 2" xfId="22" xr:uid="{00000000-0005-0000-0000-000025000000}"/>
    <cellStyle name="Comma 10 20" xfId="23" xr:uid="{00000000-0005-0000-0000-000026000000}"/>
    <cellStyle name="Comma 10 21" xfId="24" xr:uid="{00000000-0005-0000-0000-000027000000}"/>
    <cellStyle name="Comma 10 22" xfId="25" xr:uid="{00000000-0005-0000-0000-000028000000}"/>
    <cellStyle name="Comma 10 23" xfId="26" xr:uid="{00000000-0005-0000-0000-000029000000}"/>
    <cellStyle name="Comma 10 24" xfId="27" xr:uid="{00000000-0005-0000-0000-00002A000000}"/>
    <cellStyle name="Comma 10 3" xfId="28" xr:uid="{00000000-0005-0000-0000-00002B000000}"/>
    <cellStyle name="Comma 10 4" xfId="29" xr:uid="{00000000-0005-0000-0000-00002C000000}"/>
    <cellStyle name="Comma 10 5" xfId="30" xr:uid="{00000000-0005-0000-0000-00002D000000}"/>
    <cellStyle name="Comma 10 6" xfId="31" xr:uid="{00000000-0005-0000-0000-00002E000000}"/>
    <cellStyle name="Comma 10 7" xfId="32" xr:uid="{00000000-0005-0000-0000-00002F000000}"/>
    <cellStyle name="Comma 10 8" xfId="33" xr:uid="{00000000-0005-0000-0000-000030000000}"/>
    <cellStyle name="Comma 10 9" xfId="34" xr:uid="{00000000-0005-0000-0000-000031000000}"/>
    <cellStyle name="Comma 11 10" xfId="35" xr:uid="{00000000-0005-0000-0000-000032000000}"/>
    <cellStyle name="Comma 11 11" xfId="36" xr:uid="{00000000-0005-0000-0000-000033000000}"/>
    <cellStyle name="Comma 11 12" xfId="37" xr:uid="{00000000-0005-0000-0000-000034000000}"/>
    <cellStyle name="Comma 11 13" xfId="38" xr:uid="{00000000-0005-0000-0000-000035000000}"/>
    <cellStyle name="Comma 11 14" xfId="39" xr:uid="{00000000-0005-0000-0000-000036000000}"/>
    <cellStyle name="Comma 11 15" xfId="40" xr:uid="{00000000-0005-0000-0000-000037000000}"/>
    <cellStyle name="Comma 11 16" xfId="41" xr:uid="{00000000-0005-0000-0000-000038000000}"/>
    <cellStyle name="Comma 11 17" xfId="42" xr:uid="{00000000-0005-0000-0000-000039000000}"/>
    <cellStyle name="Comma 11 18" xfId="43" xr:uid="{00000000-0005-0000-0000-00003A000000}"/>
    <cellStyle name="Comma 11 19" xfId="44" xr:uid="{00000000-0005-0000-0000-00003B000000}"/>
    <cellStyle name="Comma 11 2" xfId="45" xr:uid="{00000000-0005-0000-0000-00003C000000}"/>
    <cellStyle name="Comma 11 20" xfId="46" xr:uid="{00000000-0005-0000-0000-00003D000000}"/>
    <cellStyle name="Comma 11 21" xfId="47" xr:uid="{00000000-0005-0000-0000-00003E000000}"/>
    <cellStyle name="Comma 11 22" xfId="48" xr:uid="{00000000-0005-0000-0000-00003F000000}"/>
    <cellStyle name="Comma 11 23" xfId="49" xr:uid="{00000000-0005-0000-0000-000040000000}"/>
    <cellStyle name="Comma 11 24" xfId="50" xr:uid="{00000000-0005-0000-0000-000041000000}"/>
    <cellStyle name="Comma 11 3" xfId="51" xr:uid="{00000000-0005-0000-0000-000042000000}"/>
    <cellStyle name="Comma 11 4" xfId="52" xr:uid="{00000000-0005-0000-0000-000043000000}"/>
    <cellStyle name="Comma 11 5" xfId="53" xr:uid="{00000000-0005-0000-0000-000044000000}"/>
    <cellStyle name="Comma 11 6" xfId="54" xr:uid="{00000000-0005-0000-0000-000045000000}"/>
    <cellStyle name="Comma 11 7" xfId="55" xr:uid="{00000000-0005-0000-0000-000046000000}"/>
    <cellStyle name="Comma 11 8" xfId="56" xr:uid="{00000000-0005-0000-0000-000047000000}"/>
    <cellStyle name="Comma 11 9" xfId="57" xr:uid="{00000000-0005-0000-0000-000048000000}"/>
    <cellStyle name="Comma 12 10" xfId="58" xr:uid="{00000000-0005-0000-0000-000049000000}"/>
    <cellStyle name="Comma 12 11" xfId="59" xr:uid="{00000000-0005-0000-0000-00004A000000}"/>
    <cellStyle name="Comma 12 12" xfId="60" xr:uid="{00000000-0005-0000-0000-00004B000000}"/>
    <cellStyle name="Comma 12 13" xfId="61" xr:uid="{00000000-0005-0000-0000-00004C000000}"/>
    <cellStyle name="Comma 12 14" xfId="62" xr:uid="{00000000-0005-0000-0000-00004D000000}"/>
    <cellStyle name="Comma 12 15" xfId="63" xr:uid="{00000000-0005-0000-0000-00004E000000}"/>
    <cellStyle name="Comma 12 16" xfId="64" xr:uid="{00000000-0005-0000-0000-00004F000000}"/>
    <cellStyle name="Comma 12 17" xfId="65" xr:uid="{00000000-0005-0000-0000-000050000000}"/>
    <cellStyle name="Comma 12 18" xfId="66" xr:uid="{00000000-0005-0000-0000-000051000000}"/>
    <cellStyle name="Comma 12 19" xfId="67" xr:uid="{00000000-0005-0000-0000-000052000000}"/>
    <cellStyle name="Comma 12 2" xfId="68" xr:uid="{00000000-0005-0000-0000-000053000000}"/>
    <cellStyle name="Comma 12 20" xfId="69" xr:uid="{00000000-0005-0000-0000-000054000000}"/>
    <cellStyle name="Comma 12 21" xfId="70" xr:uid="{00000000-0005-0000-0000-000055000000}"/>
    <cellStyle name="Comma 12 22" xfId="71" xr:uid="{00000000-0005-0000-0000-000056000000}"/>
    <cellStyle name="Comma 12 23" xfId="72" xr:uid="{00000000-0005-0000-0000-000057000000}"/>
    <cellStyle name="Comma 12 24" xfId="73" xr:uid="{00000000-0005-0000-0000-000058000000}"/>
    <cellStyle name="Comma 12 3" xfId="74" xr:uid="{00000000-0005-0000-0000-000059000000}"/>
    <cellStyle name="Comma 12 4" xfId="75" xr:uid="{00000000-0005-0000-0000-00005A000000}"/>
    <cellStyle name="Comma 12 5" xfId="76" xr:uid="{00000000-0005-0000-0000-00005B000000}"/>
    <cellStyle name="Comma 12 6" xfId="77" xr:uid="{00000000-0005-0000-0000-00005C000000}"/>
    <cellStyle name="Comma 12 7" xfId="78" xr:uid="{00000000-0005-0000-0000-00005D000000}"/>
    <cellStyle name="Comma 12 8" xfId="79" xr:uid="{00000000-0005-0000-0000-00005E000000}"/>
    <cellStyle name="Comma 12 9" xfId="80" xr:uid="{00000000-0005-0000-0000-00005F000000}"/>
    <cellStyle name="Comma 13 10" xfId="81" xr:uid="{00000000-0005-0000-0000-000060000000}"/>
    <cellStyle name="Comma 13 11" xfId="82" xr:uid="{00000000-0005-0000-0000-000061000000}"/>
    <cellStyle name="Comma 13 12" xfId="83" xr:uid="{00000000-0005-0000-0000-000062000000}"/>
    <cellStyle name="Comma 13 13" xfId="84" xr:uid="{00000000-0005-0000-0000-000063000000}"/>
    <cellStyle name="Comma 13 14" xfId="85" xr:uid="{00000000-0005-0000-0000-000064000000}"/>
    <cellStyle name="Comma 13 15" xfId="86" xr:uid="{00000000-0005-0000-0000-000065000000}"/>
    <cellStyle name="Comma 13 16" xfId="87" xr:uid="{00000000-0005-0000-0000-000066000000}"/>
    <cellStyle name="Comma 13 17" xfId="88" xr:uid="{00000000-0005-0000-0000-000067000000}"/>
    <cellStyle name="Comma 13 18" xfId="89" xr:uid="{00000000-0005-0000-0000-000068000000}"/>
    <cellStyle name="Comma 13 19" xfId="90" xr:uid="{00000000-0005-0000-0000-000069000000}"/>
    <cellStyle name="Comma 13 2" xfId="91" xr:uid="{00000000-0005-0000-0000-00006A000000}"/>
    <cellStyle name="Comma 13 20" xfId="92" xr:uid="{00000000-0005-0000-0000-00006B000000}"/>
    <cellStyle name="Comma 13 21" xfId="93" xr:uid="{00000000-0005-0000-0000-00006C000000}"/>
    <cellStyle name="Comma 13 22" xfId="94" xr:uid="{00000000-0005-0000-0000-00006D000000}"/>
    <cellStyle name="Comma 13 23" xfId="95" xr:uid="{00000000-0005-0000-0000-00006E000000}"/>
    <cellStyle name="Comma 13 24" xfId="96" xr:uid="{00000000-0005-0000-0000-00006F000000}"/>
    <cellStyle name="Comma 13 3" xfId="97" xr:uid="{00000000-0005-0000-0000-000070000000}"/>
    <cellStyle name="Comma 13 4" xfId="98" xr:uid="{00000000-0005-0000-0000-000071000000}"/>
    <cellStyle name="Comma 13 5" xfId="99" xr:uid="{00000000-0005-0000-0000-000072000000}"/>
    <cellStyle name="Comma 13 6" xfId="100" xr:uid="{00000000-0005-0000-0000-000073000000}"/>
    <cellStyle name="Comma 13 7" xfId="101" xr:uid="{00000000-0005-0000-0000-000074000000}"/>
    <cellStyle name="Comma 13 8" xfId="102" xr:uid="{00000000-0005-0000-0000-000075000000}"/>
    <cellStyle name="Comma 13 9" xfId="103" xr:uid="{00000000-0005-0000-0000-000076000000}"/>
    <cellStyle name="Comma 17 10" xfId="104" xr:uid="{00000000-0005-0000-0000-000077000000}"/>
    <cellStyle name="Comma 17 11" xfId="105" xr:uid="{00000000-0005-0000-0000-000078000000}"/>
    <cellStyle name="Comma 17 12" xfId="106" xr:uid="{00000000-0005-0000-0000-000079000000}"/>
    <cellStyle name="Comma 17 13" xfId="107" xr:uid="{00000000-0005-0000-0000-00007A000000}"/>
    <cellStyle name="Comma 17 14" xfId="108" xr:uid="{00000000-0005-0000-0000-00007B000000}"/>
    <cellStyle name="Comma 17 15" xfId="109" xr:uid="{00000000-0005-0000-0000-00007C000000}"/>
    <cellStyle name="Comma 17 16" xfId="110" xr:uid="{00000000-0005-0000-0000-00007D000000}"/>
    <cellStyle name="Comma 17 17" xfId="111" xr:uid="{00000000-0005-0000-0000-00007E000000}"/>
    <cellStyle name="Comma 17 18" xfId="112" xr:uid="{00000000-0005-0000-0000-00007F000000}"/>
    <cellStyle name="Comma 17 19" xfId="113" xr:uid="{00000000-0005-0000-0000-000080000000}"/>
    <cellStyle name="Comma 17 2" xfId="114" xr:uid="{00000000-0005-0000-0000-000081000000}"/>
    <cellStyle name="Comma 17 20" xfId="115" xr:uid="{00000000-0005-0000-0000-000082000000}"/>
    <cellStyle name="Comma 17 21" xfId="116" xr:uid="{00000000-0005-0000-0000-000083000000}"/>
    <cellStyle name="Comma 17 22" xfId="117" xr:uid="{00000000-0005-0000-0000-000084000000}"/>
    <cellStyle name="Comma 17 23" xfId="118" xr:uid="{00000000-0005-0000-0000-000085000000}"/>
    <cellStyle name="Comma 17 24" xfId="119" xr:uid="{00000000-0005-0000-0000-000086000000}"/>
    <cellStyle name="Comma 17 3" xfId="120" xr:uid="{00000000-0005-0000-0000-000087000000}"/>
    <cellStyle name="Comma 17 4" xfId="121" xr:uid="{00000000-0005-0000-0000-000088000000}"/>
    <cellStyle name="Comma 17 5" xfId="122" xr:uid="{00000000-0005-0000-0000-000089000000}"/>
    <cellStyle name="Comma 17 6" xfId="123" xr:uid="{00000000-0005-0000-0000-00008A000000}"/>
    <cellStyle name="Comma 17 7" xfId="124" xr:uid="{00000000-0005-0000-0000-00008B000000}"/>
    <cellStyle name="Comma 17 8" xfId="125" xr:uid="{00000000-0005-0000-0000-00008C000000}"/>
    <cellStyle name="Comma 17 9" xfId="126" xr:uid="{00000000-0005-0000-0000-00008D000000}"/>
    <cellStyle name="Comma 2" xfId="2" xr:uid="{00000000-0005-0000-0000-00008E000000}"/>
    <cellStyle name="Comma 2 2" xfId="127" xr:uid="{00000000-0005-0000-0000-00008F000000}"/>
    <cellStyle name="Comma 2 2 2" xfId="128" xr:uid="{00000000-0005-0000-0000-000090000000}"/>
    <cellStyle name="Comma 2 3" xfId="129" xr:uid="{00000000-0005-0000-0000-000091000000}"/>
    <cellStyle name="Comma 2 3 2" xfId="130" xr:uid="{00000000-0005-0000-0000-000092000000}"/>
    <cellStyle name="Comma 2 4" xfId="131" xr:uid="{00000000-0005-0000-0000-000093000000}"/>
    <cellStyle name="Comma 2 4 2" xfId="132" xr:uid="{00000000-0005-0000-0000-000094000000}"/>
    <cellStyle name="Comma 2 5" xfId="133" xr:uid="{00000000-0005-0000-0000-000095000000}"/>
    <cellStyle name="Comma 2 5 2" xfId="134" xr:uid="{00000000-0005-0000-0000-000096000000}"/>
    <cellStyle name="Comma 2 6" xfId="135" xr:uid="{00000000-0005-0000-0000-000097000000}"/>
    <cellStyle name="Comma 3" xfId="3" xr:uid="{00000000-0005-0000-0000-000098000000}"/>
    <cellStyle name="Comma 3 10" xfId="136" xr:uid="{00000000-0005-0000-0000-000099000000}"/>
    <cellStyle name="Comma 3 11" xfId="137" xr:uid="{00000000-0005-0000-0000-00009A000000}"/>
    <cellStyle name="Comma 3 12" xfId="138" xr:uid="{00000000-0005-0000-0000-00009B000000}"/>
    <cellStyle name="Comma 3 13" xfId="139" xr:uid="{00000000-0005-0000-0000-00009C000000}"/>
    <cellStyle name="Comma 3 14" xfId="140" xr:uid="{00000000-0005-0000-0000-00009D000000}"/>
    <cellStyle name="Comma 3 15" xfId="141" xr:uid="{00000000-0005-0000-0000-00009E000000}"/>
    <cellStyle name="Comma 3 16" xfId="142" xr:uid="{00000000-0005-0000-0000-00009F000000}"/>
    <cellStyle name="Comma 3 17" xfId="143" xr:uid="{00000000-0005-0000-0000-0000A0000000}"/>
    <cellStyle name="Comma 3 18" xfId="144" xr:uid="{00000000-0005-0000-0000-0000A1000000}"/>
    <cellStyle name="Comma 3 19" xfId="145" xr:uid="{00000000-0005-0000-0000-0000A2000000}"/>
    <cellStyle name="Comma 3 2" xfId="146" xr:uid="{00000000-0005-0000-0000-0000A3000000}"/>
    <cellStyle name="Comma 3 20" xfId="147" xr:uid="{00000000-0005-0000-0000-0000A4000000}"/>
    <cellStyle name="Comma 3 21" xfId="148" xr:uid="{00000000-0005-0000-0000-0000A5000000}"/>
    <cellStyle name="Comma 3 22" xfId="149" xr:uid="{00000000-0005-0000-0000-0000A6000000}"/>
    <cellStyle name="Comma 3 23" xfId="150" xr:uid="{00000000-0005-0000-0000-0000A7000000}"/>
    <cellStyle name="Comma 3 24" xfId="151" xr:uid="{00000000-0005-0000-0000-0000A8000000}"/>
    <cellStyle name="Comma 3 25" xfId="152" xr:uid="{00000000-0005-0000-0000-0000A9000000}"/>
    <cellStyle name="Comma 3 26" xfId="153" xr:uid="{00000000-0005-0000-0000-0000AA000000}"/>
    <cellStyle name="Comma 3 27" xfId="154" xr:uid="{00000000-0005-0000-0000-0000AB000000}"/>
    <cellStyle name="Comma 3 28" xfId="155" xr:uid="{00000000-0005-0000-0000-0000AC000000}"/>
    <cellStyle name="Comma 3 3" xfId="156" xr:uid="{00000000-0005-0000-0000-0000AD000000}"/>
    <cellStyle name="Comma 3 4" xfId="157" xr:uid="{00000000-0005-0000-0000-0000AE000000}"/>
    <cellStyle name="Comma 3 5" xfId="158" xr:uid="{00000000-0005-0000-0000-0000AF000000}"/>
    <cellStyle name="Comma 3 6" xfId="159" xr:uid="{00000000-0005-0000-0000-0000B0000000}"/>
    <cellStyle name="Comma 3 7" xfId="160" xr:uid="{00000000-0005-0000-0000-0000B1000000}"/>
    <cellStyle name="Comma 3 8" xfId="161" xr:uid="{00000000-0005-0000-0000-0000B2000000}"/>
    <cellStyle name="Comma 3 9" xfId="162" xr:uid="{00000000-0005-0000-0000-0000B3000000}"/>
    <cellStyle name="Comma 33" xfId="163" xr:uid="{00000000-0005-0000-0000-0000B4000000}"/>
    <cellStyle name="Comma 33 2" xfId="164" xr:uid="{00000000-0005-0000-0000-0000B5000000}"/>
    <cellStyle name="Comma 33 3" xfId="165" xr:uid="{00000000-0005-0000-0000-0000B6000000}"/>
    <cellStyle name="Comma 33 4" xfId="166" xr:uid="{00000000-0005-0000-0000-0000B7000000}"/>
    <cellStyle name="Comma 33 5" xfId="167" xr:uid="{00000000-0005-0000-0000-0000B8000000}"/>
    <cellStyle name="Comma 34" xfId="545" xr:uid="{00000000-0005-0000-0000-0000B9000000}"/>
    <cellStyle name="Comma 35" xfId="168" xr:uid="{00000000-0005-0000-0000-0000BA000000}"/>
    <cellStyle name="Comma 35 2" xfId="169" xr:uid="{00000000-0005-0000-0000-0000BB000000}"/>
    <cellStyle name="Comma 35 3" xfId="170" xr:uid="{00000000-0005-0000-0000-0000BC000000}"/>
    <cellStyle name="Comma 35 4" xfId="171" xr:uid="{00000000-0005-0000-0000-0000BD000000}"/>
    <cellStyle name="Comma 35 5" xfId="172" xr:uid="{00000000-0005-0000-0000-0000BE000000}"/>
    <cellStyle name="Comma 36" xfId="173" xr:uid="{00000000-0005-0000-0000-0000BF000000}"/>
    <cellStyle name="Comma 36 2" xfId="174" xr:uid="{00000000-0005-0000-0000-0000C0000000}"/>
    <cellStyle name="Comma 36 3" xfId="175" xr:uid="{00000000-0005-0000-0000-0000C1000000}"/>
    <cellStyle name="Comma 36 4" xfId="176" xr:uid="{00000000-0005-0000-0000-0000C2000000}"/>
    <cellStyle name="Comma 36 5" xfId="177" xr:uid="{00000000-0005-0000-0000-0000C3000000}"/>
    <cellStyle name="Comma 38" xfId="178" xr:uid="{00000000-0005-0000-0000-0000C4000000}"/>
    <cellStyle name="Comma 38 2" xfId="179" xr:uid="{00000000-0005-0000-0000-0000C5000000}"/>
    <cellStyle name="Comma 38 3" xfId="180" xr:uid="{00000000-0005-0000-0000-0000C6000000}"/>
    <cellStyle name="Comma 38 4" xfId="181" xr:uid="{00000000-0005-0000-0000-0000C7000000}"/>
    <cellStyle name="Comma 38 5" xfId="182" xr:uid="{00000000-0005-0000-0000-0000C8000000}"/>
    <cellStyle name="Comma 4" xfId="6" xr:uid="{00000000-0005-0000-0000-0000C9000000}"/>
    <cellStyle name="Comma 4 2" xfId="183" xr:uid="{00000000-0005-0000-0000-0000CA000000}"/>
    <cellStyle name="Comma 4 3" xfId="184" xr:uid="{00000000-0005-0000-0000-0000CB000000}"/>
    <cellStyle name="Comma 40" xfId="185" xr:uid="{00000000-0005-0000-0000-0000CC000000}"/>
    <cellStyle name="Comma 40 2" xfId="186" xr:uid="{00000000-0005-0000-0000-0000CD000000}"/>
    <cellStyle name="Comma 40 3" xfId="187" xr:uid="{00000000-0005-0000-0000-0000CE000000}"/>
    <cellStyle name="Comma 40 4" xfId="188" xr:uid="{00000000-0005-0000-0000-0000CF000000}"/>
    <cellStyle name="Comma 40 5" xfId="189" xr:uid="{00000000-0005-0000-0000-0000D0000000}"/>
    <cellStyle name="Comma 5" xfId="9" xr:uid="{00000000-0005-0000-0000-0000D1000000}"/>
    <cellStyle name="Comma 5 2" xfId="190" xr:uid="{00000000-0005-0000-0000-0000D2000000}"/>
    <cellStyle name="Comma 51" xfId="191" xr:uid="{00000000-0005-0000-0000-0000D3000000}"/>
    <cellStyle name="Comma 51 2" xfId="192" xr:uid="{00000000-0005-0000-0000-0000D4000000}"/>
    <cellStyle name="Comma 51 3" xfId="193" xr:uid="{00000000-0005-0000-0000-0000D5000000}"/>
    <cellStyle name="Comma 51 4" xfId="194" xr:uid="{00000000-0005-0000-0000-0000D6000000}"/>
    <cellStyle name="Comma 51 5" xfId="195" xr:uid="{00000000-0005-0000-0000-0000D7000000}"/>
    <cellStyle name="Comma 53" xfId="196" xr:uid="{00000000-0005-0000-0000-0000D8000000}"/>
    <cellStyle name="Comma 53 2" xfId="197" xr:uid="{00000000-0005-0000-0000-0000D9000000}"/>
    <cellStyle name="Comma 53 3" xfId="198" xr:uid="{00000000-0005-0000-0000-0000DA000000}"/>
    <cellStyle name="Comma 53 4" xfId="199" xr:uid="{00000000-0005-0000-0000-0000DB000000}"/>
    <cellStyle name="Comma 53 5" xfId="200" xr:uid="{00000000-0005-0000-0000-0000DC000000}"/>
    <cellStyle name="Comma 54" xfId="201" xr:uid="{00000000-0005-0000-0000-0000DD000000}"/>
    <cellStyle name="Comma 54 2" xfId="202" xr:uid="{00000000-0005-0000-0000-0000DE000000}"/>
    <cellStyle name="Comma 54 3" xfId="203" xr:uid="{00000000-0005-0000-0000-0000DF000000}"/>
    <cellStyle name="Comma 54 4" xfId="204" xr:uid="{00000000-0005-0000-0000-0000E0000000}"/>
    <cellStyle name="Comma 54 5" xfId="205" xr:uid="{00000000-0005-0000-0000-0000E1000000}"/>
    <cellStyle name="Comma 57" xfId="206" xr:uid="{00000000-0005-0000-0000-0000E2000000}"/>
    <cellStyle name="Comma 57 2" xfId="207" xr:uid="{00000000-0005-0000-0000-0000E3000000}"/>
    <cellStyle name="Comma 57 3" xfId="208" xr:uid="{00000000-0005-0000-0000-0000E4000000}"/>
    <cellStyle name="Comma 57 4" xfId="209" xr:uid="{00000000-0005-0000-0000-0000E5000000}"/>
    <cellStyle name="Comma 57 5" xfId="210" xr:uid="{00000000-0005-0000-0000-0000E6000000}"/>
    <cellStyle name="Comma 59" xfId="211" xr:uid="{00000000-0005-0000-0000-0000E7000000}"/>
    <cellStyle name="Comma 59 2" xfId="212" xr:uid="{00000000-0005-0000-0000-0000E8000000}"/>
    <cellStyle name="Comma 59 3" xfId="213" xr:uid="{00000000-0005-0000-0000-0000E9000000}"/>
    <cellStyle name="Comma 59 4" xfId="214" xr:uid="{00000000-0005-0000-0000-0000EA000000}"/>
    <cellStyle name="Comma 59 5" xfId="215" xr:uid="{00000000-0005-0000-0000-0000EB000000}"/>
    <cellStyle name="Comma 6" xfId="216" xr:uid="{00000000-0005-0000-0000-0000EC000000}"/>
    <cellStyle name="Comma 60" xfId="217" xr:uid="{00000000-0005-0000-0000-0000ED000000}"/>
    <cellStyle name="Comma 60 2" xfId="218" xr:uid="{00000000-0005-0000-0000-0000EE000000}"/>
    <cellStyle name="Comma 60 3" xfId="219" xr:uid="{00000000-0005-0000-0000-0000EF000000}"/>
    <cellStyle name="Comma 60 4" xfId="220" xr:uid="{00000000-0005-0000-0000-0000F0000000}"/>
    <cellStyle name="Comma 60 5" xfId="221" xr:uid="{00000000-0005-0000-0000-0000F1000000}"/>
    <cellStyle name="Comma 62" xfId="222" xr:uid="{00000000-0005-0000-0000-0000F2000000}"/>
    <cellStyle name="Comma 62 2" xfId="223" xr:uid="{00000000-0005-0000-0000-0000F3000000}"/>
    <cellStyle name="Comma 62 3" xfId="224" xr:uid="{00000000-0005-0000-0000-0000F4000000}"/>
    <cellStyle name="Comma 62 4" xfId="225" xr:uid="{00000000-0005-0000-0000-0000F5000000}"/>
    <cellStyle name="Comma 62 5" xfId="226" xr:uid="{00000000-0005-0000-0000-0000F6000000}"/>
    <cellStyle name="Comma 63" xfId="227" xr:uid="{00000000-0005-0000-0000-0000F7000000}"/>
    <cellStyle name="Comma 63 2" xfId="228" xr:uid="{00000000-0005-0000-0000-0000F8000000}"/>
    <cellStyle name="Comma 63 3" xfId="229" xr:uid="{00000000-0005-0000-0000-0000F9000000}"/>
    <cellStyle name="Comma 63 4" xfId="230" xr:uid="{00000000-0005-0000-0000-0000FA000000}"/>
    <cellStyle name="Comma 63 5" xfId="231" xr:uid="{00000000-0005-0000-0000-0000FB000000}"/>
    <cellStyle name="Comma 64" xfId="232" xr:uid="{00000000-0005-0000-0000-0000FC000000}"/>
    <cellStyle name="Comma 64 2" xfId="233" xr:uid="{00000000-0005-0000-0000-0000FD000000}"/>
    <cellStyle name="Comma 64 3" xfId="234" xr:uid="{00000000-0005-0000-0000-0000FE000000}"/>
    <cellStyle name="Comma 64 4" xfId="235" xr:uid="{00000000-0005-0000-0000-0000FF000000}"/>
    <cellStyle name="Comma 64 5" xfId="236" xr:uid="{00000000-0005-0000-0000-000000010000}"/>
    <cellStyle name="Comma 7" xfId="237" xr:uid="{00000000-0005-0000-0000-000001010000}"/>
    <cellStyle name="Comma 8" xfId="238" xr:uid="{00000000-0005-0000-0000-000002010000}"/>
    <cellStyle name="Comma 9" xfId="239" xr:uid="{00000000-0005-0000-0000-000003010000}"/>
    <cellStyle name="Comma 9 10" xfId="240" xr:uid="{00000000-0005-0000-0000-000004010000}"/>
    <cellStyle name="Comma 9 11" xfId="241" xr:uid="{00000000-0005-0000-0000-000005010000}"/>
    <cellStyle name="Comma 9 12" xfId="242" xr:uid="{00000000-0005-0000-0000-000006010000}"/>
    <cellStyle name="Comma 9 13" xfId="243" xr:uid="{00000000-0005-0000-0000-000007010000}"/>
    <cellStyle name="Comma 9 14" xfId="244" xr:uid="{00000000-0005-0000-0000-000008010000}"/>
    <cellStyle name="Comma 9 15" xfId="245" xr:uid="{00000000-0005-0000-0000-000009010000}"/>
    <cellStyle name="Comma 9 16" xfId="246" xr:uid="{00000000-0005-0000-0000-00000A010000}"/>
    <cellStyle name="Comma 9 17" xfId="247" xr:uid="{00000000-0005-0000-0000-00000B010000}"/>
    <cellStyle name="Comma 9 18" xfId="248" xr:uid="{00000000-0005-0000-0000-00000C010000}"/>
    <cellStyle name="Comma 9 19" xfId="249" xr:uid="{00000000-0005-0000-0000-00000D010000}"/>
    <cellStyle name="Comma 9 2" xfId="250" xr:uid="{00000000-0005-0000-0000-00000E010000}"/>
    <cellStyle name="Comma 9 20" xfId="251" xr:uid="{00000000-0005-0000-0000-00000F010000}"/>
    <cellStyle name="Comma 9 21" xfId="252" xr:uid="{00000000-0005-0000-0000-000010010000}"/>
    <cellStyle name="Comma 9 22" xfId="253" xr:uid="{00000000-0005-0000-0000-000011010000}"/>
    <cellStyle name="Comma 9 23" xfId="254" xr:uid="{00000000-0005-0000-0000-000012010000}"/>
    <cellStyle name="Comma 9 24" xfId="255" xr:uid="{00000000-0005-0000-0000-000013010000}"/>
    <cellStyle name="Comma 9 3" xfId="256" xr:uid="{00000000-0005-0000-0000-000014010000}"/>
    <cellStyle name="Comma 9 4" xfId="257" xr:uid="{00000000-0005-0000-0000-000015010000}"/>
    <cellStyle name="Comma 9 5" xfId="258" xr:uid="{00000000-0005-0000-0000-000016010000}"/>
    <cellStyle name="Comma 9 6" xfId="259" xr:uid="{00000000-0005-0000-0000-000017010000}"/>
    <cellStyle name="Comma 9 7" xfId="260" xr:uid="{00000000-0005-0000-0000-000018010000}"/>
    <cellStyle name="Comma 9 8" xfId="261" xr:uid="{00000000-0005-0000-0000-000019010000}"/>
    <cellStyle name="Comma 9 9" xfId="262" xr:uid="{00000000-0005-0000-0000-00001A010000}"/>
    <cellStyle name="Currency" xfId="503" builtinId="4"/>
    <cellStyle name="Currency 2" xfId="5" xr:uid="{00000000-0005-0000-0000-00001C010000}"/>
    <cellStyle name="Currency 2 2" xfId="263" xr:uid="{00000000-0005-0000-0000-00001D010000}"/>
    <cellStyle name="Currency 3" xfId="10" xr:uid="{00000000-0005-0000-0000-00001E010000}"/>
    <cellStyle name="Currency 3 2" xfId="552" xr:uid="{00000000-0005-0000-0000-00001F010000}"/>
    <cellStyle name="Currency 35" xfId="264" xr:uid="{00000000-0005-0000-0000-000020010000}"/>
    <cellStyle name="Currency 35 2" xfId="265" xr:uid="{00000000-0005-0000-0000-000021010000}"/>
    <cellStyle name="Currency 35 3" xfId="266" xr:uid="{00000000-0005-0000-0000-000022010000}"/>
    <cellStyle name="Currency 35 4" xfId="267" xr:uid="{00000000-0005-0000-0000-000023010000}"/>
    <cellStyle name="Currency 4" xfId="268" xr:uid="{00000000-0005-0000-0000-000024010000}"/>
    <cellStyle name="Currency 4 2" xfId="269" xr:uid="{00000000-0005-0000-0000-000025010000}"/>
    <cellStyle name="Currency 5" xfId="550" xr:uid="{00000000-0005-0000-0000-000026010000}"/>
    <cellStyle name="Currency 6" xfId="554" xr:uid="{00000000-0005-0000-0000-00002E020000}"/>
    <cellStyle name="Explanatory Text" xfId="519" builtinId="53" customBuiltin="1"/>
    <cellStyle name="Good" xfId="509" builtinId="26" customBuiltin="1"/>
    <cellStyle name="Heading 1" xfId="505" builtinId="16" customBuiltin="1"/>
    <cellStyle name="Heading 2" xfId="506" builtinId="17" customBuiltin="1"/>
    <cellStyle name="Heading 3" xfId="507" builtinId="18" customBuiltin="1"/>
    <cellStyle name="Heading 4" xfId="508" builtinId="19" customBuiltin="1"/>
    <cellStyle name="Input" xfId="512" builtinId="20" customBuiltin="1"/>
    <cellStyle name="Linked Cell" xfId="515" builtinId="24" customBuiltin="1"/>
    <cellStyle name="Neutral" xfId="511" builtinId="28" customBuiltin="1"/>
    <cellStyle name="Normal" xfId="0" builtinId="0"/>
    <cellStyle name="Normal 10" xfId="270" xr:uid="{00000000-0005-0000-0000-000031010000}"/>
    <cellStyle name="Normal 10 2" xfId="271" xr:uid="{00000000-0005-0000-0000-000032010000}"/>
    <cellStyle name="Normal 10 3" xfId="272" xr:uid="{00000000-0005-0000-0000-000033010000}"/>
    <cellStyle name="Normal 10 4" xfId="273" xr:uid="{00000000-0005-0000-0000-000034010000}"/>
    <cellStyle name="Normal 10 5" xfId="274" xr:uid="{00000000-0005-0000-0000-000035010000}"/>
    <cellStyle name="Normal 10 6" xfId="275" xr:uid="{00000000-0005-0000-0000-000036010000}"/>
    <cellStyle name="Normal 11" xfId="501" xr:uid="{00000000-0005-0000-0000-000037010000}"/>
    <cellStyle name="Normal 12" xfId="276" xr:uid="{00000000-0005-0000-0000-000038010000}"/>
    <cellStyle name="Normal 13" xfId="546" xr:uid="{00000000-0005-0000-0000-000039010000}"/>
    <cellStyle name="Normal 14" xfId="277" xr:uid="{00000000-0005-0000-0000-00003A010000}"/>
    <cellStyle name="Normal 14 2" xfId="278" xr:uid="{00000000-0005-0000-0000-00003B010000}"/>
    <cellStyle name="Normal 14 3" xfId="279" xr:uid="{00000000-0005-0000-0000-00003C010000}"/>
    <cellStyle name="Normal 14 4" xfId="280" xr:uid="{00000000-0005-0000-0000-00003D010000}"/>
    <cellStyle name="Normal 14 5" xfId="281" xr:uid="{00000000-0005-0000-0000-00003E010000}"/>
    <cellStyle name="Normal 14 6" xfId="282" xr:uid="{00000000-0005-0000-0000-00003F010000}"/>
    <cellStyle name="Normal 15" xfId="283" xr:uid="{00000000-0005-0000-0000-000040010000}"/>
    <cellStyle name="Normal 15 2" xfId="284" xr:uid="{00000000-0005-0000-0000-000041010000}"/>
    <cellStyle name="Normal 15 3" xfId="285" xr:uid="{00000000-0005-0000-0000-000042010000}"/>
    <cellStyle name="Normal 15 4" xfId="286" xr:uid="{00000000-0005-0000-0000-000043010000}"/>
    <cellStyle name="Normal 15 5" xfId="287" xr:uid="{00000000-0005-0000-0000-000044010000}"/>
    <cellStyle name="Normal 15 6" xfId="288" xr:uid="{00000000-0005-0000-0000-000045010000}"/>
    <cellStyle name="Normal 16" xfId="289" xr:uid="{00000000-0005-0000-0000-000046010000}"/>
    <cellStyle name="Normal 16 2" xfId="290" xr:uid="{00000000-0005-0000-0000-000047010000}"/>
    <cellStyle name="Normal 16 3" xfId="291" xr:uid="{00000000-0005-0000-0000-000048010000}"/>
    <cellStyle name="Normal 16 4" xfId="292" xr:uid="{00000000-0005-0000-0000-000049010000}"/>
    <cellStyle name="Normal 16 5" xfId="293" xr:uid="{00000000-0005-0000-0000-00004A010000}"/>
    <cellStyle name="Normal 17" xfId="294" xr:uid="{00000000-0005-0000-0000-00004B010000}"/>
    <cellStyle name="Normal 17 2" xfId="295" xr:uid="{00000000-0005-0000-0000-00004C010000}"/>
    <cellStyle name="Normal 17 3" xfId="296" xr:uid="{00000000-0005-0000-0000-00004D010000}"/>
    <cellStyle name="Normal 17 4" xfId="297" xr:uid="{00000000-0005-0000-0000-00004E010000}"/>
    <cellStyle name="Normal 17 5" xfId="298" xr:uid="{00000000-0005-0000-0000-00004F010000}"/>
    <cellStyle name="Normal 18" xfId="299" xr:uid="{00000000-0005-0000-0000-000050010000}"/>
    <cellStyle name="Normal 18 2" xfId="300" xr:uid="{00000000-0005-0000-0000-000051010000}"/>
    <cellStyle name="Normal 18 3" xfId="301" xr:uid="{00000000-0005-0000-0000-000052010000}"/>
    <cellStyle name="Normal 18 4" xfId="302" xr:uid="{00000000-0005-0000-0000-000053010000}"/>
    <cellStyle name="Normal 18 5" xfId="303" xr:uid="{00000000-0005-0000-0000-000054010000}"/>
    <cellStyle name="Normal 19" xfId="304" xr:uid="{00000000-0005-0000-0000-000055010000}"/>
    <cellStyle name="Normal 19 2" xfId="305" xr:uid="{00000000-0005-0000-0000-000056010000}"/>
    <cellStyle name="Normal 19 3" xfId="306" xr:uid="{00000000-0005-0000-0000-000057010000}"/>
    <cellStyle name="Normal 19 4" xfId="307" xr:uid="{00000000-0005-0000-0000-000058010000}"/>
    <cellStyle name="Normal 19 5" xfId="308" xr:uid="{00000000-0005-0000-0000-000059010000}"/>
    <cellStyle name="Normal 2" xfId="1" xr:uid="{00000000-0005-0000-0000-00005A010000}"/>
    <cellStyle name="Normal 2 10" xfId="309" xr:uid="{00000000-0005-0000-0000-00005B010000}"/>
    <cellStyle name="Normal 2 11" xfId="310" xr:uid="{00000000-0005-0000-0000-00005C010000}"/>
    <cellStyle name="Normal 2 12" xfId="311" xr:uid="{00000000-0005-0000-0000-00005D010000}"/>
    <cellStyle name="Normal 2 13" xfId="312" xr:uid="{00000000-0005-0000-0000-00005E010000}"/>
    <cellStyle name="Normal 2 14" xfId="313" xr:uid="{00000000-0005-0000-0000-00005F010000}"/>
    <cellStyle name="Normal 2 15" xfId="314" xr:uid="{00000000-0005-0000-0000-000060010000}"/>
    <cellStyle name="Normal 2 16" xfId="315" xr:uid="{00000000-0005-0000-0000-000061010000}"/>
    <cellStyle name="Normal 2 17" xfId="316" xr:uid="{00000000-0005-0000-0000-000062010000}"/>
    <cellStyle name="Normal 2 18" xfId="317" xr:uid="{00000000-0005-0000-0000-000063010000}"/>
    <cellStyle name="Normal 2 19" xfId="318" xr:uid="{00000000-0005-0000-0000-000064010000}"/>
    <cellStyle name="Normal 2 2" xfId="319" xr:uid="{00000000-0005-0000-0000-000065010000}"/>
    <cellStyle name="Normal 2 2 2" xfId="320" xr:uid="{00000000-0005-0000-0000-000066010000}"/>
    <cellStyle name="Normal 2 20" xfId="321" xr:uid="{00000000-0005-0000-0000-000067010000}"/>
    <cellStyle name="Normal 2 21" xfId="322" xr:uid="{00000000-0005-0000-0000-000068010000}"/>
    <cellStyle name="Normal 2 22" xfId="323" xr:uid="{00000000-0005-0000-0000-000069010000}"/>
    <cellStyle name="Normal 2 23" xfId="324" xr:uid="{00000000-0005-0000-0000-00006A010000}"/>
    <cellStyle name="Normal 2 24" xfId="325" xr:uid="{00000000-0005-0000-0000-00006B010000}"/>
    <cellStyle name="Normal 2 25" xfId="326" xr:uid="{00000000-0005-0000-0000-00006C010000}"/>
    <cellStyle name="Normal 2 26" xfId="327" xr:uid="{00000000-0005-0000-0000-00006D010000}"/>
    <cellStyle name="Normal 2 27" xfId="328" xr:uid="{00000000-0005-0000-0000-00006E010000}"/>
    <cellStyle name="Normal 2 28" xfId="329" xr:uid="{00000000-0005-0000-0000-00006F010000}"/>
    <cellStyle name="Normal 2 29" xfId="330" xr:uid="{00000000-0005-0000-0000-000070010000}"/>
    <cellStyle name="Normal 2 3" xfId="331" xr:uid="{00000000-0005-0000-0000-000071010000}"/>
    <cellStyle name="Normal 2 3 2" xfId="332" xr:uid="{00000000-0005-0000-0000-000072010000}"/>
    <cellStyle name="Normal 2 30" xfId="333" xr:uid="{00000000-0005-0000-0000-000073010000}"/>
    <cellStyle name="Normal 2 4" xfId="334" xr:uid="{00000000-0005-0000-0000-000074010000}"/>
    <cellStyle name="Normal 2 4 2" xfId="335" xr:uid="{00000000-0005-0000-0000-000075010000}"/>
    <cellStyle name="Normal 2 5" xfId="336" xr:uid="{00000000-0005-0000-0000-000076010000}"/>
    <cellStyle name="Normal 2 5 2" xfId="337" xr:uid="{00000000-0005-0000-0000-000077010000}"/>
    <cellStyle name="Normal 2 6" xfId="338" xr:uid="{00000000-0005-0000-0000-000078010000}"/>
    <cellStyle name="Normal 2 7" xfId="339" xr:uid="{00000000-0005-0000-0000-000079010000}"/>
    <cellStyle name="Normal 2 8" xfId="340" xr:uid="{00000000-0005-0000-0000-00007A010000}"/>
    <cellStyle name="Normal 2 9" xfId="341" xr:uid="{00000000-0005-0000-0000-00007B010000}"/>
    <cellStyle name="Normal 20" xfId="342" xr:uid="{00000000-0005-0000-0000-00007C010000}"/>
    <cellStyle name="Normal 20 2" xfId="343" xr:uid="{00000000-0005-0000-0000-00007D010000}"/>
    <cellStyle name="Normal 20 3" xfId="344" xr:uid="{00000000-0005-0000-0000-00007E010000}"/>
    <cellStyle name="Normal 20 4" xfId="345" xr:uid="{00000000-0005-0000-0000-00007F010000}"/>
    <cellStyle name="Normal 20 5" xfId="346" xr:uid="{00000000-0005-0000-0000-000080010000}"/>
    <cellStyle name="Normal 21" xfId="347" xr:uid="{00000000-0005-0000-0000-000081010000}"/>
    <cellStyle name="Normal 21 2" xfId="348" xr:uid="{00000000-0005-0000-0000-000082010000}"/>
    <cellStyle name="Normal 21 3" xfId="349" xr:uid="{00000000-0005-0000-0000-000083010000}"/>
    <cellStyle name="Normal 21 4" xfId="350" xr:uid="{00000000-0005-0000-0000-000084010000}"/>
    <cellStyle name="Normal 21 5" xfId="351" xr:uid="{00000000-0005-0000-0000-000085010000}"/>
    <cellStyle name="Normal 22" xfId="352" xr:uid="{00000000-0005-0000-0000-000086010000}"/>
    <cellStyle name="Normal 22 2" xfId="353" xr:uid="{00000000-0005-0000-0000-000087010000}"/>
    <cellStyle name="Normal 22 3" xfId="354" xr:uid="{00000000-0005-0000-0000-000088010000}"/>
    <cellStyle name="Normal 22 4" xfId="355" xr:uid="{00000000-0005-0000-0000-000089010000}"/>
    <cellStyle name="Normal 22 5" xfId="356" xr:uid="{00000000-0005-0000-0000-00008A010000}"/>
    <cellStyle name="Normal 22 6" xfId="357" xr:uid="{00000000-0005-0000-0000-00008B010000}"/>
    <cellStyle name="Normal 23" xfId="358" xr:uid="{00000000-0005-0000-0000-00008C010000}"/>
    <cellStyle name="Normal 24" xfId="547" xr:uid="{00000000-0005-0000-0000-00008D010000}"/>
    <cellStyle name="Normal 27" xfId="359" xr:uid="{00000000-0005-0000-0000-00008E010000}"/>
    <cellStyle name="Normal 27 2" xfId="360" xr:uid="{00000000-0005-0000-0000-00008F010000}"/>
    <cellStyle name="Normal 27 3" xfId="361" xr:uid="{00000000-0005-0000-0000-000090010000}"/>
    <cellStyle name="Normal 27 4" xfId="362" xr:uid="{00000000-0005-0000-0000-000091010000}"/>
    <cellStyle name="Normal 27 5" xfId="363" xr:uid="{00000000-0005-0000-0000-000092010000}"/>
    <cellStyle name="Normal 28" xfId="364" xr:uid="{00000000-0005-0000-0000-000093010000}"/>
    <cellStyle name="Normal 28 2" xfId="365" xr:uid="{00000000-0005-0000-0000-000094010000}"/>
    <cellStyle name="Normal 28 3" xfId="366" xr:uid="{00000000-0005-0000-0000-000095010000}"/>
    <cellStyle name="Normal 28 4" xfId="367" xr:uid="{00000000-0005-0000-0000-000096010000}"/>
    <cellStyle name="Normal 28 5" xfId="368" xr:uid="{00000000-0005-0000-0000-000097010000}"/>
    <cellStyle name="Normal 29" xfId="369" xr:uid="{00000000-0005-0000-0000-000098010000}"/>
    <cellStyle name="Normal 29 2" xfId="370" xr:uid="{00000000-0005-0000-0000-000099010000}"/>
    <cellStyle name="Normal 29 3" xfId="371" xr:uid="{00000000-0005-0000-0000-00009A010000}"/>
    <cellStyle name="Normal 29 4" xfId="372" xr:uid="{00000000-0005-0000-0000-00009B010000}"/>
    <cellStyle name="Normal 29 5" xfId="373" xr:uid="{00000000-0005-0000-0000-00009C010000}"/>
    <cellStyle name="Normal 3" xfId="4" xr:uid="{00000000-0005-0000-0000-00009D010000}"/>
    <cellStyle name="Normal 3 2" xfId="7" xr:uid="{00000000-0005-0000-0000-00009E010000}"/>
    <cellStyle name="Normal 3 3" xfId="8" xr:uid="{00000000-0005-0000-0000-00009F010000}"/>
    <cellStyle name="Normal 4" xfId="374" xr:uid="{00000000-0005-0000-0000-0000A0010000}"/>
    <cellStyle name="Normal 4 10" xfId="375" xr:uid="{00000000-0005-0000-0000-0000A1010000}"/>
    <cellStyle name="Normal 4 11" xfId="376" xr:uid="{00000000-0005-0000-0000-0000A2010000}"/>
    <cellStyle name="Normal 4 12" xfId="377" xr:uid="{00000000-0005-0000-0000-0000A3010000}"/>
    <cellStyle name="Normal 4 13" xfId="378" xr:uid="{00000000-0005-0000-0000-0000A4010000}"/>
    <cellStyle name="Normal 4 14" xfId="379" xr:uid="{00000000-0005-0000-0000-0000A5010000}"/>
    <cellStyle name="Normal 4 15" xfId="380" xr:uid="{00000000-0005-0000-0000-0000A6010000}"/>
    <cellStyle name="Normal 4 16" xfId="381" xr:uid="{00000000-0005-0000-0000-0000A7010000}"/>
    <cellStyle name="Normal 4 17" xfId="382" xr:uid="{00000000-0005-0000-0000-0000A8010000}"/>
    <cellStyle name="Normal 4 18" xfId="383" xr:uid="{00000000-0005-0000-0000-0000A9010000}"/>
    <cellStyle name="Normal 4 19" xfId="384" xr:uid="{00000000-0005-0000-0000-0000AA010000}"/>
    <cellStyle name="Normal 4 2" xfId="385" xr:uid="{00000000-0005-0000-0000-0000AB010000}"/>
    <cellStyle name="Normal 4 20" xfId="386" xr:uid="{00000000-0005-0000-0000-0000AC010000}"/>
    <cellStyle name="Normal 4 21" xfId="387" xr:uid="{00000000-0005-0000-0000-0000AD010000}"/>
    <cellStyle name="Normal 4 22" xfId="388" xr:uid="{00000000-0005-0000-0000-0000AE010000}"/>
    <cellStyle name="Normal 4 23" xfId="389" xr:uid="{00000000-0005-0000-0000-0000AF010000}"/>
    <cellStyle name="Normal 4 24" xfId="390" xr:uid="{00000000-0005-0000-0000-0000B0010000}"/>
    <cellStyle name="Normal 4 3" xfId="391" xr:uid="{00000000-0005-0000-0000-0000B1010000}"/>
    <cellStyle name="Normal 4 4" xfId="392" xr:uid="{00000000-0005-0000-0000-0000B2010000}"/>
    <cellStyle name="Normal 4 5" xfId="393" xr:uid="{00000000-0005-0000-0000-0000B3010000}"/>
    <cellStyle name="Normal 4 6" xfId="394" xr:uid="{00000000-0005-0000-0000-0000B4010000}"/>
    <cellStyle name="Normal 4 7" xfId="395" xr:uid="{00000000-0005-0000-0000-0000B5010000}"/>
    <cellStyle name="Normal 4 8" xfId="396" xr:uid="{00000000-0005-0000-0000-0000B6010000}"/>
    <cellStyle name="Normal 4 9" xfId="397" xr:uid="{00000000-0005-0000-0000-0000B7010000}"/>
    <cellStyle name="Normal 5" xfId="398" xr:uid="{00000000-0005-0000-0000-0000B8010000}"/>
    <cellStyle name="Normal 56" xfId="399" xr:uid="{00000000-0005-0000-0000-0000B9010000}"/>
    <cellStyle name="Normal 56 2" xfId="400" xr:uid="{00000000-0005-0000-0000-0000BA010000}"/>
    <cellStyle name="Normal 56 3" xfId="401" xr:uid="{00000000-0005-0000-0000-0000BB010000}"/>
    <cellStyle name="Normal 56 4" xfId="402" xr:uid="{00000000-0005-0000-0000-0000BC010000}"/>
    <cellStyle name="Normal 56 5" xfId="403" xr:uid="{00000000-0005-0000-0000-0000BD010000}"/>
    <cellStyle name="Normal 6" xfId="404" xr:uid="{00000000-0005-0000-0000-0000BE010000}"/>
    <cellStyle name="Normal 6 10" xfId="405" xr:uid="{00000000-0005-0000-0000-0000BF010000}"/>
    <cellStyle name="Normal 6 11" xfId="406" xr:uid="{00000000-0005-0000-0000-0000C0010000}"/>
    <cellStyle name="Normal 6 12" xfId="407" xr:uid="{00000000-0005-0000-0000-0000C1010000}"/>
    <cellStyle name="Normal 6 13" xfId="408" xr:uid="{00000000-0005-0000-0000-0000C2010000}"/>
    <cellStyle name="Normal 6 14" xfId="409" xr:uid="{00000000-0005-0000-0000-0000C3010000}"/>
    <cellStyle name="Normal 6 15" xfId="410" xr:uid="{00000000-0005-0000-0000-0000C4010000}"/>
    <cellStyle name="Normal 6 16" xfId="411" xr:uid="{00000000-0005-0000-0000-0000C5010000}"/>
    <cellStyle name="Normal 6 17" xfId="412" xr:uid="{00000000-0005-0000-0000-0000C6010000}"/>
    <cellStyle name="Normal 6 18" xfId="413" xr:uid="{00000000-0005-0000-0000-0000C7010000}"/>
    <cellStyle name="Normal 6 19" xfId="414" xr:uid="{00000000-0005-0000-0000-0000C8010000}"/>
    <cellStyle name="Normal 6 2" xfId="415" xr:uid="{00000000-0005-0000-0000-0000C9010000}"/>
    <cellStyle name="Normal 6 20" xfId="416" xr:uid="{00000000-0005-0000-0000-0000CA010000}"/>
    <cellStyle name="Normal 6 21" xfId="417" xr:uid="{00000000-0005-0000-0000-0000CB010000}"/>
    <cellStyle name="Normal 6 22" xfId="418" xr:uid="{00000000-0005-0000-0000-0000CC010000}"/>
    <cellStyle name="Normal 6 23" xfId="419" xr:uid="{00000000-0005-0000-0000-0000CD010000}"/>
    <cellStyle name="Normal 6 24" xfId="420" xr:uid="{00000000-0005-0000-0000-0000CE010000}"/>
    <cellStyle name="Normal 6 3" xfId="421" xr:uid="{00000000-0005-0000-0000-0000CF010000}"/>
    <cellStyle name="Normal 6 4" xfId="422" xr:uid="{00000000-0005-0000-0000-0000D0010000}"/>
    <cellStyle name="Normal 6 5" xfId="423" xr:uid="{00000000-0005-0000-0000-0000D1010000}"/>
    <cellStyle name="Normal 6 6" xfId="424" xr:uid="{00000000-0005-0000-0000-0000D2010000}"/>
    <cellStyle name="Normal 6 7" xfId="425" xr:uid="{00000000-0005-0000-0000-0000D3010000}"/>
    <cellStyle name="Normal 6 8" xfId="426" xr:uid="{00000000-0005-0000-0000-0000D4010000}"/>
    <cellStyle name="Normal 6 9" xfId="427" xr:uid="{00000000-0005-0000-0000-0000D5010000}"/>
    <cellStyle name="Normal 7" xfId="428" xr:uid="{00000000-0005-0000-0000-0000D6010000}"/>
    <cellStyle name="Normal 7 10" xfId="429" xr:uid="{00000000-0005-0000-0000-0000D7010000}"/>
    <cellStyle name="Normal 7 11" xfId="430" xr:uid="{00000000-0005-0000-0000-0000D8010000}"/>
    <cellStyle name="Normal 7 12" xfId="431" xr:uid="{00000000-0005-0000-0000-0000D9010000}"/>
    <cellStyle name="Normal 7 13" xfId="432" xr:uid="{00000000-0005-0000-0000-0000DA010000}"/>
    <cellStyle name="Normal 7 14" xfId="433" xr:uid="{00000000-0005-0000-0000-0000DB010000}"/>
    <cellStyle name="Normal 7 15" xfId="434" xr:uid="{00000000-0005-0000-0000-0000DC010000}"/>
    <cellStyle name="Normal 7 16" xfId="435" xr:uid="{00000000-0005-0000-0000-0000DD010000}"/>
    <cellStyle name="Normal 7 17" xfId="436" xr:uid="{00000000-0005-0000-0000-0000DE010000}"/>
    <cellStyle name="Normal 7 18" xfId="437" xr:uid="{00000000-0005-0000-0000-0000DF010000}"/>
    <cellStyle name="Normal 7 19" xfId="438" xr:uid="{00000000-0005-0000-0000-0000E0010000}"/>
    <cellStyle name="Normal 7 2" xfId="439" xr:uid="{00000000-0005-0000-0000-0000E1010000}"/>
    <cellStyle name="Normal 7 2 2" xfId="440" xr:uid="{00000000-0005-0000-0000-0000E2010000}"/>
    <cellStyle name="Normal 7 20" xfId="441" xr:uid="{00000000-0005-0000-0000-0000E3010000}"/>
    <cellStyle name="Normal 7 21" xfId="442" xr:uid="{00000000-0005-0000-0000-0000E4010000}"/>
    <cellStyle name="Normal 7 22" xfId="443" xr:uid="{00000000-0005-0000-0000-0000E5010000}"/>
    <cellStyle name="Normal 7 23" xfId="444" xr:uid="{00000000-0005-0000-0000-0000E6010000}"/>
    <cellStyle name="Normal 7 24" xfId="445" xr:uid="{00000000-0005-0000-0000-0000E7010000}"/>
    <cellStyle name="Normal 7 25" xfId="502" xr:uid="{00000000-0005-0000-0000-0000E8010000}"/>
    <cellStyle name="Normal 7 3" xfId="446" xr:uid="{00000000-0005-0000-0000-0000E9010000}"/>
    <cellStyle name="Normal 7 4" xfId="447" xr:uid="{00000000-0005-0000-0000-0000EA010000}"/>
    <cellStyle name="Normal 7 5" xfId="448" xr:uid="{00000000-0005-0000-0000-0000EB010000}"/>
    <cellStyle name="Normal 7 6" xfId="449" xr:uid="{00000000-0005-0000-0000-0000EC010000}"/>
    <cellStyle name="Normal 7 7" xfId="450" xr:uid="{00000000-0005-0000-0000-0000ED010000}"/>
    <cellStyle name="Normal 7 8" xfId="451" xr:uid="{00000000-0005-0000-0000-0000EE010000}"/>
    <cellStyle name="Normal 7 9" xfId="452" xr:uid="{00000000-0005-0000-0000-0000EF010000}"/>
    <cellStyle name="Normal 8" xfId="453" xr:uid="{00000000-0005-0000-0000-0000F0010000}"/>
    <cellStyle name="Normal 8 10" xfId="454" xr:uid="{00000000-0005-0000-0000-0000F1010000}"/>
    <cellStyle name="Normal 8 11" xfId="455" xr:uid="{00000000-0005-0000-0000-0000F2010000}"/>
    <cellStyle name="Normal 8 12" xfId="456" xr:uid="{00000000-0005-0000-0000-0000F3010000}"/>
    <cellStyle name="Normal 8 13" xfId="457" xr:uid="{00000000-0005-0000-0000-0000F4010000}"/>
    <cellStyle name="Normal 8 14" xfId="458" xr:uid="{00000000-0005-0000-0000-0000F5010000}"/>
    <cellStyle name="Normal 8 15" xfId="459" xr:uid="{00000000-0005-0000-0000-0000F6010000}"/>
    <cellStyle name="Normal 8 16" xfId="460" xr:uid="{00000000-0005-0000-0000-0000F7010000}"/>
    <cellStyle name="Normal 8 17" xfId="461" xr:uid="{00000000-0005-0000-0000-0000F8010000}"/>
    <cellStyle name="Normal 8 18" xfId="462" xr:uid="{00000000-0005-0000-0000-0000F9010000}"/>
    <cellStyle name="Normal 8 19" xfId="463" xr:uid="{00000000-0005-0000-0000-0000FA010000}"/>
    <cellStyle name="Normal 8 2" xfId="464" xr:uid="{00000000-0005-0000-0000-0000FB010000}"/>
    <cellStyle name="Normal 8 20" xfId="465" xr:uid="{00000000-0005-0000-0000-0000FC010000}"/>
    <cellStyle name="Normal 8 21" xfId="466" xr:uid="{00000000-0005-0000-0000-0000FD010000}"/>
    <cellStyle name="Normal 8 22" xfId="467" xr:uid="{00000000-0005-0000-0000-0000FE010000}"/>
    <cellStyle name="Normal 8 23" xfId="468" xr:uid="{00000000-0005-0000-0000-0000FF010000}"/>
    <cellStyle name="Normal 8 24" xfId="469" xr:uid="{00000000-0005-0000-0000-000000020000}"/>
    <cellStyle name="Normal 8 25" xfId="470" xr:uid="{00000000-0005-0000-0000-000001020000}"/>
    <cellStyle name="Normal 8 26" xfId="471" xr:uid="{00000000-0005-0000-0000-000002020000}"/>
    <cellStyle name="Normal 8 27" xfId="472" xr:uid="{00000000-0005-0000-0000-000003020000}"/>
    <cellStyle name="Normal 8 28" xfId="473" xr:uid="{00000000-0005-0000-0000-000004020000}"/>
    <cellStyle name="Normal 8 29" xfId="474" xr:uid="{00000000-0005-0000-0000-000005020000}"/>
    <cellStyle name="Normal 8 29 2" xfId="475" xr:uid="{00000000-0005-0000-0000-000006020000}"/>
    <cellStyle name="Normal 8 3" xfId="476" xr:uid="{00000000-0005-0000-0000-000007020000}"/>
    <cellStyle name="Normal 8 30" xfId="477" xr:uid="{00000000-0005-0000-0000-000008020000}"/>
    <cellStyle name="Normal 8 31" xfId="478" xr:uid="{00000000-0005-0000-0000-000009020000}"/>
    <cellStyle name="Normal 8 32" xfId="479" xr:uid="{00000000-0005-0000-0000-00000A020000}"/>
    <cellStyle name="Normal 8 33" xfId="549" xr:uid="{00000000-0005-0000-0000-00000B020000}"/>
    <cellStyle name="Normal 8 4" xfId="480" xr:uid="{00000000-0005-0000-0000-00000C020000}"/>
    <cellStyle name="Normal 8 5" xfId="481" xr:uid="{00000000-0005-0000-0000-00000D020000}"/>
    <cellStyle name="Normal 8 6" xfId="482" xr:uid="{00000000-0005-0000-0000-00000E020000}"/>
    <cellStyle name="Normal 8 7" xfId="483" xr:uid="{00000000-0005-0000-0000-00000F020000}"/>
    <cellStyle name="Normal 8 8" xfId="484" xr:uid="{00000000-0005-0000-0000-000010020000}"/>
    <cellStyle name="Normal 8 9" xfId="485" xr:uid="{00000000-0005-0000-0000-000011020000}"/>
    <cellStyle name="Normal 9" xfId="486" xr:uid="{00000000-0005-0000-0000-000012020000}"/>
    <cellStyle name="Normal 9 2" xfId="487" xr:uid="{00000000-0005-0000-0000-000013020000}"/>
    <cellStyle name="Normal 9 3" xfId="488" xr:uid="{00000000-0005-0000-0000-000014020000}"/>
    <cellStyle name="Normal 9 4" xfId="489" xr:uid="{00000000-0005-0000-0000-000015020000}"/>
    <cellStyle name="Normal 9 5" xfId="490" xr:uid="{00000000-0005-0000-0000-000016020000}"/>
    <cellStyle name="Normal 9 6" xfId="491" xr:uid="{00000000-0005-0000-0000-000017020000}"/>
    <cellStyle name="Note" xfId="518" builtinId="10" customBuiltin="1"/>
    <cellStyle name="Output" xfId="513" builtinId="21" customBuiltin="1"/>
    <cellStyle name="Output Amounts" xfId="492" xr:uid="{00000000-0005-0000-0000-00001A020000}"/>
    <cellStyle name="Output Line Items" xfId="493" xr:uid="{00000000-0005-0000-0000-00001B020000}"/>
    <cellStyle name="Percent" xfId="556" builtinId="5"/>
    <cellStyle name="Percent 16" xfId="494" xr:uid="{00000000-0005-0000-0000-00001C020000}"/>
    <cellStyle name="Percent 16 2" xfId="495" xr:uid="{00000000-0005-0000-0000-00001D020000}"/>
    <cellStyle name="Percent 16 3" xfId="496" xr:uid="{00000000-0005-0000-0000-00001E020000}"/>
    <cellStyle name="Percent 16 4" xfId="497" xr:uid="{00000000-0005-0000-0000-00001F020000}"/>
    <cellStyle name="Percent 2" xfId="11" xr:uid="{00000000-0005-0000-0000-000020020000}"/>
    <cellStyle name="Percent 2 2" xfId="551" xr:uid="{00000000-0005-0000-0000-000021020000}"/>
    <cellStyle name="Percent 3" xfId="548" xr:uid="{00000000-0005-0000-0000-000022020000}"/>
    <cellStyle name="Percent 4" xfId="498" xr:uid="{00000000-0005-0000-0000-000023020000}"/>
    <cellStyle name="Percent 5" xfId="499" xr:uid="{00000000-0005-0000-0000-000024020000}"/>
    <cellStyle name="Percent 7" xfId="500" xr:uid="{00000000-0005-0000-0000-000025020000}"/>
    <cellStyle name="Title" xfId="504" builtinId="15" customBuiltin="1"/>
    <cellStyle name="Total" xfId="520" builtinId="25" customBuiltin="1"/>
    <cellStyle name="Warning Text" xfId="517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5"/>
  <sheetViews>
    <sheetView tabSelected="1" zoomScaleNormal="100" zoomScalePageLayoutView="130" workbookViewId="0">
      <selection activeCell="E21" sqref="E21"/>
    </sheetView>
  </sheetViews>
  <sheetFormatPr defaultColWidth="9.140625" defaultRowHeight="14.25"/>
  <cols>
    <col min="1" max="1" width="3.7109375" style="18" customWidth="1"/>
    <col min="2" max="2" width="40.140625" style="9" bestFit="1" customWidth="1"/>
    <col min="3" max="6" width="14.28515625" style="9" customWidth="1"/>
    <col min="7" max="7" width="16.42578125" style="9" bestFit="1" customWidth="1"/>
    <col min="8" max="8" width="9.140625" style="9"/>
    <col min="9" max="9" width="16.28515625" style="9" bestFit="1" customWidth="1"/>
    <col min="10" max="10" width="13.7109375" style="9" bestFit="1" customWidth="1"/>
    <col min="11" max="16384" width="9.140625" style="9"/>
  </cols>
  <sheetData>
    <row r="2" spans="1:11">
      <c r="A2" s="17" t="s">
        <v>0</v>
      </c>
    </row>
    <row r="3" spans="1:11">
      <c r="A3" s="17" t="s">
        <v>1</v>
      </c>
    </row>
    <row r="5" spans="1:11" ht="15">
      <c r="B5" s="19" t="s">
        <v>2</v>
      </c>
    </row>
    <row r="6" spans="1:11" ht="15">
      <c r="B6" s="19"/>
    </row>
    <row r="7" spans="1:11" ht="15">
      <c r="B7" s="6" t="s">
        <v>3</v>
      </c>
      <c r="C7" s="30" t="s">
        <v>4</v>
      </c>
      <c r="D7" s="32" t="s">
        <v>5</v>
      </c>
      <c r="E7" s="33" t="s">
        <v>6</v>
      </c>
      <c r="F7" s="32"/>
      <c r="G7" s="1"/>
    </row>
    <row r="8" spans="1:11">
      <c r="A8" s="18">
        <v>1</v>
      </c>
      <c r="B8" s="20" t="s">
        <v>16</v>
      </c>
      <c r="C8" s="39">
        <f>SUM(D8:E8)</f>
        <v>4694253</v>
      </c>
      <c r="D8" s="41">
        <v>2223338.6189927068</v>
      </c>
      <c r="E8" s="10">
        <v>2470914.3810072932</v>
      </c>
      <c r="F8" s="10"/>
      <c r="K8" s="10"/>
    </row>
    <row r="9" spans="1:11">
      <c r="A9" s="18">
        <f>A8+1</f>
        <v>2</v>
      </c>
      <c r="B9" s="20" t="s">
        <v>17</v>
      </c>
      <c r="C9" s="34">
        <f>SUM(D9:E9)</f>
        <v>2200669</v>
      </c>
      <c r="D9" s="42">
        <v>927934</v>
      </c>
      <c r="E9" s="10">
        <v>1272735</v>
      </c>
      <c r="F9" s="10"/>
    </row>
    <row r="10" spans="1:11">
      <c r="A10" s="18">
        <f t="shared" ref="A10:A22" si="0">A9+1</f>
        <v>3</v>
      </c>
      <c r="B10" s="20" t="s">
        <v>18</v>
      </c>
      <c r="C10" s="34">
        <f>SUM(D10:E10)</f>
        <v>85367</v>
      </c>
      <c r="D10" s="42">
        <v>43899.270512399766</v>
      </c>
      <c r="E10" s="10">
        <v>41467.729487600234</v>
      </c>
      <c r="F10" s="10"/>
    </row>
    <row r="11" spans="1:11">
      <c r="A11" s="18">
        <f t="shared" si="0"/>
        <v>4</v>
      </c>
      <c r="B11" s="20" t="s">
        <v>19</v>
      </c>
      <c r="C11" s="34">
        <f t="shared" ref="C11" si="1">SUM(D11:E11)</f>
        <v>290647</v>
      </c>
      <c r="D11" s="43">
        <v>173724.03000328</v>
      </c>
      <c r="E11" s="10">
        <v>116922.96999672</v>
      </c>
      <c r="F11" s="10"/>
      <c r="H11" s="21"/>
    </row>
    <row r="12" spans="1:11" ht="29.25" thickBot="1">
      <c r="A12" s="18">
        <f t="shared" si="0"/>
        <v>5</v>
      </c>
      <c r="B12" s="2" t="s">
        <v>7</v>
      </c>
      <c r="C12" s="27">
        <f>SUM(C8:C11)</f>
        <v>7270936</v>
      </c>
      <c r="D12" s="44">
        <f>SUM(D8:D11)</f>
        <v>3368895.9195083864</v>
      </c>
      <c r="E12" s="11">
        <f>SUM(E8:E11)</f>
        <v>3902040.0804916136</v>
      </c>
      <c r="F12" s="10"/>
      <c r="G12" s="9" t="s">
        <v>8</v>
      </c>
    </row>
    <row r="13" spans="1:11" ht="15" thickTop="1">
      <c r="B13" s="12"/>
      <c r="C13" s="28"/>
      <c r="D13" s="45"/>
      <c r="E13" s="12"/>
      <c r="F13" s="12"/>
    </row>
    <row r="14" spans="1:11">
      <c r="A14" s="18">
        <f>A12+1</f>
        <v>6</v>
      </c>
      <c r="B14" s="3" t="s">
        <v>20</v>
      </c>
      <c r="C14" s="29">
        <f>SUM(D14:E14)</f>
        <v>5719390286</v>
      </c>
      <c r="D14" s="46">
        <v>3071802231.724925</v>
      </c>
      <c r="E14" s="25">
        <v>2647588054.275075</v>
      </c>
      <c r="F14" s="25"/>
    </row>
    <row r="15" spans="1:11">
      <c r="B15" s="4"/>
      <c r="C15" s="35"/>
      <c r="D15" s="46"/>
      <c r="E15" s="25"/>
      <c r="F15" s="25"/>
    </row>
    <row r="16" spans="1:11">
      <c r="A16" s="18">
        <f>A14+1</f>
        <v>7</v>
      </c>
      <c r="B16" s="3" t="s">
        <v>9</v>
      </c>
      <c r="C16" s="36"/>
      <c r="D16" s="47">
        <f>D12/D14</f>
        <v>1.0967164112048427E-3</v>
      </c>
      <c r="E16" s="26">
        <f>E12/E14</f>
        <v>1.4738093693204908E-3</v>
      </c>
      <c r="F16" s="26"/>
      <c r="G16" s="9" t="s">
        <v>10</v>
      </c>
    </row>
    <row r="17" spans="1:8" ht="15" thickBot="1">
      <c r="A17" s="18">
        <f t="shared" si="0"/>
        <v>8</v>
      </c>
      <c r="B17" s="5" t="s">
        <v>21</v>
      </c>
      <c r="C17" s="40"/>
      <c r="D17" s="49">
        <v>8.9599999999999999E-4</v>
      </c>
      <c r="E17" s="50">
        <v>1.433E-3</v>
      </c>
    </row>
    <row r="18" spans="1:8" ht="15" thickTop="1">
      <c r="A18" s="18">
        <f t="shared" si="0"/>
        <v>9</v>
      </c>
      <c r="B18" s="22" t="s">
        <v>11</v>
      </c>
      <c r="C18" s="37"/>
      <c r="D18" s="51">
        <f>(D17/D16)</f>
        <v>0.8169842183866497</v>
      </c>
      <c r="E18" s="52">
        <f>(E17/E16)</f>
        <v>0.97231027962639005</v>
      </c>
      <c r="F18" s="9" t="s">
        <v>12</v>
      </c>
    </row>
    <row r="19" spans="1:8">
      <c r="B19" s="23"/>
      <c r="C19" s="38"/>
      <c r="D19" s="48"/>
      <c r="E19" s="12"/>
    </row>
    <row r="20" spans="1:8">
      <c r="A20" s="18">
        <f>A18+1</f>
        <v>10</v>
      </c>
      <c r="B20" s="23" t="s">
        <v>22</v>
      </c>
      <c r="C20" s="53">
        <f>SUM(D20,E20)</f>
        <v>1731256</v>
      </c>
      <c r="D20" s="54">
        <v>819975</v>
      </c>
      <c r="E20" s="55">
        <v>911281</v>
      </c>
      <c r="G20" s="21"/>
      <c r="H20" s="24"/>
    </row>
    <row r="21" spans="1:8">
      <c r="A21" s="18">
        <f t="shared" si="0"/>
        <v>11</v>
      </c>
      <c r="B21" s="23" t="s">
        <v>23</v>
      </c>
      <c r="C21" s="53">
        <f>SUM(D21,E21)</f>
        <v>-175301.48160019063</v>
      </c>
      <c r="D21" s="42">
        <f>-(D20-D22)</f>
        <v>-150068.36552840692</v>
      </c>
      <c r="E21" s="10">
        <f>-(E20-E22)</f>
        <v>-25233.116071783705</v>
      </c>
      <c r="F21" s="9" t="s">
        <v>13</v>
      </c>
    </row>
    <row r="22" spans="1:8" ht="15" thickBot="1">
      <c r="A22" s="18">
        <f t="shared" si="0"/>
        <v>12</v>
      </c>
      <c r="B22" s="31" t="s">
        <v>24</v>
      </c>
      <c r="C22" s="56">
        <f>SUM(C20:C21)</f>
        <v>1555954.5183998095</v>
      </c>
      <c r="D22" s="57">
        <f>IF(D18&gt;1,D20,D20*D18)</f>
        <v>669906.63447159308</v>
      </c>
      <c r="E22" s="11">
        <f>IF(E18&gt;1,E20,E20*E18)</f>
        <v>886047.8839282163</v>
      </c>
      <c r="F22" s="9" t="s">
        <v>14</v>
      </c>
    </row>
    <row r="23" spans="1:8" ht="15" thickTop="1">
      <c r="D23" s="13"/>
    </row>
    <row r="24" spans="1:8">
      <c r="B24" s="8" t="s">
        <v>15</v>
      </c>
    </row>
    <row r="25" spans="1:8">
      <c r="E25" s="7"/>
      <c r="F25" s="7"/>
    </row>
    <row r="26" spans="1:8">
      <c r="E26" s="7"/>
      <c r="F26" s="7"/>
    </row>
    <row r="27" spans="1:8">
      <c r="E27" s="7"/>
      <c r="F27" s="7"/>
    </row>
    <row r="28" spans="1:8">
      <c r="E28" s="7"/>
      <c r="F28" s="7"/>
    </row>
    <row r="29" spans="1:8">
      <c r="E29" s="7"/>
      <c r="F29" s="7"/>
    </row>
    <row r="30" spans="1:8">
      <c r="D30" s="14"/>
      <c r="E30" s="7"/>
      <c r="F30" s="7"/>
    </row>
    <row r="31" spans="1:8">
      <c r="D31" s="15"/>
      <c r="E31" s="7"/>
      <c r="F31" s="7"/>
    </row>
    <row r="32" spans="1:8">
      <c r="E32" s="7"/>
      <c r="F32" s="7"/>
    </row>
    <row r="33" spans="5:7">
      <c r="E33" s="7"/>
      <c r="F33" s="7"/>
    </row>
    <row r="34" spans="5:7">
      <c r="E34" s="7"/>
      <c r="F34" s="7"/>
    </row>
    <row r="35" spans="5:7">
      <c r="E35" s="7"/>
      <c r="F35" s="7"/>
      <c r="G35" s="16"/>
    </row>
  </sheetData>
  <pageMargins left="1.2" right="0.7" top="0.75" bottom="0.75" header="0.75" footer="0.3"/>
  <pageSetup scale="65" fitToHeight="0" orientation="portrait" r:id="rId1"/>
  <headerFooter>
    <oddHeader>&amp;R&amp;"Arial,Regular"
Exhibit VHS-05E2
Page &amp;P of &amp;N</oddHeader>
  </headerFooter>
  <ignoredErrors>
    <ignoredError sqref="D1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  <ReadyforReview xmlns="07376f06-3a98-4363-b49d-1b5e8eb6eb0a">false</ReadyforReview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6CC49-744B-4F2C-9185-5545DAC4B7E5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634A557B-7749-4677-942A-0CD2ADD0B1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9C897C-8A06-4D77-A0CE-EFF98C6D5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VHS-05E2</vt:lpstr>
      <vt:lpstr>'Exhibit VHS-05E2'!Print_Area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2023-04-28T17:58:28Z</dcterms:created>
  <dcterms:modified xsi:type="dcterms:W3CDTF">2024-08-05T20:28:53Z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