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hidePivotFieldList="1" defaultThemeVersion="124226"/>
  <xr:revisionPtr revIDLastSave="211" documentId="13_ncr:1_{0AA2347C-54C0-4DFC-959E-AA886E358E89}" xr6:coauthVersionLast="47" xr6:coauthVersionMax="47" xr10:uidLastSave="{A394B05D-4673-47C8-A9D0-CD394B1E0692}"/>
  <workbookProtection workbookAlgorithmName="SHA-512" workbookHashValue="O1nvnXxjlIRrSCBkGA8+JNKarKBI/Zrxi68U5p4iY05LwiWUtHrEYrtZlXT3+k9OsCceUb+0TaaVy1hi2dbLEw==" workbookSaltValue="O3Oyhl7y/EgNPutaP/EstA==" workbookSpinCount="100000" lockStructure="1"/>
  <bookViews>
    <workbookView xWindow="-120" yWindow="-120" windowWidth="29040" windowHeight="15840" activeTab="5" xr2:uid="{91A79ECB-E9EE-46F0-8FCB-E370369A2FDB}"/>
  </bookViews>
  <sheets>
    <sheet name="EECRF by Rate Class" sheetId="8" r:id="rId1"/>
    <sheet name="Budget Alloc" sheetId="7" r:id="rId2"/>
    <sheet name="2023 Bonus and Proc Cost" sheetId="31" r:id="rId3"/>
    <sheet name="2023 Over Under Coll" sheetId="40" r:id="rId4"/>
    <sheet name="2023 Interest Calc" sheetId="68" r:id="rId5"/>
    <sheet name="Allocated EM&amp;V Costs" sheetId="46" r:id="rId6"/>
    <sheet name="WP 2023 EE Costs By Rate" sheetId="58" r:id="rId7"/>
    <sheet name="WP Proj EE Prog Costs" sheetId="4" r:id="rId8"/>
    <sheet name="WP 2023 EMV Costs By Rate" sheetId="67" r:id="rId9"/>
    <sheet name="WP 2025 EE Budget" sheetId="50" r:id="rId10"/>
    <sheet name="WP 2023 Recorded EECRF" sheetId="52" r:id="rId11"/>
    <sheet name="WP Forecast Energy" sheetId="32" r:id="rId12"/>
    <sheet name="WP 2025 Forecast" sheetId="53" r:id="rId13"/>
    <sheet name="WP 2023 Proceeding Cost" sheetId="42" r:id="rId14"/>
    <sheet name="WP 2023 EECRF (Order)" sheetId="66" r:id="rId15"/>
    <sheet name="WP3 TYPICAL BILL-AVG SUMMARY" sheetId="69" r:id="rId16"/>
    <sheet name="WP3 TYPICAL BILL-S W" sheetId="59" r:id="rId17"/>
    <sheet name="Table 1" sheetId="70" r:id="rId18"/>
    <sheet name="Table 2" sheetId="71" r:id="rId19"/>
  </sheets>
  <definedNames>
    <definedName name="__Apr99" localSheetId="4">#REF!</definedName>
    <definedName name="__Apr99" localSheetId="17">#REF!</definedName>
    <definedName name="__Apr99" localSheetId="18">#REF!</definedName>
    <definedName name="__Apr99">#REF!</definedName>
    <definedName name="__Aug99" localSheetId="4">#REF!</definedName>
    <definedName name="__Aug99">#REF!</definedName>
    <definedName name="__Dec99" localSheetId="4">#REF!</definedName>
    <definedName name="__Dec99">#REF!</definedName>
    <definedName name="__Feb99" localSheetId="4">#REF!</definedName>
    <definedName name="__Feb99">#REF!</definedName>
    <definedName name="__Jan99" localSheetId="4">#REF!</definedName>
    <definedName name="__Jan99">#REF!</definedName>
    <definedName name="__Jul99" localSheetId="4">#REF!</definedName>
    <definedName name="__Jul99">#REF!</definedName>
    <definedName name="__Jun99" localSheetId="4">#REF!</definedName>
    <definedName name="__Jun99">#REF!</definedName>
    <definedName name="__Mar99" localSheetId="4">#REF!</definedName>
    <definedName name="__Mar99">#REF!</definedName>
    <definedName name="__May99" localSheetId="4">#REF!</definedName>
    <definedName name="__May99">#REF!</definedName>
    <definedName name="__Nov99" localSheetId="4">#REF!</definedName>
    <definedName name="__Nov99">#REF!</definedName>
    <definedName name="__Oct99" localSheetId="4">#REF!</definedName>
    <definedName name="__Oct99">#REF!</definedName>
    <definedName name="__Sep99" localSheetId="4">#REF!</definedName>
    <definedName name="__Sep99">#REF!</definedName>
    <definedName name="_10A_ADJ_TX" localSheetId="4">#REF!</definedName>
    <definedName name="_10A_ADJ_TX" localSheetId="3">#REF!</definedName>
    <definedName name="_10A_ADJ_TX" localSheetId="1">#REF!</definedName>
    <definedName name="_10A_ADJ_TX" localSheetId="9">#REF!</definedName>
    <definedName name="_10A_ADJ_TX">#REF!</definedName>
    <definedName name="_11A_DEMAND_MODEL" localSheetId="4">#REF!</definedName>
    <definedName name="_11A_DEMAND_MODEL" localSheetId="3">#REF!</definedName>
    <definedName name="_11A_DEMAND_MODEL" localSheetId="1">#REF!</definedName>
    <definedName name="_11A_DEMAND_MODEL" localSheetId="9">#REF!</definedName>
    <definedName name="_11A_DEMAND_MODEL">#REF!</definedName>
    <definedName name="_12A_JURIS" localSheetId="4">#REF!</definedName>
    <definedName name="_12A_JURIS" localSheetId="3">#REF!</definedName>
    <definedName name="_12A_JURIS" localSheetId="1">#REF!</definedName>
    <definedName name="_12A_JURIS" localSheetId="9">#REF!</definedName>
    <definedName name="_12A_JURIS">#REF!</definedName>
    <definedName name="_13A_UNADJ_ALLOCAT" localSheetId="4">#REF!</definedName>
    <definedName name="_13A_UNADJ_ALLOCAT" localSheetId="3">#REF!</definedName>
    <definedName name="_13A_UNADJ_ALLOCAT" localSheetId="1">#REF!</definedName>
    <definedName name="_13A_UNADJ_ALLOCAT" localSheetId="9">#REF!</definedName>
    <definedName name="_13A_UNADJ_ALLOCAT">#REF!</definedName>
    <definedName name="_14A_UNADJ_CLASS" localSheetId="4">#REF!</definedName>
    <definedName name="_14A_UNADJ_CLASS" localSheetId="3">#REF!</definedName>
    <definedName name="_14A_UNADJ_CLASS" localSheetId="1">#REF!</definedName>
    <definedName name="_14A_UNADJ_CLASS" localSheetId="9">#REF!</definedName>
    <definedName name="_14A_UNADJ_CLASS">#REF!</definedName>
    <definedName name="_15A_UNADJ_D2" localSheetId="4">#REF!</definedName>
    <definedName name="_15A_UNADJ_D2" localSheetId="3">#REF!</definedName>
    <definedName name="_15A_UNADJ_D2" localSheetId="1">#REF!</definedName>
    <definedName name="_15A_UNADJ_D2" localSheetId="9">#REF!</definedName>
    <definedName name="_15A_UNADJ_D2">#REF!</definedName>
    <definedName name="_16A_UNADJ_METER" localSheetId="4">#REF!</definedName>
    <definedName name="_16A_UNADJ_METER" localSheetId="3">#REF!</definedName>
    <definedName name="_16A_UNADJ_METER" localSheetId="9">#REF!</definedName>
    <definedName name="_16A_UNADJ_METER">#REF!</definedName>
    <definedName name="_17A_UNADJ_MODEL" localSheetId="4">#REF!</definedName>
    <definedName name="_17A_UNADJ_MODEL" localSheetId="3">#REF!</definedName>
    <definedName name="_17A_UNADJ_MODEL" localSheetId="1">#REF!</definedName>
    <definedName name="_17A_UNADJ_MODEL" localSheetId="9">#REF!</definedName>
    <definedName name="_17A_UNADJ_MODEL">#REF!</definedName>
    <definedName name="_18A_UNADJ_NM_E1" localSheetId="4">#REF!</definedName>
    <definedName name="_18A_UNADJ_NM_E1" localSheetId="3">#REF!</definedName>
    <definedName name="_18A_UNADJ_NM_E1" localSheetId="1">#REF!</definedName>
    <definedName name="_18A_UNADJ_NM_E1" localSheetId="9">#REF!</definedName>
    <definedName name="_18A_UNADJ_NM_E1">#REF!</definedName>
    <definedName name="_19A_UNADJ_NM4CP" localSheetId="4">#REF!</definedName>
    <definedName name="_19A_UNADJ_NM4CP" localSheetId="3">#REF!</definedName>
    <definedName name="_19A_UNADJ_NM4CP" localSheetId="1">#REF!</definedName>
    <definedName name="_19A_UNADJ_NM4CP" localSheetId="9">#REF!</definedName>
    <definedName name="_19A_UNADJ_NM4CP">#REF!</definedName>
    <definedName name="_1A_ADJ_ALLOCAT" localSheetId="4">#REF!</definedName>
    <definedName name="_1A_ADJ_ALLOCAT" localSheetId="3">#REF!</definedName>
    <definedName name="_1A_ADJ_ALLOCAT" localSheetId="1">#REF!</definedName>
    <definedName name="_1A_ADJ_ALLOCAT" localSheetId="9">#REF!</definedName>
    <definedName name="_1A_ADJ_ALLOCAT">#REF!</definedName>
    <definedName name="_20A_UNADJ_NMBACK" localSheetId="4">#REF!</definedName>
    <definedName name="_20A_UNADJ_NMBACK" localSheetId="3">#REF!</definedName>
    <definedName name="_20A_UNADJ_NMBACK" localSheetId="1">#REF!</definedName>
    <definedName name="_20A_UNADJ_NMBACK" localSheetId="9">#REF!</definedName>
    <definedName name="_20A_UNADJ_NMBACK">#REF!</definedName>
    <definedName name="_21A_UNADJ_SUPPLY" localSheetId="4">#REF!</definedName>
    <definedName name="_21A_UNADJ_SUPPLY" localSheetId="3">#REF!</definedName>
    <definedName name="_21A_UNADJ_SUPPLY" localSheetId="9">#REF!</definedName>
    <definedName name="_21A_UNADJ_SUPPLY">#REF!</definedName>
    <definedName name="_22A_UNADJ_TX" localSheetId="4">#REF!</definedName>
    <definedName name="_22A_UNADJ_TX" localSheetId="3">#REF!</definedName>
    <definedName name="_22A_UNADJ_TX" localSheetId="1">#REF!</definedName>
    <definedName name="_22A_UNADJ_TX" localSheetId="9">#REF!</definedName>
    <definedName name="_22A_UNADJ_TX">#REF!</definedName>
    <definedName name="_2A_ADJ_CLASS" localSheetId="4">#REF!</definedName>
    <definedName name="_2A_ADJ_CLASS" localSheetId="3">#REF!</definedName>
    <definedName name="_2A_ADJ_CLASS" localSheetId="1">#REF!</definedName>
    <definedName name="_2A_ADJ_CLASS" localSheetId="9">#REF!</definedName>
    <definedName name="_2A_ADJ_CLASS">#REF!</definedName>
    <definedName name="_3A_ADJ_D2" localSheetId="4">#REF!</definedName>
    <definedName name="_3A_ADJ_D2" localSheetId="3">#REF!</definedName>
    <definedName name="_3A_ADJ_D2" localSheetId="1">#REF!</definedName>
    <definedName name="_3A_ADJ_D2" localSheetId="9">#REF!</definedName>
    <definedName name="_3A_ADJ_D2">#REF!</definedName>
    <definedName name="_4A_ADJ_METER" localSheetId="4">#REF!</definedName>
    <definedName name="_4A_ADJ_METER" localSheetId="3">#REF!</definedName>
    <definedName name="_4A_ADJ_METER" localSheetId="1">#REF!</definedName>
    <definedName name="_4A_ADJ_METER" localSheetId="9">#REF!</definedName>
    <definedName name="_4A_ADJ_METER">#REF!</definedName>
    <definedName name="_5A_ADJ_MODEL" localSheetId="4">#REF!</definedName>
    <definedName name="_5A_ADJ_MODEL" localSheetId="3">#REF!</definedName>
    <definedName name="_5A_ADJ_MODEL" localSheetId="1">#REF!</definedName>
    <definedName name="_5A_ADJ_MODEL" localSheetId="9">#REF!</definedName>
    <definedName name="_5A_ADJ_MODEL">#REF!</definedName>
    <definedName name="_6A_ADJ_NM_E1" localSheetId="4">#REF!</definedName>
    <definedName name="_6A_ADJ_NM_E1" localSheetId="3">#REF!</definedName>
    <definedName name="_6A_ADJ_NM_E1" localSheetId="1">#REF!</definedName>
    <definedName name="_6A_ADJ_NM_E1" localSheetId="9">#REF!</definedName>
    <definedName name="_6A_ADJ_NM_E1">#REF!</definedName>
    <definedName name="_7A_ADJ_NM4CP" localSheetId="4">#REF!</definedName>
    <definedName name="_7A_ADJ_NM4CP" localSheetId="3">#REF!</definedName>
    <definedName name="_7A_ADJ_NM4CP" localSheetId="1">#REF!</definedName>
    <definedName name="_7A_ADJ_NM4CP" localSheetId="9">#REF!</definedName>
    <definedName name="_7A_ADJ_NM4CP">#REF!</definedName>
    <definedName name="_8A_ADJ_NMBACK" localSheetId="4">#REF!</definedName>
    <definedName name="_8A_ADJ_NMBACK" localSheetId="3">#REF!</definedName>
    <definedName name="_8A_ADJ_NMBACK" localSheetId="1">#REF!</definedName>
    <definedName name="_8A_ADJ_NMBACK" localSheetId="9">#REF!</definedName>
    <definedName name="_8A_ADJ_NMBACK">#REF!</definedName>
    <definedName name="_9A_ADJ_SUPPLY" localSheetId="4">#REF!</definedName>
    <definedName name="_9A_ADJ_SUPPLY" localSheetId="3">#REF!</definedName>
    <definedName name="_9A_ADJ_SUPPLY" localSheetId="1">#REF!</definedName>
    <definedName name="_9A_ADJ_SUPPLY" localSheetId="9">#REF!</definedName>
    <definedName name="_9A_ADJ_SUPPLY">#REF!</definedName>
    <definedName name="_Apr99" localSheetId="4">#REF!</definedName>
    <definedName name="_Apr99">#REF!</definedName>
    <definedName name="_Aug99" localSheetId="4">#REF!</definedName>
    <definedName name="_Aug99">#REF!</definedName>
    <definedName name="_Dec99" localSheetId="4">#REF!</definedName>
    <definedName name="_Dec99">#REF!</definedName>
    <definedName name="_Feb99" localSheetId="4">#REF!</definedName>
    <definedName name="_Feb99">#REF!</definedName>
    <definedName name="_Jan99" localSheetId="4">#REF!</definedName>
    <definedName name="_Jan99">#REF!</definedName>
    <definedName name="_Jul99" localSheetId="4">#REF!</definedName>
    <definedName name="_Jul99">#REF!</definedName>
    <definedName name="_Jun99" localSheetId="4">#REF!</definedName>
    <definedName name="_Jun99">#REF!</definedName>
    <definedName name="_Mar99" localSheetId="4">#REF!</definedName>
    <definedName name="_Mar99">#REF!</definedName>
    <definedName name="_May99" localSheetId="4">#REF!</definedName>
    <definedName name="_May99">#REF!</definedName>
    <definedName name="_Nov99" localSheetId="4">#REF!</definedName>
    <definedName name="_Nov99">#REF!</definedName>
    <definedName name="_Oct99" localSheetId="4">#REF!</definedName>
    <definedName name="_Oct99">#REF!</definedName>
    <definedName name="_Sep99" localSheetId="4">#REF!</definedName>
    <definedName name="_Sep99">#REF!</definedName>
    <definedName name="_TLN01" localSheetId="4">#REF!</definedName>
    <definedName name="_TLN01">#REF!</definedName>
    <definedName name="_TLN02" localSheetId="4">#REF!</definedName>
    <definedName name="_TLN02">#REF!</definedName>
    <definedName name="_TLN03" localSheetId="4">#REF!</definedName>
    <definedName name="_TLN03">#REF!</definedName>
    <definedName name="CFEDEM" localSheetId="4">#REF!</definedName>
    <definedName name="CFEDEM" localSheetId="3">#REF!</definedName>
    <definedName name="CFEDEM" localSheetId="1">#REF!</definedName>
    <definedName name="CFEDEM" localSheetId="9">#REF!</definedName>
    <definedName name="CFEDEM">#REF!</definedName>
    <definedName name="CFENAT" localSheetId="4">#REF!</definedName>
    <definedName name="CFENAT" localSheetId="3">#REF!</definedName>
    <definedName name="CFENAT" localSheetId="1">#REF!</definedName>
    <definedName name="CFENAT" localSheetId="9">#REF!</definedName>
    <definedName name="CFENAT">#REF!</definedName>
    <definedName name="customerallocator" localSheetId="4">#REF!</definedName>
    <definedName name="customerallocator" localSheetId="3">#REF!</definedName>
    <definedName name="customerallocator" localSheetId="9">#REF!</definedName>
    <definedName name="customerallocator">#REF!</definedName>
    <definedName name="FERCPK" localSheetId="4">#REF!</definedName>
    <definedName name="FERCPK" localSheetId="3">#REF!</definedName>
    <definedName name="FERCPK" localSheetId="1">#REF!</definedName>
    <definedName name="FERCPK" localSheetId="9">#REF!</definedName>
    <definedName name="FERCPK">#REF!</definedName>
    <definedName name="g" localSheetId="4">#REF!</definedName>
    <definedName name="g">#REF!</definedName>
    <definedName name="i" localSheetId="4">#REF!</definedName>
    <definedName name="i">#REF!</definedName>
    <definedName name="IIDDEM" localSheetId="4">#REF!</definedName>
    <definedName name="IIDDEM" localSheetId="3">#REF!</definedName>
    <definedName name="IIDDEM" localSheetId="1">#REF!</definedName>
    <definedName name="IIDDEM" localSheetId="9">#REF!</definedName>
    <definedName name="IIDDEM">#REF!</definedName>
    <definedName name="NMDEM" localSheetId="4">#REF!</definedName>
    <definedName name="NMDEM" localSheetId="3">#REF!</definedName>
    <definedName name="NMDEM" localSheetId="1">#REF!</definedName>
    <definedName name="NMDEM" localSheetId="9">#REF!</definedName>
    <definedName name="NMDEM">#REF!</definedName>
    <definedName name="NMNAT" localSheetId="4">#REF!</definedName>
    <definedName name="NMNAT" localSheetId="3">#REF!</definedName>
    <definedName name="NMNAT" localSheetId="1">#REF!</definedName>
    <definedName name="NMNAT" localSheetId="9">#REF!</definedName>
    <definedName name="NMNAT">#REF!</definedName>
    <definedName name="NMPK" localSheetId="4">#REF!</definedName>
    <definedName name="NMPK" localSheetId="3">#REF!</definedName>
    <definedName name="NMPK" localSheetId="1">#REF!</definedName>
    <definedName name="NMPK" localSheetId="9">#REF!</definedName>
    <definedName name="NMPK">#REF!</definedName>
    <definedName name="_xlnm.Print_Area" localSheetId="2">'2023 Bonus and Proc Cost'!$A$1:$L$41</definedName>
    <definedName name="_xlnm.Print_Area" localSheetId="4">'2023 Interest Calc'!$A$1:$I$35</definedName>
    <definedName name="_xlnm.Print_Area" localSheetId="3">'2023 Over Under Coll'!$A$1:$N$36</definedName>
    <definedName name="_xlnm.Print_Area" localSheetId="5">'Allocated EM&amp;V Costs'!$A$2:$L$23</definedName>
    <definedName name="_xlnm.Print_Area" localSheetId="1">'Budget Alloc'!$A$1:$U$30</definedName>
    <definedName name="_xlnm.Print_Area" localSheetId="0">'EECRF by Rate Class'!$A$1:$L$39</definedName>
    <definedName name="_xlnm.Print_Area" localSheetId="17">#REF!</definedName>
    <definedName name="_xlnm.Print_Area" localSheetId="18">#REF!</definedName>
    <definedName name="_xlnm.Print_Area" localSheetId="6">'WP 2023 EE Costs By Rate'!$A$1:$J$68</definedName>
    <definedName name="_xlnm.Print_Area" localSheetId="14">'WP 2023 EECRF (Order)'!$A$1:$M$39</definedName>
    <definedName name="_xlnm.Print_Area" localSheetId="8">'WP 2023 EMV Costs By Rate'!$A$1:$I$63</definedName>
    <definedName name="_xlnm.Print_Area" localSheetId="13">'WP 2023 Proceeding Cost'!$A$1:$G$14</definedName>
    <definedName name="_xlnm.Print_Area" localSheetId="10">'WP 2023 Recorded EECRF'!$A$1:$Q$43</definedName>
    <definedName name="_xlnm.Print_Area" localSheetId="12">'WP 2025 Forecast'!$A$1:$Q$43</definedName>
    <definedName name="_xlnm.Print_Area" localSheetId="11">'WP Forecast Energy'!$A$1:$E$67</definedName>
    <definedName name="_xlnm.Print_Area" localSheetId="7">'WP Proj EE Prog Costs'!$A$1:$E$28</definedName>
    <definedName name="_xlnm.Print_Area" localSheetId="15">'WP3 TYPICAL BILL-AVG SUMMARY'!$A$1:$G$28</definedName>
    <definedName name="_xlnm.Print_Area" localSheetId="16">'WP3 TYPICAL BILL-S W'!$A$1:$H$41</definedName>
    <definedName name="_xlnm.Print_Area">#REF!</definedName>
    <definedName name="_xlnm.Print_Titles" localSheetId="2">'2023 Bonus and Proc Cost'!$A:$E</definedName>
    <definedName name="_xlnm.Print_Titles" localSheetId="1">'Budget Alloc'!$A:$C</definedName>
    <definedName name="_xlnm.Print_Titles" localSheetId="6">'WP 2023 EE Costs By Rate'!$2:$8</definedName>
    <definedName name="_xlnm.Print_Titles" localSheetId="13">'WP 2023 Proceeding Cost'!$3:$7</definedName>
    <definedName name="_xlnm.Print_Titles" localSheetId="10">'WP 2023 Recorded EECRF'!$A:$D,'WP 2023 Recorded EECRF'!$5:$8</definedName>
    <definedName name="_xlnm.Print_Titles" localSheetId="11">'WP Forecast Energy'!$1:$6</definedName>
    <definedName name="printit" localSheetId="4">#REF!</definedName>
    <definedName name="printit" localSheetId="3">#REF!</definedName>
    <definedName name="printit" localSheetId="9">#REF!</definedName>
    <definedName name="printit">#REF!</definedName>
    <definedName name="RGDNAT" localSheetId="4">#REF!</definedName>
    <definedName name="RGDNAT" localSheetId="3">#REF!</definedName>
    <definedName name="RGDNAT" localSheetId="1">#REF!</definedName>
    <definedName name="RGDNAT" localSheetId="9">#REF!</definedName>
    <definedName name="RGDNAT">#REF!</definedName>
    <definedName name="RGVDEM" localSheetId="4">#REF!</definedName>
    <definedName name="RGVDEM" localSheetId="3">#REF!</definedName>
    <definedName name="RGVDEM" localSheetId="1">#REF!</definedName>
    <definedName name="RGVDEM" localSheetId="9">#REF!</definedName>
    <definedName name="RGVDEM">#REF!</definedName>
    <definedName name="RGVNAT" localSheetId="4">#REF!</definedName>
    <definedName name="RGVNAT" localSheetId="3">#REF!</definedName>
    <definedName name="RGVNAT" localSheetId="1">#REF!</definedName>
    <definedName name="RGVNAT" localSheetId="9">#REF!</definedName>
    <definedName name="RGVNAT">#REF!</definedName>
    <definedName name="SYSPK" localSheetId="4">#REF!</definedName>
    <definedName name="SYSPK" localSheetId="3">#REF!</definedName>
    <definedName name="SYSPK" localSheetId="1">#REF!</definedName>
    <definedName name="SYSPK" localSheetId="9">#REF!</definedName>
    <definedName name="SYSPK">#REF!</definedName>
    <definedName name="TLN05a" localSheetId="4">#REF!</definedName>
    <definedName name="TLN05a">#REF!</definedName>
    <definedName name="TLN05b" localSheetId="4">#REF!</definedName>
    <definedName name="TLN05b">#REF!</definedName>
    <definedName name="TLN06a" localSheetId="4">#REF!</definedName>
    <definedName name="TLN06a">#REF!</definedName>
    <definedName name="TLN06b" localSheetId="4">#REF!</definedName>
    <definedName name="TLN06b">#REF!</definedName>
    <definedName name="TLN07a" localSheetId="4">#REF!</definedName>
    <definedName name="TLN07a">#REF!</definedName>
    <definedName name="TNPDEM" localSheetId="4">#REF!</definedName>
    <definedName name="TNPDEM" localSheetId="3">#REF!</definedName>
    <definedName name="TNPDEM" localSheetId="1">#REF!</definedName>
    <definedName name="TNPDEM" localSheetId="9">#REF!</definedName>
    <definedName name="TNPDEM">#REF!</definedName>
    <definedName name="Total98" localSheetId="4">#REF!</definedName>
    <definedName name="Total98">#REF!</definedName>
    <definedName name="Total99" localSheetId="4">#REF!</definedName>
    <definedName name="Total99">#REF!</definedName>
    <definedName name="TXDEM" localSheetId="4">#REF!</definedName>
    <definedName name="TXDEM" localSheetId="3">#REF!</definedName>
    <definedName name="TXDEM" localSheetId="1">#REF!</definedName>
    <definedName name="TXDEM" localSheetId="9">#REF!</definedName>
    <definedName name="TXDEM">#REF!</definedName>
    <definedName name="TXNAT" localSheetId="4">#REF!</definedName>
    <definedName name="TXNAT" localSheetId="3">#REF!</definedName>
    <definedName name="TXNAT" localSheetId="1">#REF!</definedName>
    <definedName name="TXNAT" localSheetId="9">#REF!</definedName>
    <definedName name="TXNAT">#REF!</definedName>
    <definedName name="TXPK" localSheetId="4">#REF!</definedName>
    <definedName name="TXPK" localSheetId="3">#REF!</definedName>
    <definedName name="TXPK" localSheetId="1">#REF!</definedName>
    <definedName name="TXPK" localSheetId="9">#REF!</definedName>
    <definedName name="TXPK">#REF!</definedName>
    <definedName name="wrn.allocpb." localSheetId="17" hidden="1">{#N/A,#N/A,FALSE,"Alloc"}</definedName>
    <definedName name="wrn.allocpb." localSheetId="18" hidden="1">{#N/A,#N/A,FALSE,"Alloc"}</definedName>
    <definedName name="wrn.allocpb." localSheetId="9" hidden="1">{#N/A,#N/A,FALSE,"Alloc"}</definedName>
    <definedName name="wrn.allocpb." hidden="1">{#N/A,#N/A,FALSE,"Alloc"}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 i="7" l="1"/>
  <c r="H13" i="8" l="1"/>
  <c r="H14" i="8"/>
  <c r="H15" i="8"/>
  <c r="H16" i="8"/>
  <c r="H17" i="8"/>
  <c r="H18" i="8"/>
  <c r="H19" i="8"/>
  <c r="H20" i="8"/>
  <c r="H21" i="8"/>
  <c r="H22" i="8"/>
  <c r="H23" i="8"/>
  <c r="H24" i="8"/>
  <c r="H25" i="8"/>
  <c r="H26" i="8"/>
  <c r="H27" i="8"/>
  <c r="H28" i="8"/>
  <c r="H29" i="8"/>
  <c r="H30" i="8"/>
  <c r="H31" i="8"/>
  <c r="H32" i="8"/>
  <c r="H12" i="8"/>
  <c r="I12" i="31"/>
  <c r="I13" i="31"/>
  <c r="I14" i="31"/>
  <c r="I15" i="31"/>
  <c r="I16" i="31"/>
  <c r="I17" i="31"/>
  <c r="I18" i="31"/>
  <c r="I19" i="31"/>
  <c r="I20" i="31"/>
  <c r="I21" i="31"/>
  <c r="I22" i="31"/>
  <c r="I23" i="31"/>
  <c r="I24" i="31"/>
  <c r="I25" i="31"/>
  <c r="I26" i="31"/>
  <c r="I27" i="31"/>
  <c r="I28" i="31"/>
  <c r="I29" i="31"/>
  <c r="I30" i="31"/>
  <c r="I31" i="31"/>
  <c r="I32" i="31"/>
  <c r="I11" i="31"/>
  <c r="H31" i="31"/>
  <c r="H32" i="31"/>
  <c r="H14" i="31"/>
  <c r="H15" i="31"/>
  <c r="H16" i="31"/>
  <c r="H17" i="31"/>
  <c r="H18" i="31"/>
  <c r="H19" i="31"/>
  <c r="H20" i="31"/>
  <c r="H21" i="31"/>
  <c r="H22" i="31"/>
  <c r="H23" i="31"/>
  <c r="H24" i="31"/>
  <c r="H25" i="31"/>
  <c r="H26" i="31"/>
  <c r="H27" i="31"/>
  <c r="H28" i="31"/>
  <c r="H29" i="31"/>
  <c r="H30" i="31"/>
  <c r="H13" i="31"/>
  <c r="H11" i="31"/>
  <c r="G14" i="42"/>
  <c r="C24" i="71"/>
  <c r="D11" i="71"/>
  <c r="I39" i="31" l="1"/>
  <c r="H39" i="31"/>
  <c r="F37" i="31"/>
  <c r="F11" i="31" s="1"/>
  <c r="F38" i="31"/>
  <c r="G12" i="8" l="1"/>
  <c r="F39" i="31"/>
  <c r="C21" i="71" l="1"/>
  <c r="C18" i="71"/>
  <c r="C15" i="71"/>
  <c r="C12" i="71"/>
  <c r="C9" i="71"/>
  <c r="C23" i="71" s="1"/>
  <c r="T20" i="52" l="1"/>
  <c r="S20" i="52"/>
  <c r="T19" i="52"/>
  <c r="S19" i="52"/>
  <c r="E9" i="32"/>
  <c r="K32" i="40" l="1"/>
  <c r="L31" i="40"/>
  <c r="K12" i="40"/>
  <c r="K17" i="40"/>
  <c r="K18" i="40"/>
  <c r="K19" i="40"/>
  <c r="K20" i="40"/>
  <c r="K21" i="40"/>
  <c r="K22" i="40"/>
  <c r="K23" i="40"/>
  <c r="K24" i="40"/>
  <c r="K25" i="40"/>
  <c r="K26" i="40"/>
  <c r="K27" i="40"/>
  <c r="K28" i="40"/>
  <c r="K29" i="40"/>
  <c r="K30" i="40"/>
  <c r="K31" i="40"/>
  <c r="K16" i="40"/>
  <c r="K15" i="40"/>
  <c r="K14" i="40"/>
  <c r="K13" i="40"/>
  <c r="E15" i="32" l="1"/>
  <c r="E15" i="8"/>
  <c r="E14" i="8"/>
  <c r="E13" i="8"/>
  <c r="K33" i="66"/>
  <c r="E19" i="8"/>
  <c r="U24" i="7"/>
  <c r="L19" i="8" l="1"/>
  <c r="H37" i="58"/>
  <c r="F33" i="66"/>
  <c r="I11" i="58" l="1"/>
  <c r="B20" i="58"/>
  <c r="B11" i="58"/>
  <c r="C26" i="4"/>
  <c r="I37" i="58"/>
  <c r="I35" i="58"/>
  <c r="C11" i="58"/>
  <c r="D11" i="58"/>
  <c r="E11" i="58"/>
  <c r="F11" i="58"/>
  <c r="G11" i="58"/>
  <c r="H11" i="58"/>
  <c r="C12" i="58"/>
  <c r="D12" i="58"/>
  <c r="E12" i="58"/>
  <c r="F12" i="58"/>
  <c r="G12" i="58"/>
  <c r="H12" i="58"/>
  <c r="C13" i="58"/>
  <c r="D13" i="58"/>
  <c r="E13" i="58"/>
  <c r="F13" i="58"/>
  <c r="G13" i="58"/>
  <c r="H13" i="58"/>
  <c r="C14" i="58"/>
  <c r="D14" i="58"/>
  <c r="E14" i="58"/>
  <c r="F14" i="58"/>
  <c r="G14" i="58"/>
  <c r="H14" i="58"/>
  <c r="C15" i="58"/>
  <c r="D15" i="58"/>
  <c r="E15" i="58"/>
  <c r="F15" i="58"/>
  <c r="G15" i="58"/>
  <c r="H15" i="58"/>
  <c r="C16" i="58"/>
  <c r="D16" i="58"/>
  <c r="E16" i="58"/>
  <c r="F16" i="58"/>
  <c r="G16" i="58"/>
  <c r="H16" i="58"/>
  <c r="C17" i="58"/>
  <c r="D17" i="58"/>
  <c r="E17" i="58"/>
  <c r="F17" i="58"/>
  <c r="G17" i="58"/>
  <c r="H17" i="58"/>
  <c r="C18" i="58"/>
  <c r="D18" i="58"/>
  <c r="E18" i="58"/>
  <c r="F18" i="58"/>
  <c r="G18" i="58"/>
  <c r="H18" i="58"/>
  <c r="C19" i="58"/>
  <c r="D19" i="58"/>
  <c r="E19" i="58"/>
  <c r="F19" i="58"/>
  <c r="G19" i="58"/>
  <c r="H19" i="58"/>
  <c r="C20" i="58"/>
  <c r="D20" i="58"/>
  <c r="E20" i="58"/>
  <c r="F20" i="58"/>
  <c r="G20" i="58"/>
  <c r="H20" i="58"/>
  <c r="C21" i="58"/>
  <c r="D21" i="58"/>
  <c r="E21" i="58"/>
  <c r="F21" i="58"/>
  <c r="G21" i="58"/>
  <c r="H21" i="58"/>
  <c r="B12" i="58"/>
  <c r="B13" i="58"/>
  <c r="B14" i="58"/>
  <c r="B15" i="58"/>
  <c r="B16" i="58"/>
  <c r="B17" i="58"/>
  <c r="B18" i="58"/>
  <c r="B19" i="58"/>
  <c r="B21" i="58"/>
  <c r="I50" i="58"/>
  <c r="I65" i="58"/>
  <c r="A65" i="58"/>
  <c r="A50" i="58"/>
  <c r="A35" i="58"/>
  <c r="I25" i="67"/>
  <c r="E40" i="67" s="1"/>
  <c r="I24" i="67"/>
  <c r="C51" i="67"/>
  <c r="D51" i="67"/>
  <c r="E51" i="67"/>
  <c r="F51" i="67"/>
  <c r="G51" i="67"/>
  <c r="H51" i="67"/>
  <c r="C52" i="67"/>
  <c r="D52" i="67"/>
  <c r="E52" i="67"/>
  <c r="F52" i="67"/>
  <c r="G52" i="67"/>
  <c r="H52" i="67"/>
  <c r="C53" i="67"/>
  <c r="D53" i="67"/>
  <c r="E53" i="67"/>
  <c r="G53" i="67"/>
  <c r="C54" i="67"/>
  <c r="D54" i="67"/>
  <c r="E54" i="67"/>
  <c r="H54" i="67"/>
  <c r="C55" i="67"/>
  <c r="D55" i="67"/>
  <c r="E55" i="67"/>
  <c r="F55" i="67"/>
  <c r="G55" i="67"/>
  <c r="H55" i="67"/>
  <c r="C56" i="67"/>
  <c r="D56" i="67"/>
  <c r="E56" i="67"/>
  <c r="F56" i="67"/>
  <c r="G56" i="67"/>
  <c r="H56" i="67"/>
  <c r="C57" i="67"/>
  <c r="D57" i="67"/>
  <c r="E57" i="67"/>
  <c r="F57" i="67"/>
  <c r="G57" i="67"/>
  <c r="H57" i="67"/>
  <c r="C58" i="67"/>
  <c r="D58" i="67"/>
  <c r="E58" i="67"/>
  <c r="F58" i="67"/>
  <c r="G58" i="67"/>
  <c r="H58" i="67"/>
  <c r="C59" i="67"/>
  <c r="D59" i="67"/>
  <c r="E59" i="67"/>
  <c r="F59" i="67"/>
  <c r="G59" i="67"/>
  <c r="H59" i="67"/>
  <c r="C60" i="67"/>
  <c r="D60" i="67"/>
  <c r="E60" i="67"/>
  <c r="F60" i="67"/>
  <c r="G60" i="67"/>
  <c r="H60" i="67"/>
  <c r="C61" i="67"/>
  <c r="D61" i="67"/>
  <c r="E61" i="67"/>
  <c r="F61" i="67"/>
  <c r="G61" i="67"/>
  <c r="H61" i="67"/>
  <c r="B52" i="67"/>
  <c r="B53" i="67"/>
  <c r="B54" i="67"/>
  <c r="B55" i="67"/>
  <c r="B56" i="67"/>
  <c r="B57" i="67"/>
  <c r="B58" i="67"/>
  <c r="B59" i="67"/>
  <c r="B60" i="67"/>
  <c r="B61" i="67"/>
  <c r="B51" i="67"/>
  <c r="C37" i="67"/>
  <c r="D37" i="67"/>
  <c r="E37" i="67"/>
  <c r="F37" i="67"/>
  <c r="G37" i="67"/>
  <c r="H37" i="67"/>
  <c r="C38" i="67"/>
  <c r="D38" i="67"/>
  <c r="E38" i="67"/>
  <c r="F38" i="67"/>
  <c r="G38" i="67"/>
  <c r="H38" i="67"/>
  <c r="C39" i="67"/>
  <c r="D39" i="67"/>
  <c r="E39" i="67"/>
  <c r="F39" i="67"/>
  <c r="G39" i="67"/>
  <c r="H39" i="67"/>
  <c r="C40" i="67"/>
  <c r="D40" i="67"/>
  <c r="F40" i="67"/>
  <c r="G40" i="67"/>
  <c r="H40" i="67"/>
  <c r="C41" i="67"/>
  <c r="D41" i="67"/>
  <c r="E41" i="67"/>
  <c r="F41" i="67"/>
  <c r="G41" i="67"/>
  <c r="H41" i="67"/>
  <c r="C42" i="67"/>
  <c r="D42" i="67"/>
  <c r="E42" i="67"/>
  <c r="F42" i="67"/>
  <c r="G42" i="67"/>
  <c r="H42" i="67"/>
  <c r="C43" i="67"/>
  <c r="D43" i="67"/>
  <c r="E43" i="67"/>
  <c r="F43" i="67"/>
  <c r="G43" i="67"/>
  <c r="H43" i="67"/>
  <c r="C44" i="67"/>
  <c r="D44" i="67"/>
  <c r="E44" i="67"/>
  <c r="F44" i="67"/>
  <c r="G44" i="67"/>
  <c r="H44" i="67"/>
  <c r="C45" i="67"/>
  <c r="D45" i="67"/>
  <c r="E45" i="67"/>
  <c r="F45" i="67"/>
  <c r="G45" i="67"/>
  <c r="H45" i="67"/>
  <c r="C46" i="67"/>
  <c r="D46" i="67"/>
  <c r="E46" i="67"/>
  <c r="F46" i="67"/>
  <c r="G46" i="67"/>
  <c r="H46" i="67"/>
  <c r="C47" i="67"/>
  <c r="D47" i="67"/>
  <c r="E47" i="67"/>
  <c r="F47" i="67"/>
  <c r="G47" i="67"/>
  <c r="H47" i="67"/>
  <c r="B38" i="67"/>
  <c r="B40" i="67"/>
  <c r="B41" i="67"/>
  <c r="B42" i="67"/>
  <c r="B43" i="67"/>
  <c r="B44" i="67"/>
  <c r="B45" i="67"/>
  <c r="B46" i="67"/>
  <c r="B47" i="67"/>
  <c r="B37" i="67"/>
  <c r="I37" i="67"/>
  <c r="I22" i="67"/>
  <c r="I23" i="67"/>
  <c r="I26" i="67"/>
  <c r="I27" i="67"/>
  <c r="I28" i="67"/>
  <c r="I29" i="67"/>
  <c r="I30" i="67"/>
  <c r="I31" i="67"/>
  <c r="I32" i="67"/>
  <c r="I33" i="67"/>
  <c r="B33" i="67"/>
  <c r="C33" i="67"/>
  <c r="D33" i="67"/>
  <c r="E33" i="67"/>
  <c r="F33" i="67"/>
  <c r="G33" i="67"/>
  <c r="H33" i="67"/>
  <c r="I20" i="58" l="1"/>
  <c r="C7" i="67"/>
  <c r="A16" i="67" l="1"/>
  <c r="J30" i="40"/>
  <c r="C16" i="67" l="1"/>
  <c r="I60" i="67"/>
  <c r="I46" i="67" l="1"/>
  <c r="E16" i="32"/>
  <c r="E31" i="32"/>
  <c r="F28" i="50" l="1"/>
  <c r="L19" i="46"/>
  <c r="C22" i="46"/>
  <c r="L11" i="46"/>
  <c r="U16" i="7"/>
  <c r="E34" i="32" l="1"/>
  <c r="E32" i="32"/>
  <c r="E30" i="32"/>
  <c r="E29" i="32"/>
  <c r="E28" i="32"/>
  <c r="E27" i="32"/>
  <c r="E26" i="32"/>
  <c r="E25" i="32"/>
  <c r="E24" i="32"/>
  <c r="E23" i="32"/>
  <c r="E22" i="32"/>
  <c r="E21" i="32"/>
  <c r="E20" i="32"/>
  <c r="E19" i="32"/>
  <c r="E18" i="32"/>
  <c r="E17" i="32"/>
  <c r="Q26" i="52" l="1"/>
  <c r="D26" i="4" l="1"/>
  <c r="D12" i="4"/>
  <c r="C12" i="4" s="1"/>
  <c r="D29" i="50"/>
  <c r="E29" i="50"/>
  <c r="F29" i="50"/>
  <c r="F12" i="50" l="1"/>
  <c r="F19" i="50"/>
  <c r="Q13" i="53"/>
  <c r="L12" i="66" l="1"/>
  <c r="M12" i="66"/>
  <c r="E12" i="32" l="1"/>
  <c r="E43" i="53"/>
  <c r="Q43" i="53"/>
  <c r="A34" i="68" l="1"/>
  <c r="A35" i="68"/>
  <c r="H18" i="68"/>
  <c r="H23" i="68"/>
  <c r="H24" i="68"/>
  <c r="H25" i="68"/>
  <c r="H26" i="68"/>
  <c r="H27" i="68"/>
  <c r="H29" i="68"/>
  <c r="H31" i="68"/>
  <c r="F31" i="68"/>
  <c r="D62" i="59" l="1"/>
  <c r="L32" i="66" l="1"/>
  <c r="L33" i="66" s="1"/>
  <c r="L13" i="66"/>
  <c r="L14" i="66"/>
  <c r="M14" i="66" s="1"/>
  <c r="L15" i="66"/>
  <c r="M15" i="66" s="1"/>
  <c r="L16" i="66"/>
  <c r="L17" i="66"/>
  <c r="M17" i="66" s="1"/>
  <c r="L18" i="66"/>
  <c r="L19" i="66"/>
  <c r="L20" i="66"/>
  <c r="L21" i="66"/>
  <c r="L22" i="66"/>
  <c r="M22" i="66" s="1"/>
  <c r="L23" i="66"/>
  <c r="M23" i="66" s="1"/>
  <c r="L24" i="66"/>
  <c r="L25" i="66"/>
  <c r="L26" i="66"/>
  <c r="L27" i="66"/>
  <c r="L28" i="66"/>
  <c r="M28" i="66" s="1"/>
  <c r="L29" i="66"/>
  <c r="L30" i="66"/>
  <c r="L31" i="66"/>
  <c r="M13" i="66"/>
  <c r="M16" i="66"/>
  <c r="M18" i="66"/>
  <c r="M19" i="66"/>
  <c r="M20" i="66"/>
  <c r="M21" i="66"/>
  <c r="M24" i="66"/>
  <c r="M25" i="66"/>
  <c r="M26" i="66"/>
  <c r="M27" i="66"/>
  <c r="M29" i="66"/>
  <c r="M30" i="66"/>
  <c r="M31" i="66"/>
  <c r="M32" i="66"/>
  <c r="A13" i="66" l="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E33" i="66"/>
  <c r="G33" i="66"/>
  <c r="H33" i="66"/>
  <c r="I33" i="66"/>
  <c r="J33" i="66"/>
  <c r="C11" i="59" l="1"/>
  <c r="M33" i="66" l="1"/>
  <c r="C13" i="69"/>
  <c r="C29" i="59"/>
  <c r="C15" i="59"/>
  <c r="D15" i="59" l="1"/>
  <c r="D11" i="59"/>
  <c r="D12" i="59" s="1"/>
  <c r="E10" i="59"/>
  <c r="D10" i="59"/>
  <c r="E15" i="59" l="1"/>
  <c r="E25" i="4" l="1"/>
  <c r="C25" i="7" l="1"/>
  <c r="U25" i="7"/>
  <c r="F10" i="50" l="1"/>
  <c r="F11" i="50"/>
  <c r="F13" i="50"/>
  <c r="F14" i="50"/>
  <c r="F15" i="50"/>
  <c r="F16" i="50"/>
  <c r="F17" i="50"/>
  <c r="F18" i="50"/>
  <c r="F20" i="50"/>
  <c r="F21" i="50"/>
  <c r="F22" i="50"/>
  <c r="F23" i="50"/>
  <c r="F24" i="50"/>
  <c r="F25" i="50"/>
  <c r="F26" i="50"/>
  <c r="F27" i="50"/>
  <c r="F9" i="50"/>
  <c r="D12" i="69" l="1"/>
  <c r="A13" i="69"/>
  <c r="A14" i="69" s="1"/>
  <c r="A15" i="69" s="1"/>
  <c r="A16" i="69" s="1"/>
  <c r="A17" i="69" s="1"/>
  <c r="A18" i="69" s="1"/>
  <c r="A19" i="69" s="1"/>
  <c r="A20" i="69" s="1"/>
  <c r="A21" i="69" s="1"/>
  <c r="A22" i="69" s="1"/>
  <c r="A23" i="69" s="1"/>
  <c r="A24" i="69" s="1"/>
  <c r="D29" i="59"/>
  <c r="C35" i="59"/>
  <c r="E35" i="59" s="1"/>
  <c r="C31" i="59"/>
  <c r="E31" i="59" s="1"/>
  <c r="C13" i="59"/>
  <c r="C17" i="59"/>
  <c r="D17" i="59" s="1"/>
  <c r="E13" i="59" l="1"/>
  <c r="D13" i="59"/>
  <c r="E17" i="59"/>
  <c r="G17" i="59" s="1"/>
  <c r="D35" i="59"/>
  <c r="G35" i="59" s="1"/>
  <c r="D31" i="59"/>
  <c r="F35" i="59" l="1"/>
  <c r="D19" i="69"/>
  <c r="D15" i="69"/>
  <c r="F17" i="59"/>
  <c r="E19" i="69"/>
  <c r="F19" i="69" s="1"/>
  <c r="G19" i="69" s="1"/>
  <c r="H12" i="40"/>
  <c r="Q40" i="52" l="1"/>
  <c r="Q32" i="52"/>
  <c r="E14" i="40" s="1"/>
  <c r="Q38" i="52"/>
  <c r="E21" i="40" s="1"/>
  <c r="Q39" i="52"/>
  <c r="E22" i="40" s="1"/>
  <c r="Q37" i="52"/>
  <c r="E20" i="40" s="1"/>
  <c r="Q36" i="52"/>
  <c r="E19" i="40" s="1"/>
  <c r="Q30" i="52"/>
  <c r="E12" i="40" s="1"/>
  <c r="Q35" i="52"/>
  <c r="E17" i="40" s="1"/>
  <c r="Q31" i="52"/>
  <c r="E13" i="40" s="1"/>
  <c r="Q42" i="52"/>
  <c r="Q34" i="52"/>
  <c r="E16" i="40" s="1"/>
  <c r="Q13" i="52"/>
  <c r="Q41" i="52"/>
  <c r="E30" i="40" s="1"/>
  <c r="Q33" i="52"/>
  <c r="E15" i="40" s="1"/>
  <c r="A6" i="7"/>
  <c r="K23" i="7" l="1"/>
  <c r="E28" i="40"/>
  <c r="E32" i="40" l="1"/>
  <c r="L43" i="53"/>
  <c r="N43" i="53"/>
  <c r="F43" i="53"/>
  <c r="I43" i="53"/>
  <c r="P43" i="53"/>
  <c r="H43" i="53"/>
  <c r="M43" i="53"/>
  <c r="J43" i="53"/>
  <c r="K43" i="53"/>
  <c r="O43" i="53"/>
  <c r="G43" i="53"/>
  <c r="C67" i="58" l="1"/>
  <c r="D67" i="58"/>
  <c r="E67" i="58"/>
  <c r="F67" i="58"/>
  <c r="G67" i="58"/>
  <c r="H67" i="58"/>
  <c r="I27" i="58"/>
  <c r="I26" i="58"/>
  <c r="I28" i="58"/>
  <c r="I29" i="58"/>
  <c r="I30" i="58"/>
  <c r="I31" i="58"/>
  <c r="I32" i="58"/>
  <c r="I33" i="58"/>
  <c r="I34" i="58"/>
  <c r="I36" i="58"/>
  <c r="E52" i="58"/>
  <c r="C9" i="67" l="1"/>
  <c r="E22" i="58"/>
  <c r="E20" i="31" s="1"/>
  <c r="F53" i="67" l="1"/>
  <c r="H53" i="67"/>
  <c r="E62" i="67"/>
  <c r="G20" i="40" s="1"/>
  <c r="E36" i="32" l="1"/>
  <c r="C15" i="69" l="1"/>
  <c r="C19" i="69"/>
  <c r="E23" i="7" l="1"/>
  <c r="E26" i="7" s="1"/>
  <c r="D23" i="7"/>
  <c r="D26" i="7" s="1"/>
  <c r="L23" i="7" l="1"/>
  <c r="F23" i="7"/>
  <c r="G23" i="7"/>
  <c r="H23" i="7"/>
  <c r="I23" i="7"/>
  <c r="J23" i="7"/>
  <c r="M23" i="7"/>
  <c r="O23" i="7"/>
  <c r="P23" i="7"/>
  <c r="Q23" i="7"/>
  <c r="R23" i="7"/>
  <c r="S23" i="7"/>
  <c r="T23" i="7"/>
  <c r="T26" i="7" s="1"/>
  <c r="K11" i="7"/>
  <c r="U23" i="7" l="1"/>
  <c r="H55" i="58"/>
  <c r="G55" i="58"/>
  <c r="F55" i="58"/>
  <c r="D55" i="58"/>
  <c r="C55" i="58"/>
  <c r="B55" i="58"/>
  <c r="H40" i="58"/>
  <c r="G40" i="58"/>
  <c r="F40" i="58"/>
  <c r="D40" i="58"/>
  <c r="C40" i="58"/>
  <c r="B40" i="58"/>
  <c r="C25" i="58"/>
  <c r="D25" i="58"/>
  <c r="F25" i="58"/>
  <c r="G25" i="58"/>
  <c r="H25" i="58"/>
  <c r="B25" i="58"/>
  <c r="A50" i="67" l="1"/>
  <c r="A36" i="67"/>
  <c r="A21" i="67"/>
  <c r="H50" i="67"/>
  <c r="G50" i="67"/>
  <c r="F50" i="67"/>
  <c r="D50" i="67"/>
  <c r="C50" i="67"/>
  <c r="B50" i="67"/>
  <c r="C36" i="67"/>
  <c r="D36" i="67"/>
  <c r="F36" i="67"/>
  <c r="G36" i="67"/>
  <c r="H36" i="67"/>
  <c r="B36" i="67"/>
  <c r="I31" i="68" l="1"/>
  <c r="B24" i="69" l="1"/>
  <c r="E29" i="59"/>
  <c r="E20" i="59"/>
  <c r="D20" i="59"/>
  <c r="E11" i="59"/>
  <c r="D38" i="59"/>
  <c r="C39" i="59"/>
  <c r="E39" i="59" s="1"/>
  <c r="C37" i="59"/>
  <c r="D37" i="59" s="1"/>
  <c r="C36" i="59"/>
  <c r="D36" i="59" s="1"/>
  <c r="C33" i="59"/>
  <c r="C32" i="59"/>
  <c r="B40" i="59"/>
  <c r="B22" i="59"/>
  <c r="C21" i="59"/>
  <c r="D21" i="59" s="1"/>
  <c r="C19" i="59"/>
  <c r="D19" i="59" s="1"/>
  <c r="C18" i="59"/>
  <c r="C14" i="59"/>
  <c r="A11" i="59"/>
  <c r="A12" i="59" s="1"/>
  <c r="A13" i="59" s="1"/>
  <c r="A14" i="59" s="1"/>
  <c r="A15" i="59" s="1"/>
  <c r="D14" i="59" l="1"/>
  <c r="D16" i="59" s="1"/>
  <c r="D18" i="69" s="1"/>
  <c r="E14" i="59"/>
  <c r="E32" i="59"/>
  <c r="D32" i="59"/>
  <c r="E33" i="59"/>
  <c r="D33" i="59"/>
  <c r="D18" i="59"/>
  <c r="D20" i="69" s="1"/>
  <c r="A16" i="59"/>
  <c r="D22" i="69"/>
  <c r="D16" i="69"/>
  <c r="D39" i="59"/>
  <c r="D13" i="69"/>
  <c r="D14" i="69" s="1"/>
  <c r="C16" i="69"/>
  <c r="C17" i="69"/>
  <c r="C20" i="69"/>
  <c r="C21" i="69"/>
  <c r="C23" i="69"/>
  <c r="F39" i="59" l="1"/>
  <c r="A17" i="59"/>
  <c r="A18" i="59" s="1"/>
  <c r="A19" i="59" s="1"/>
  <c r="A20" i="59" s="1"/>
  <c r="A21" i="59" s="1"/>
  <c r="A22" i="59" s="1"/>
  <c r="A28" i="59" s="1"/>
  <c r="A29" i="59" s="1"/>
  <c r="A30" i="59" s="1"/>
  <c r="A31" i="59" s="1"/>
  <c r="A32" i="59" s="1"/>
  <c r="A33" i="59" s="1"/>
  <c r="A34" i="59" s="1"/>
  <c r="A35" i="59" s="1"/>
  <c r="A36" i="59" s="1"/>
  <c r="A37" i="59" s="1"/>
  <c r="A38" i="59" s="1"/>
  <c r="A39" i="59" s="1"/>
  <c r="A40" i="59" s="1"/>
  <c r="G39" i="59"/>
  <c r="E38" i="59" l="1"/>
  <c r="E21" i="59"/>
  <c r="E23" i="69" s="1"/>
  <c r="E22" i="69" l="1"/>
  <c r="G38" i="59"/>
  <c r="G20" i="59"/>
  <c r="F38" i="59"/>
  <c r="F20" i="59"/>
  <c r="G21" i="59" l="1"/>
  <c r="D23" i="69"/>
  <c r="F23" i="69" s="1"/>
  <c r="F22" i="69"/>
  <c r="G22" i="69"/>
  <c r="F21" i="59"/>
  <c r="D14" i="4" l="1"/>
  <c r="D13" i="4"/>
  <c r="C14" i="7" l="1"/>
  <c r="L17" i="46"/>
  <c r="E37" i="59" l="1"/>
  <c r="G29" i="59"/>
  <c r="E28" i="59"/>
  <c r="D28" i="59"/>
  <c r="D30" i="59" s="1"/>
  <c r="D34" i="59" l="1"/>
  <c r="D40" i="59"/>
  <c r="F32" i="59"/>
  <c r="F28" i="59"/>
  <c r="G32" i="59"/>
  <c r="G33" i="59"/>
  <c r="E30" i="59"/>
  <c r="E34" i="59" s="1"/>
  <c r="G28" i="59"/>
  <c r="F29" i="59"/>
  <c r="F33" i="59"/>
  <c r="F34" i="59" l="1"/>
  <c r="F30" i="59"/>
  <c r="G30" i="59"/>
  <c r="G31" i="59"/>
  <c r="F37" i="59"/>
  <c r="G37" i="59"/>
  <c r="F31" i="59" l="1"/>
  <c r="G34" i="59"/>
  <c r="U22" i="7" l="1"/>
  <c r="I64" i="58" l="1"/>
  <c r="I19" i="58" l="1"/>
  <c r="L20" i="46"/>
  <c r="I49" i="58" l="1"/>
  <c r="D52" i="58"/>
  <c r="A49" i="58" l="1"/>
  <c r="A34" i="58"/>
  <c r="A64" i="58" s="1"/>
  <c r="D22" i="58" l="1"/>
  <c r="E14" i="31" s="1"/>
  <c r="E12" i="4"/>
  <c r="E13" i="4"/>
  <c r="C13" i="4" s="1"/>
  <c r="E14" i="4"/>
  <c r="C14" i="4" s="1"/>
  <c r="E15" i="4"/>
  <c r="E16" i="4"/>
  <c r="E17" i="4"/>
  <c r="E18" i="4"/>
  <c r="E19" i="4"/>
  <c r="E20" i="4"/>
  <c r="E21" i="4"/>
  <c r="E22" i="4"/>
  <c r="E23" i="4"/>
  <c r="E24" i="4"/>
  <c r="C24" i="7" s="1"/>
  <c r="D25" i="4"/>
  <c r="D24" i="4"/>
  <c r="D23" i="4"/>
  <c r="C22" i="7" s="1"/>
  <c r="D22" i="4"/>
  <c r="C21" i="7" s="1"/>
  <c r="D21" i="4"/>
  <c r="D20" i="4"/>
  <c r="C19" i="7" s="1"/>
  <c r="D19" i="4"/>
  <c r="C18" i="7" s="1"/>
  <c r="D18" i="4"/>
  <c r="C17" i="7" s="1"/>
  <c r="D17" i="4"/>
  <c r="C16" i="7" s="1"/>
  <c r="D16" i="4"/>
  <c r="B25" i="4"/>
  <c r="B25" i="7" s="1"/>
  <c r="B24" i="4"/>
  <c r="B24" i="7" s="1"/>
  <c r="B23" i="4"/>
  <c r="B22" i="7" s="1"/>
  <c r="A21" i="46" s="1"/>
  <c r="B22" i="4"/>
  <c r="B21" i="7" s="1"/>
  <c r="A20" i="46" s="1"/>
  <c r="B21" i="4"/>
  <c r="B20" i="7" s="1"/>
  <c r="A19" i="46" s="1"/>
  <c r="B20" i="4"/>
  <c r="B19" i="7" s="1"/>
  <c r="A18" i="46" s="1"/>
  <c r="B19" i="4"/>
  <c r="B18" i="7" s="1"/>
  <c r="A17" i="46" s="1"/>
  <c r="B18" i="4"/>
  <c r="B17" i="7" s="1"/>
  <c r="A16" i="46" s="1"/>
  <c r="B17" i="4"/>
  <c r="B16" i="7" s="1"/>
  <c r="A15" i="46" s="1"/>
  <c r="B16" i="4"/>
  <c r="A8" i="67"/>
  <c r="A9" i="67"/>
  <c r="A10" i="67"/>
  <c r="A11" i="67"/>
  <c r="A12" i="67"/>
  <c r="A13" i="67"/>
  <c r="A14" i="67"/>
  <c r="A15" i="67"/>
  <c r="A17" i="67"/>
  <c r="A7" i="67"/>
  <c r="C14" i="67" l="1"/>
  <c r="C15" i="67"/>
  <c r="C25" i="4"/>
  <c r="C20" i="7"/>
  <c r="E26" i="4"/>
  <c r="C22" i="4"/>
  <c r="I44" i="67" l="1"/>
  <c r="I59" i="67"/>
  <c r="I45" i="67"/>
  <c r="I58" i="67" l="1"/>
  <c r="A52" i="32"/>
  <c r="A5" i="31" l="1"/>
  <c r="E17" i="69" l="1"/>
  <c r="D17" i="69"/>
  <c r="E16" i="69"/>
  <c r="F17" i="69" l="1"/>
  <c r="G17" i="69"/>
  <c r="G16" i="69"/>
  <c r="F16" i="69"/>
  <c r="F14" i="59"/>
  <c r="G14" i="59"/>
  <c r="G15" i="59"/>
  <c r="F15" i="59"/>
  <c r="A12" i="31" l="1"/>
  <c r="A13" i="31" s="1"/>
  <c r="B12" i="31"/>
  <c r="C12" i="31"/>
  <c r="D12" i="31"/>
  <c r="I63" i="58" l="1"/>
  <c r="E13" i="69" l="1"/>
  <c r="E12" i="69"/>
  <c r="I29" i="40"/>
  <c r="H29" i="40"/>
  <c r="I27" i="40"/>
  <c r="H27" i="40"/>
  <c r="I26" i="40"/>
  <c r="I25" i="40"/>
  <c r="I24" i="40"/>
  <c r="H24" i="40"/>
  <c r="I23" i="40"/>
  <c r="H22" i="40"/>
  <c r="H21" i="40"/>
  <c r="I20" i="40"/>
  <c r="H20" i="40"/>
  <c r="I19" i="40"/>
  <c r="H19" i="40"/>
  <c r="I18" i="40"/>
  <c r="H18" i="40"/>
  <c r="I16" i="40"/>
  <c r="H16" i="40"/>
  <c r="I15" i="40"/>
  <c r="H15" i="40"/>
  <c r="I14" i="40"/>
  <c r="H14" i="40"/>
  <c r="I13" i="40"/>
  <c r="H13" i="40"/>
  <c r="Q42" i="53"/>
  <c r="E65" i="32" s="1"/>
  <c r="Q41" i="53"/>
  <c r="E64" i="32" s="1"/>
  <c r="Q40" i="53"/>
  <c r="Q39" i="53"/>
  <c r="E62" i="32" s="1"/>
  <c r="Q38" i="53"/>
  <c r="E61" i="32" s="1"/>
  <c r="Q37" i="53"/>
  <c r="E60" i="32" s="1"/>
  <c r="Q36" i="53"/>
  <c r="E59" i="32" s="1"/>
  <c r="Q35" i="53"/>
  <c r="E58" i="32" s="1"/>
  <c r="Q34" i="53"/>
  <c r="E57" i="32" s="1"/>
  <c r="Q33" i="53"/>
  <c r="E56" i="32" s="1"/>
  <c r="E28" i="8" s="1"/>
  <c r="Q32" i="53"/>
  <c r="E55" i="32" s="1"/>
  <c r="Q31" i="53"/>
  <c r="E54" i="32" s="1"/>
  <c r="Q30" i="53"/>
  <c r="E53" i="32" s="1"/>
  <c r="Q29" i="53"/>
  <c r="E52" i="32" s="1"/>
  <c r="Q28" i="53"/>
  <c r="Q27" i="53"/>
  <c r="Q26" i="53"/>
  <c r="E49" i="32" s="1"/>
  <c r="Q25" i="53"/>
  <c r="E48" i="32" s="1"/>
  <c r="Q24" i="53"/>
  <c r="E47" i="32" s="1"/>
  <c r="E21" i="8" s="1"/>
  <c r="Q23" i="53"/>
  <c r="E45" i="32" s="1"/>
  <c r="E20" i="8" s="1"/>
  <c r="Q22" i="53"/>
  <c r="E46" i="32" s="1"/>
  <c r="Q21" i="53"/>
  <c r="E44" i="32" s="1"/>
  <c r="Q20" i="53"/>
  <c r="E43" i="32" s="1"/>
  <c r="Q19" i="53"/>
  <c r="E42" i="32" s="1"/>
  <c r="E14" i="32" s="1"/>
  <c r="E17" i="8" s="1"/>
  <c r="Q18" i="53"/>
  <c r="E41" i="32" s="1"/>
  <c r="Q17" i="53"/>
  <c r="E40" i="32" s="1"/>
  <c r="Q16" i="53"/>
  <c r="E39" i="32" s="1"/>
  <c r="Q15" i="53"/>
  <c r="E38" i="32" s="1"/>
  <c r="E11" i="32" s="1"/>
  <c r="Q14" i="53"/>
  <c r="E37" i="32" s="1"/>
  <c r="P11" i="53"/>
  <c r="O11" i="53"/>
  <c r="N11" i="53"/>
  <c r="M11" i="53"/>
  <c r="L11" i="53"/>
  <c r="K11" i="53"/>
  <c r="J11" i="53"/>
  <c r="I11" i="53"/>
  <c r="H11" i="53"/>
  <c r="G11" i="53"/>
  <c r="F11" i="53"/>
  <c r="E63" i="32"/>
  <c r="A10" i="32"/>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6" i="32" s="1"/>
  <c r="A37" i="32" s="1"/>
  <c r="A38" i="32" s="1"/>
  <c r="A39" i="32" s="1"/>
  <c r="A40" i="32" s="1"/>
  <c r="A41" i="32" s="1"/>
  <c r="A42" i="32" s="1"/>
  <c r="A43" i="32" s="1"/>
  <c r="A44" i="32" s="1"/>
  <c r="A45" i="32" s="1"/>
  <c r="A46" i="32" s="1"/>
  <c r="A47" i="32" s="1"/>
  <c r="A48" i="32" s="1"/>
  <c r="A49" i="32" s="1"/>
  <c r="A50" i="32" s="1"/>
  <c r="A51" i="32" s="1"/>
  <c r="A53" i="32" s="1"/>
  <c r="A54" i="32" s="1"/>
  <c r="A55" i="32" s="1"/>
  <c r="A56" i="32" s="1"/>
  <c r="A57" i="32" s="1"/>
  <c r="A58" i="32" s="1"/>
  <c r="A59" i="32" s="1"/>
  <c r="A60" i="32" s="1"/>
  <c r="A61" i="32" s="1"/>
  <c r="A64" i="32" s="1"/>
  <c r="A65" i="32" s="1"/>
  <c r="P43" i="52"/>
  <c r="O43" i="52"/>
  <c r="N43" i="52"/>
  <c r="M43" i="52"/>
  <c r="L43" i="52"/>
  <c r="K43" i="52"/>
  <c r="J43" i="52"/>
  <c r="I43" i="52"/>
  <c r="H43" i="52"/>
  <c r="G43" i="52"/>
  <c r="F43" i="52"/>
  <c r="E43" i="52"/>
  <c r="A31" i="52"/>
  <c r="A32" i="52" s="1"/>
  <c r="A33" i="52" s="1"/>
  <c r="A34" i="52" s="1"/>
  <c r="A35" i="52" s="1"/>
  <c r="A36" i="52" s="1"/>
  <c r="A37" i="52" s="1"/>
  <c r="A38" i="52" s="1"/>
  <c r="A39" i="52" s="1"/>
  <c r="A40" i="52" s="1"/>
  <c r="A41" i="52" s="1"/>
  <c r="A42" i="52" s="1"/>
  <c r="A43" i="52" s="1"/>
  <c r="P26" i="52"/>
  <c r="O26" i="52"/>
  <c r="N26" i="52"/>
  <c r="M26" i="52"/>
  <c r="L26" i="52"/>
  <c r="K26" i="52"/>
  <c r="J26" i="52"/>
  <c r="I26" i="52"/>
  <c r="H26" i="52"/>
  <c r="G26" i="52"/>
  <c r="F26" i="52"/>
  <c r="E26" i="52"/>
  <c r="Q25" i="52"/>
  <c r="Q24" i="52"/>
  <c r="Q23" i="52"/>
  <c r="Q22" i="52"/>
  <c r="Q21" i="52"/>
  <c r="Q20" i="52"/>
  <c r="Q19" i="52"/>
  <c r="Q18" i="52"/>
  <c r="Q17" i="52"/>
  <c r="Q16" i="52"/>
  <c r="Q15" i="52"/>
  <c r="Q14" i="52"/>
  <c r="A14" i="52"/>
  <c r="A15" i="52" s="1"/>
  <c r="A16" i="52" s="1"/>
  <c r="A17" i="52" s="1"/>
  <c r="A18" i="52" s="1"/>
  <c r="A19" i="52" s="1"/>
  <c r="A20" i="52" s="1"/>
  <c r="A21" i="52" s="1"/>
  <c r="A22" i="52" s="1"/>
  <c r="A23" i="52" s="1"/>
  <c r="A24" i="52" s="1"/>
  <c r="A25" i="52" s="1"/>
  <c r="A26" i="52" s="1"/>
  <c r="A11" i="50"/>
  <c r="C23" i="4"/>
  <c r="U19" i="7"/>
  <c r="U18" i="7"/>
  <c r="C17" i="4"/>
  <c r="D15" i="4"/>
  <c r="B15" i="4"/>
  <c r="B15" i="7" s="1"/>
  <c r="A14" i="46" s="1"/>
  <c r="B14" i="4"/>
  <c r="B14" i="7" s="1"/>
  <c r="A13" i="46" s="1"/>
  <c r="C13" i="7"/>
  <c r="U13" i="7" s="1"/>
  <c r="B13" i="4"/>
  <c r="B13" i="7" s="1"/>
  <c r="A12" i="46" s="1"/>
  <c r="A13" i="4"/>
  <c r="A14" i="4" s="1"/>
  <c r="A15" i="4" s="1"/>
  <c r="A16" i="4" s="1"/>
  <c r="A17" i="4" s="1"/>
  <c r="A18" i="4" s="1"/>
  <c r="A19" i="4" s="1"/>
  <c r="A20" i="4" s="1"/>
  <c r="A21" i="4" s="1"/>
  <c r="A22" i="4" s="1"/>
  <c r="A23" i="4" s="1"/>
  <c r="B12" i="4"/>
  <c r="B12" i="7" s="1"/>
  <c r="A11" i="46" s="1"/>
  <c r="B67" i="58"/>
  <c r="I66" i="58"/>
  <c r="I62" i="58"/>
  <c r="I61" i="58"/>
  <c r="I60" i="58"/>
  <c r="I59" i="58"/>
  <c r="I58" i="58"/>
  <c r="I57" i="58"/>
  <c r="I56" i="58"/>
  <c r="H52" i="58"/>
  <c r="G52" i="58"/>
  <c r="F52" i="58"/>
  <c r="C52" i="58"/>
  <c r="B52" i="58"/>
  <c r="I51" i="58"/>
  <c r="A51" i="58"/>
  <c r="I48" i="58"/>
  <c r="A48" i="58"/>
  <c r="I47" i="58"/>
  <c r="A47" i="58"/>
  <c r="I46" i="58"/>
  <c r="A46" i="58"/>
  <c r="I45" i="58"/>
  <c r="A45" i="58"/>
  <c r="I44" i="58"/>
  <c r="A44" i="58"/>
  <c r="I43" i="58"/>
  <c r="A43" i="58"/>
  <c r="I42" i="58"/>
  <c r="A42" i="58"/>
  <c r="I41" i="58"/>
  <c r="A41" i="58"/>
  <c r="G37" i="58"/>
  <c r="F37" i="58"/>
  <c r="C37" i="58"/>
  <c r="B37" i="58"/>
  <c r="A36" i="58"/>
  <c r="A66" i="58" s="1"/>
  <c r="A33" i="58"/>
  <c r="A63" i="58" s="1"/>
  <c r="A32" i="58"/>
  <c r="A62" i="58" s="1"/>
  <c r="A31" i="58"/>
  <c r="A61" i="58" s="1"/>
  <c r="A30" i="58"/>
  <c r="A60" i="58" s="1"/>
  <c r="A29" i="58"/>
  <c r="A59" i="58" s="1"/>
  <c r="A28" i="58"/>
  <c r="A58" i="58" s="1"/>
  <c r="A27" i="58"/>
  <c r="A57" i="58" s="1"/>
  <c r="A26" i="58"/>
  <c r="A56" i="58" s="1"/>
  <c r="I21" i="58"/>
  <c r="L21" i="46"/>
  <c r="L18" i="46"/>
  <c r="L16" i="46"/>
  <c r="L15" i="46"/>
  <c r="L14" i="46"/>
  <c r="L13" i="46"/>
  <c r="L12" i="46"/>
  <c r="D31" i="68"/>
  <c r="C31" i="68"/>
  <c r="B31" i="68"/>
  <c r="D30" i="68"/>
  <c r="C30" i="68"/>
  <c r="B30" i="68"/>
  <c r="I29" i="68"/>
  <c r="D29" i="68"/>
  <c r="C29" i="68"/>
  <c r="B29" i="68"/>
  <c r="D28" i="68"/>
  <c r="C28" i="68"/>
  <c r="B28" i="68"/>
  <c r="I27" i="68"/>
  <c r="D27" i="68"/>
  <c r="C27" i="68"/>
  <c r="B27" i="68"/>
  <c r="I26" i="68"/>
  <c r="D26" i="68"/>
  <c r="C26" i="68"/>
  <c r="B26" i="68"/>
  <c r="I25" i="68"/>
  <c r="D25" i="68"/>
  <c r="C25" i="68"/>
  <c r="B25" i="68"/>
  <c r="I24" i="68"/>
  <c r="D24" i="68"/>
  <c r="C24" i="68"/>
  <c r="B24" i="68"/>
  <c r="I23" i="68"/>
  <c r="D23" i="68"/>
  <c r="C23" i="68"/>
  <c r="B23" i="68"/>
  <c r="D22" i="68"/>
  <c r="C22" i="68"/>
  <c r="B22" i="68"/>
  <c r="D21" i="68"/>
  <c r="C21" i="68"/>
  <c r="B21" i="68"/>
  <c r="D20" i="68"/>
  <c r="C20" i="68"/>
  <c r="B20" i="68"/>
  <c r="D19" i="68"/>
  <c r="C19" i="68"/>
  <c r="B19" i="68"/>
  <c r="I18" i="68"/>
  <c r="D18" i="68"/>
  <c r="C18" i="68"/>
  <c r="B18" i="68"/>
  <c r="D17" i="68"/>
  <c r="C17" i="68"/>
  <c r="B17" i="68"/>
  <c r="D16" i="68"/>
  <c r="C16" i="68"/>
  <c r="B16" i="68"/>
  <c r="D15" i="68"/>
  <c r="C15" i="68"/>
  <c r="B15" i="68"/>
  <c r="D14" i="68"/>
  <c r="C14" i="68"/>
  <c r="B14" i="68"/>
  <c r="D13" i="68"/>
  <c r="C13" i="68"/>
  <c r="B13" i="68"/>
  <c r="A13" i="68"/>
  <c r="A14" i="68" s="1"/>
  <c r="A15" i="68" s="1"/>
  <c r="A16" i="68" s="1"/>
  <c r="A17" i="68" s="1"/>
  <c r="A18" i="68" s="1"/>
  <c r="A19" i="68" s="1"/>
  <c r="A20" i="68" s="1"/>
  <c r="A21" i="68" s="1"/>
  <c r="A22" i="68" s="1"/>
  <c r="A23" i="68" s="1"/>
  <c r="A24" i="68" s="1"/>
  <c r="A25" i="68" s="1"/>
  <c r="A26" i="68" s="1"/>
  <c r="A27" i="68" s="1"/>
  <c r="A28" i="68" s="1"/>
  <c r="A29" i="68" s="1"/>
  <c r="A30" i="68" s="1"/>
  <c r="A31" i="68" s="1"/>
  <c r="A32" i="68" s="1"/>
  <c r="D12" i="68"/>
  <c r="C12" i="68"/>
  <c r="B12" i="68"/>
  <c r="J31" i="40"/>
  <c r="I31" i="40"/>
  <c r="H31" i="40"/>
  <c r="D31" i="40"/>
  <c r="C31" i="40"/>
  <c r="B31" i="40"/>
  <c r="I30" i="40"/>
  <c r="H30" i="40"/>
  <c r="D30" i="40"/>
  <c r="C30" i="40"/>
  <c r="B30" i="40"/>
  <c r="F29" i="40"/>
  <c r="L29" i="40" s="1"/>
  <c r="D29" i="40"/>
  <c r="C29" i="40"/>
  <c r="B29" i="40"/>
  <c r="I28" i="40"/>
  <c r="H28" i="40"/>
  <c r="F28" i="40"/>
  <c r="L28" i="40" s="1"/>
  <c r="D28" i="40"/>
  <c r="C28" i="40"/>
  <c r="B28" i="40"/>
  <c r="F27" i="40"/>
  <c r="L27" i="40" s="1"/>
  <c r="D27" i="40"/>
  <c r="C27" i="40"/>
  <c r="B27" i="40"/>
  <c r="H26" i="40"/>
  <c r="F26" i="40"/>
  <c r="L26" i="40" s="1"/>
  <c r="D26" i="40"/>
  <c r="C26" i="40"/>
  <c r="B26" i="40"/>
  <c r="H25" i="40"/>
  <c r="F25" i="40"/>
  <c r="L25" i="40" s="1"/>
  <c r="D25" i="40"/>
  <c r="C25" i="40"/>
  <c r="B25" i="40"/>
  <c r="F24" i="40"/>
  <c r="L24" i="40" s="1"/>
  <c r="D24" i="40"/>
  <c r="C24" i="40"/>
  <c r="B24" i="40"/>
  <c r="H23" i="40"/>
  <c r="F23" i="40"/>
  <c r="L23" i="40" s="1"/>
  <c r="D23" i="40"/>
  <c r="C23" i="40"/>
  <c r="B23" i="40"/>
  <c r="I22" i="40"/>
  <c r="D22" i="40"/>
  <c r="C22" i="40"/>
  <c r="B22" i="40"/>
  <c r="I21" i="40"/>
  <c r="D21" i="40"/>
  <c r="C21" i="40"/>
  <c r="B21" i="40"/>
  <c r="F20" i="40"/>
  <c r="L20" i="40" s="1"/>
  <c r="D20" i="40"/>
  <c r="C20" i="40"/>
  <c r="B20" i="40"/>
  <c r="F19" i="40"/>
  <c r="L19" i="40" s="1"/>
  <c r="D19" i="40"/>
  <c r="C19" i="40"/>
  <c r="B19" i="40"/>
  <c r="F18" i="40"/>
  <c r="L18" i="40" s="1"/>
  <c r="D18" i="40"/>
  <c r="C18" i="40"/>
  <c r="B18" i="40"/>
  <c r="I17" i="40"/>
  <c r="H17" i="40"/>
  <c r="F17" i="40"/>
  <c r="L17" i="40" s="1"/>
  <c r="D17" i="40"/>
  <c r="C17" i="40"/>
  <c r="B17" i="40"/>
  <c r="F16" i="40"/>
  <c r="L16" i="40" s="1"/>
  <c r="D16" i="40"/>
  <c r="C16" i="40"/>
  <c r="B16" i="40"/>
  <c r="F15" i="40"/>
  <c r="L15" i="40" s="1"/>
  <c r="D15" i="40"/>
  <c r="C15" i="40"/>
  <c r="B15" i="40"/>
  <c r="F14" i="40"/>
  <c r="L14" i="40" s="1"/>
  <c r="D14" i="40"/>
  <c r="C14" i="40"/>
  <c r="B14" i="40"/>
  <c r="D13" i="40"/>
  <c r="C13" i="40"/>
  <c r="B13" i="40"/>
  <c r="A13" i="40"/>
  <c r="A14" i="40" s="1"/>
  <c r="A15" i="40" s="1"/>
  <c r="A16" i="40" s="1"/>
  <c r="A17" i="40" s="1"/>
  <c r="A18" i="40" s="1"/>
  <c r="A19" i="40" s="1"/>
  <c r="A20" i="40" s="1"/>
  <c r="A21" i="40" s="1"/>
  <c r="A22" i="40" s="1"/>
  <c r="A23" i="40" s="1"/>
  <c r="A24" i="40" s="1"/>
  <c r="A25" i="40" s="1"/>
  <c r="A26" i="40" s="1"/>
  <c r="A27" i="40" s="1"/>
  <c r="A28" i="40" s="1"/>
  <c r="A29" i="40" s="1"/>
  <c r="A30" i="40" s="1"/>
  <c r="A31" i="40" s="1"/>
  <c r="A32" i="40" s="1"/>
  <c r="D12" i="40"/>
  <c r="C12" i="40"/>
  <c r="B12" i="40"/>
  <c r="D32" i="31"/>
  <c r="C32" i="31"/>
  <c r="B32" i="31"/>
  <c r="D30" i="31"/>
  <c r="C30" i="31"/>
  <c r="B30" i="31"/>
  <c r="D29" i="31"/>
  <c r="C29" i="31"/>
  <c r="B29" i="31"/>
  <c r="D28" i="31"/>
  <c r="C28" i="31"/>
  <c r="B28" i="31"/>
  <c r="D27" i="31"/>
  <c r="C27" i="31"/>
  <c r="B27" i="31"/>
  <c r="D26" i="31"/>
  <c r="C26" i="31"/>
  <c r="B26" i="31"/>
  <c r="D25" i="31"/>
  <c r="C25" i="31"/>
  <c r="B25" i="31"/>
  <c r="D24" i="31"/>
  <c r="C24" i="31"/>
  <c r="B24" i="31"/>
  <c r="D23" i="31"/>
  <c r="C23" i="31"/>
  <c r="B23" i="31"/>
  <c r="D22" i="31"/>
  <c r="C22" i="31"/>
  <c r="B22" i="31"/>
  <c r="D21" i="31"/>
  <c r="C21" i="31"/>
  <c r="B21" i="31"/>
  <c r="D20" i="31"/>
  <c r="C20" i="31"/>
  <c r="B20" i="31"/>
  <c r="D19" i="31"/>
  <c r="C19" i="31"/>
  <c r="B19" i="31"/>
  <c r="D18" i="31"/>
  <c r="C18" i="31"/>
  <c r="B18" i="31"/>
  <c r="D17" i="31"/>
  <c r="C17" i="31"/>
  <c r="B17" i="31"/>
  <c r="D16" i="31"/>
  <c r="C16" i="31"/>
  <c r="B16" i="31"/>
  <c r="D15" i="31"/>
  <c r="C15" i="31"/>
  <c r="B15" i="31"/>
  <c r="D14" i="31"/>
  <c r="C14" i="31"/>
  <c r="B14" i="31"/>
  <c r="A14" i="31"/>
  <c r="A15" i="31" s="1"/>
  <c r="A16" i="31" s="1"/>
  <c r="A17" i="31" s="1"/>
  <c r="A18" i="31" s="1"/>
  <c r="A19" i="31" s="1"/>
  <c r="A20" i="31" s="1"/>
  <c r="A21" i="31" s="1"/>
  <c r="A22" i="31" s="1"/>
  <c r="A23" i="31" s="1"/>
  <c r="A24" i="31" s="1"/>
  <c r="A25" i="31" s="1"/>
  <c r="A26" i="31" s="1"/>
  <c r="A27" i="31" s="1"/>
  <c r="A28" i="31" s="1"/>
  <c r="A29" i="31" s="1"/>
  <c r="A30" i="31" s="1"/>
  <c r="A31" i="31" s="1"/>
  <c r="A32" i="31" s="1"/>
  <c r="A33" i="31" s="1"/>
  <c r="D13" i="31"/>
  <c r="C13" i="31"/>
  <c r="B13" i="31"/>
  <c r="D11" i="31"/>
  <c r="C11" i="31"/>
  <c r="B11" i="31"/>
  <c r="A4" i="31"/>
  <c r="A3" i="31"/>
  <c r="S26" i="7"/>
  <c r="R26" i="7"/>
  <c r="Q26" i="7"/>
  <c r="P26" i="7"/>
  <c r="O26" i="7"/>
  <c r="N26" i="7"/>
  <c r="M26" i="7"/>
  <c r="K26" i="7"/>
  <c r="J26" i="7"/>
  <c r="H26" i="7"/>
  <c r="F26" i="7"/>
  <c r="U21" i="7"/>
  <c r="U20" i="7"/>
  <c r="A13" i="7"/>
  <c r="A14" i="7" s="1"/>
  <c r="A15" i="7" s="1"/>
  <c r="A16" i="7" s="1"/>
  <c r="A17" i="7" s="1"/>
  <c r="A18" i="7" s="1"/>
  <c r="A19" i="7" s="1"/>
  <c r="A20" i="7" s="1"/>
  <c r="A21" i="7" s="1"/>
  <c r="T11" i="7"/>
  <c r="S11" i="7"/>
  <c r="M11" i="7"/>
  <c r="L11" i="7"/>
  <c r="G11" i="7"/>
  <c r="F11" i="7"/>
  <c r="E11" i="7"/>
  <c r="D11" i="7"/>
  <c r="V11" i="7"/>
  <c r="V12" i="7" s="1"/>
  <c r="V13" i="7" s="1"/>
  <c r="V14" i="7" s="1"/>
  <c r="V15" i="7" s="1"/>
  <c r="V16" i="7" s="1"/>
  <c r="V17" i="7" s="1"/>
  <c r="V18" i="7" s="1"/>
  <c r="V19" i="7" s="1"/>
  <c r="V20" i="7" s="1"/>
  <c r="V21" i="7" s="1"/>
  <c r="V22" i="7" s="1"/>
  <c r="V23" i="7" s="1"/>
  <c r="V24" i="7" s="1"/>
  <c r="A5" i="7"/>
  <c r="A4" i="7"/>
  <c r="E32" i="8"/>
  <c r="E30" i="8"/>
  <c r="E27" i="8"/>
  <c r="E26" i="8"/>
  <c r="E25" i="8"/>
  <c r="E24" i="8"/>
  <c r="A13" i="8"/>
  <c r="A14" i="8" s="1"/>
  <c r="A15" i="8" s="1"/>
  <c r="A16" i="8" s="1"/>
  <c r="A17" i="8" s="1"/>
  <c r="A18" i="8" s="1"/>
  <c r="A19" i="8" s="1"/>
  <c r="A20" i="8" s="1"/>
  <c r="A21" i="8" s="1"/>
  <c r="A22" i="8" s="1"/>
  <c r="A23" i="8" s="1"/>
  <c r="A24" i="8" s="1"/>
  <c r="A25" i="8" s="1"/>
  <c r="A26" i="8" s="1"/>
  <c r="A27" i="8" s="1"/>
  <c r="A28" i="8" s="1"/>
  <c r="A29" i="8" s="1"/>
  <c r="A30" i="8" s="1"/>
  <c r="A31" i="8" s="1"/>
  <c r="A32" i="8" s="1"/>
  <c r="A33" i="8" s="1"/>
  <c r="L24" i="8" l="1"/>
  <c r="L25" i="8"/>
  <c r="L27" i="8"/>
  <c r="L26" i="8"/>
  <c r="L30" i="8"/>
  <c r="L32" i="8"/>
  <c r="H32" i="40"/>
  <c r="B22" i="58"/>
  <c r="C8" i="67"/>
  <c r="C10" i="67"/>
  <c r="C11" i="67"/>
  <c r="C12" i="67"/>
  <c r="C13" i="67"/>
  <c r="C17" i="67"/>
  <c r="A12" i="50"/>
  <c r="A13" i="50" s="1"/>
  <c r="A14" i="50" s="1"/>
  <c r="A15" i="50" s="1"/>
  <c r="A16" i="50" s="1"/>
  <c r="A17" i="50" s="1"/>
  <c r="A18" i="50" s="1"/>
  <c r="A19" i="50" s="1"/>
  <c r="A20" i="50" s="1"/>
  <c r="A21" i="50" s="1"/>
  <c r="A22" i="50" s="1"/>
  <c r="A23" i="50" s="1"/>
  <c r="A24" i="50" s="1"/>
  <c r="A25" i="50" s="1"/>
  <c r="A26" i="50" s="1"/>
  <c r="A27" i="50" s="1"/>
  <c r="A28" i="50" s="1"/>
  <c r="A29" i="50" s="1"/>
  <c r="E16" i="8"/>
  <c r="E13" i="32"/>
  <c r="I67" i="58"/>
  <c r="G12" i="69"/>
  <c r="E50" i="32"/>
  <c r="E10" i="32"/>
  <c r="C15" i="7"/>
  <c r="U15" i="7" s="1"/>
  <c r="C15" i="4"/>
  <c r="E22" i="8"/>
  <c r="E51" i="32"/>
  <c r="G13" i="69"/>
  <c r="G11" i="59"/>
  <c r="E14" i="69"/>
  <c r="E19" i="59"/>
  <c r="E21" i="69" s="1"/>
  <c r="G10" i="59"/>
  <c r="F11" i="59"/>
  <c r="V25" i="7"/>
  <c r="V26" i="7" s="1"/>
  <c r="F12" i="8" s="1"/>
  <c r="I26" i="7"/>
  <c r="A22" i="7"/>
  <c r="A23" i="7" s="1"/>
  <c r="A24" i="4"/>
  <c r="A25" i="4" s="1"/>
  <c r="A26" i="4" s="1"/>
  <c r="C21" i="4"/>
  <c r="U17" i="7"/>
  <c r="C19" i="4"/>
  <c r="U14" i="7"/>
  <c r="C18" i="4"/>
  <c r="C24" i="4"/>
  <c r="C20" i="4"/>
  <c r="E18" i="8"/>
  <c r="E31" i="8"/>
  <c r="E29" i="8"/>
  <c r="C12" i="7"/>
  <c r="L26" i="7"/>
  <c r="C16" i="4"/>
  <c r="G26" i="7"/>
  <c r="F10" i="59"/>
  <c r="E12" i="59"/>
  <c r="E16" i="59" s="1"/>
  <c r="I52" i="58"/>
  <c r="I15" i="58"/>
  <c r="H22" i="58"/>
  <c r="I14" i="58"/>
  <c r="G22" i="58"/>
  <c r="I18" i="58"/>
  <c r="I16" i="58"/>
  <c r="I13" i="58"/>
  <c r="F22" i="58"/>
  <c r="I17" i="58"/>
  <c r="C22" i="58"/>
  <c r="E11" i="31"/>
  <c r="I12" i="58"/>
  <c r="Q43" i="52"/>
  <c r="I12" i="40"/>
  <c r="I32" i="40" s="1"/>
  <c r="F21" i="8" l="1"/>
  <c r="F31" i="8"/>
  <c r="D8" i="71"/>
  <c r="E8" i="71" s="1"/>
  <c r="F8" i="71" s="1"/>
  <c r="I22" i="58"/>
  <c r="F54" i="67"/>
  <c r="G54" i="67"/>
  <c r="C18" i="67"/>
  <c r="I38" i="67"/>
  <c r="I56" i="67"/>
  <c r="F12" i="40"/>
  <c r="H62" i="67"/>
  <c r="G30" i="40" s="1"/>
  <c r="A24" i="7"/>
  <c r="A25" i="7" s="1"/>
  <c r="A26" i="7" s="1"/>
  <c r="F12" i="69"/>
  <c r="E23" i="8"/>
  <c r="E66" i="32"/>
  <c r="E68" i="32" s="1"/>
  <c r="I61" i="67"/>
  <c r="I57" i="67"/>
  <c r="D62" i="67"/>
  <c r="E15" i="69"/>
  <c r="F12" i="59"/>
  <c r="F13" i="69"/>
  <c r="F14" i="69" s="1"/>
  <c r="G14" i="69"/>
  <c r="D21" i="69"/>
  <c r="G21" i="69" s="1"/>
  <c r="G19" i="59"/>
  <c r="F25" i="8"/>
  <c r="F26" i="8"/>
  <c r="F23" i="8"/>
  <c r="F18" i="8"/>
  <c r="F20" i="8"/>
  <c r="F24" i="8"/>
  <c r="F28" i="8"/>
  <c r="F19" i="8"/>
  <c r="F15" i="8"/>
  <c r="F30" i="8"/>
  <c r="F29" i="8"/>
  <c r="F14" i="8"/>
  <c r="F22" i="8"/>
  <c r="F17" i="8"/>
  <c r="F27" i="8"/>
  <c r="C23" i="7"/>
  <c r="C26" i="7" s="1"/>
  <c r="U12" i="7"/>
  <c r="F16" i="8"/>
  <c r="F19" i="59"/>
  <c r="I39" i="67"/>
  <c r="G12" i="59"/>
  <c r="E13" i="31"/>
  <c r="E22" i="31"/>
  <c r="E30" i="31"/>
  <c r="E21" i="31"/>
  <c r="I47" i="67"/>
  <c r="I43" i="67"/>
  <c r="I41" i="67"/>
  <c r="I40" i="67"/>
  <c r="I42" i="67"/>
  <c r="B13" i="67" l="1"/>
  <c r="B62" i="67"/>
  <c r="B8" i="67"/>
  <c r="I52" i="67"/>
  <c r="I53" i="67"/>
  <c r="I54" i="67"/>
  <c r="B10" i="67"/>
  <c r="B11" i="67"/>
  <c r="B9" i="67"/>
  <c r="B7" i="67"/>
  <c r="B16" i="67"/>
  <c r="B15" i="67"/>
  <c r="B14" i="67"/>
  <c r="B12" i="67"/>
  <c r="I55" i="67"/>
  <c r="B17" i="67"/>
  <c r="I51" i="67"/>
  <c r="F62" i="67"/>
  <c r="G21" i="40" s="1"/>
  <c r="E18" i="69"/>
  <c r="E33" i="31"/>
  <c r="G62" i="67"/>
  <c r="G22" i="40" s="1"/>
  <c r="C62" i="67"/>
  <c r="F30" i="40"/>
  <c r="L30" i="40" s="1"/>
  <c r="F22" i="40"/>
  <c r="L22" i="40" s="1"/>
  <c r="F13" i="40"/>
  <c r="L13" i="40" s="1"/>
  <c r="D24" i="69"/>
  <c r="F15" i="69"/>
  <c r="F21" i="69"/>
  <c r="E12" i="8"/>
  <c r="G13" i="59"/>
  <c r="F13" i="59"/>
  <c r="F21" i="40"/>
  <c r="L21" i="40" s="1"/>
  <c r="G12" i="31" l="1"/>
  <c r="G28" i="31"/>
  <c r="G32" i="31"/>
  <c r="G27" i="31"/>
  <c r="G29" i="31"/>
  <c r="G19" i="31"/>
  <c r="G23" i="31"/>
  <c r="G31" i="31"/>
  <c r="G25" i="31"/>
  <c r="G15" i="31"/>
  <c r="G16" i="31"/>
  <c r="G26" i="31"/>
  <c r="G17" i="31"/>
  <c r="G18" i="31"/>
  <c r="G24" i="31"/>
  <c r="G20" i="31"/>
  <c r="G14" i="31"/>
  <c r="G11" i="31"/>
  <c r="G21" i="31"/>
  <c r="G22" i="31"/>
  <c r="G13" i="31"/>
  <c r="G30" i="31"/>
  <c r="F32" i="31"/>
  <c r="F12" i="31"/>
  <c r="F23" i="31"/>
  <c r="G24" i="8" s="1"/>
  <c r="F18" i="31"/>
  <c r="F15" i="31"/>
  <c r="F31" i="31"/>
  <c r="F29" i="31"/>
  <c r="F19" i="31"/>
  <c r="F28" i="31"/>
  <c r="F16" i="31"/>
  <c r="F27" i="31"/>
  <c r="F17" i="31"/>
  <c r="F26" i="31"/>
  <c r="F25" i="31"/>
  <c r="F24" i="31"/>
  <c r="F20" i="31"/>
  <c r="F14" i="31"/>
  <c r="G15" i="8" s="1"/>
  <c r="H12" i="31"/>
  <c r="J12" i="31" s="1"/>
  <c r="J20" i="31"/>
  <c r="F22" i="31"/>
  <c r="F21" i="31"/>
  <c r="F30" i="31"/>
  <c r="F13" i="31"/>
  <c r="E33" i="8"/>
  <c r="D6" i="71"/>
  <c r="F32" i="40"/>
  <c r="I62" i="67"/>
  <c r="G13" i="40"/>
  <c r="G12" i="40"/>
  <c r="L12" i="40" s="1"/>
  <c r="L32" i="40" s="1"/>
  <c r="F16" i="59"/>
  <c r="B18" i="67"/>
  <c r="F18" i="69"/>
  <c r="G18" i="69"/>
  <c r="G16" i="59"/>
  <c r="G15" i="69"/>
  <c r="U26" i="7"/>
  <c r="J19" i="31" l="1"/>
  <c r="J15" i="31"/>
  <c r="J17" i="31"/>
  <c r="J24" i="31"/>
  <c r="J27" i="31"/>
  <c r="J29" i="31"/>
  <c r="J28" i="31"/>
  <c r="J13" i="31"/>
  <c r="J18" i="31"/>
  <c r="J21" i="31"/>
  <c r="J30" i="31"/>
  <c r="J22" i="31"/>
  <c r="J11" i="31"/>
  <c r="J26" i="31"/>
  <c r="J14" i="31"/>
  <c r="J25" i="31"/>
  <c r="G25" i="8"/>
  <c r="G16" i="8"/>
  <c r="G14" i="8"/>
  <c r="J32" i="31"/>
  <c r="J16" i="31"/>
  <c r="G31" i="8"/>
  <c r="G27" i="8"/>
  <c r="G22" i="8"/>
  <c r="G33" i="31"/>
  <c r="J23" i="31"/>
  <c r="I33" i="31"/>
  <c r="G30" i="8"/>
  <c r="J31" i="31"/>
  <c r="G29" i="8"/>
  <c r="D14" i="71"/>
  <c r="H33" i="31"/>
  <c r="G23" i="8"/>
  <c r="E6" i="71"/>
  <c r="D9" i="71"/>
  <c r="G26" i="8"/>
  <c r="G28" i="8"/>
  <c r="G19" i="8"/>
  <c r="G20" i="8"/>
  <c r="G32" i="8"/>
  <c r="G17" i="8"/>
  <c r="G21" i="8"/>
  <c r="G18" i="8"/>
  <c r="G32" i="40"/>
  <c r="C3" i="67"/>
  <c r="F33" i="8"/>
  <c r="D22" i="59"/>
  <c r="J33" i="31" l="1"/>
  <c r="H33" i="8"/>
  <c r="D15" i="71"/>
  <c r="E11" i="71"/>
  <c r="G33" i="8"/>
  <c r="F6" i="71"/>
  <c r="E9" i="71"/>
  <c r="F33" i="31"/>
  <c r="K32" i="8"/>
  <c r="E14" i="71" l="1"/>
  <c r="F14" i="71" s="1"/>
  <c r="D12" i="71"/>
  <c r="K13" i="8"/>
  <c r="L13" i="8" s="1"/>
  <c r="F11" i="71"/>
  <c r="E12" i="71"/>
  <c r="E15" i="71" l="1"/>
  <c r="G23" i="69"/>
  <c r="H22" i="46" l="1"/>
  <c r="J21" i="8" s="1"/>
  <c r="I22" i="46"/>
  <c r="J22" i="46"/>
  <c r="K22" i="46"/>
  <c r="E22" i="46"/>
  <c r="J12" i="8" s="1"/>
  <c r="D20" i="71" s="1"/>
  <c r="F22" i="46"/>
  <c r="E20" i="71" l="1"/>
  <c r="E21" i="71" s="1"/>
  <c r="D21" i="71"/>
  <c r="J31" i="8"/>
  <c r="J22" i="8"/>
  <c r="J14" i="8"/>
  <c r="J23" i="8"/>
  <c r="G22" i="46"/>
  <c r="J15" i="8" l="1"/>
  <c r="L22" i="46"/>
  <c r="J33" i="8" l="1"/>
  <c r="J28" i="40"/>
  <c r="J24" i="40"/>
  <c r="E24" i="68" s="1"/>
  <c r="J13" i="40"/>
  <c r="J20" i="40"/>
  <c r="J23" i="40"/>
  <c r="E23" i="68"/>
  <c r="J15" i="40"/>
  <c r="J21" i="40"/>
  <c r="E21" i="68" s="1"/>
  <c r="F21" i="68" s="1"/>
  <c r="J26" i="40"/>
  <c r="E26" i="68" s="1"/>
  <c r="J19" i="40"/>
  <c r="J22" i="40"/>
  <c r="J29" i="40"/>
  <c r="J14" i="40"/>
  <c r="J17" i="40"/>
  <c r="E17" i="68"/>
  <c r="F17" i="68" s="1"/>
  <c r="J25" i="40"/>
  <c r="E25" i="68" s="1"/>
  <c r="J16" i="40"/>
  <c r="E16" i="68" s="1"/>
  <c r="F16" i="68" s="1"/>
  <c r="J18" i="40"/>
  <c r="J27" i="40"/>
  <c r="E27" i="68" s="1"/>
  <c r="J12" i="40"/>
  <c r="E13" i="68" l="1"/>
  <c r="J32" i="40"/>
  <c r="E14" i="68"/>
  <c r="F14" i="68" s="1"/>
  <c r="G14" i="68" s="1"/>
  <c r="H14" i="68" s="1"/>
  <c r="F26" i="68"/>
  <c r="M26" i="40" s="1"/>
  <c r="N26" i="40" s="1"/>
  <c r="I27" i="8" s="1"/>
  <c r="F23" i="68"/>
  <c r="M23" i="40" s="1"/>
  <c r="N23" i="40" s="1"/>
  <c r="I24" i="8" s="1"/>
  <c r="K24" i="8" s="1"/>
  <c r="F27" i="68"/>
  <c r="M27" i="40" s="1"/>
  <c r="N27" i="40" s="1"/>
  <c r="I28" i="8" s="1"/>
  <c r="F24" i="68"/>
  <c r="M24" i="40" s="1"/>
  <c r="N24" i="40" s="1"/>
  <c r="I25" i="8" s="1"/>
  <c r="K25" i="8" s="1"/>
  <c r="F25" i="68"/>
  <c r="M25" i="40" s="1"/>
  <c r="N25" i="40" s="1"/>
  <c r="I26" i="8" s="1"/>
  <c r="K26" i="8" s="1"/>
  <c r="E20" i="68"/>
  <c r="F20" i="68" s="1"/>
  <c r="G17" i="68"/>
  <c r="H17" i="68" s="1"/>
  <c r="E30" i="68"/>
  <c r="F30" i="68" s="1"/>
  <c r="E29" i="68"/>
  <c r="E19" i="68"/>
  <c r="F19" i="68" s="1"/>
  <c r="G21" i="68"/>
  <c r="H21" i="68" s="1"/>
  <c r="E15" i="68"/>
  <c r="F15" i="68" s="1"/>
  <c r="E12" i="68"/>
  <c r="F12" i="68" s="1"/>
  <c r="E28" i="68"/>
  <c r="F28" i="68" s="1"/>
  <c r="E22" i="68"/>
  <c r="F22" i="68" s="1"/>
  <c r="E18" i="68"/>
  <c r="K28" i="8" l="1"/>
  <c r="L28" i="8" s="1"/>
  <c r="K27" i="8"/>
  <c r="F13" i="68"/>
  <c r="G13" i="68" s="1"/>
  <c r="H13" i="68" s="1"/>
  <c r="M13" i="40" s="1"/>
  <c r="N13" i="40" s="1"/>
  <c r="I14" i="8" s="1"/>
  <c r="K14" i="8" s="1"/>
  <c r="F29" i="68"/>
  <c r="M29" i="40" s="1"/>
  <c r="N29" i="40" s="1"/>
  <c r="I30" i="8" s="1"/>
  <c r="F18" i="68"/>
  <c r="M18" i="40" s="1"/>
  <c r="N18" i="40" s="1"/>
  <c r="I19" i="8" s="1"/>
  <c r="G22" i="68"/>
  <c r="H22" i="68" s="1"/>
  <c r="G15" i="68"/>
  <c r="H15" i="68" s="1"/>
  <c r="G16" i="68"/>
  <c r="H16" i="68" s="1"/>
  <c r="G30" i="68"/>
  <c r="H30" i="68" s="1"/>
  <c r="M21" i="40"/>
  <c r="N21" i="40" s="1"/>
  <c r="I22" i="8" s="1"/>
  <c r="K22" i="8" s="1"/>
  <c r="M14" i="40"/>
  <c r="N14" i="40" s="1"/>
  <c r="I15" i="8" s="1"/>
  <c r="K15" i="8" s="1"/>
  <c r="M17" i="40"/>
  <c r="N17" i="40" s="1"/>
  <c r="I18" i="8" s="1"/>
  <c r="K18" i="8" s="1"/>
  <c r="G20" i="68"/>
  <c r="H20" i="68" s="1"/>
  <c r="E32" i="68"/>
  <c r="L18" i="8" l="1"/>
  <c r="L15" i="8"/>
  <c r="E7" i="70" s="1"/>
  <c r="F7" i="70" s="1"/>
  <c r="K19" i="8"/>
  <c r="L14" i="8"/>
  <c r="E6" i="70" s="1"/>
  <c r="F6" i="70" s="1"/>
  <c r="L22" i="8"/>
  <c r="E14" i="70" s="1"/>
  <c r="F14" i="70" s="1"/>
  <c r="K30" i="8"/>
  <c r="I17" i="68"/>
  <c r="I22" i="68"/>
  <c r="I21" i="68"/>
  <c r="M16" i="40"/>
  <c r="N16" i="40" s="1"/>
  <c r="I17" i="8" s="1"/>
  <c r="K17" i="8" s="1"/>
  <c r="F32" i="68"/>
  <c r="G12" i="68"/>
  <c r="H12" i="68" s="1"/>
  <c r="I15" i="68"/>
  <c r="M22" i="40"/>
  <c r="N22" i="40" s="1"/>
  <c r="I23" i="8" s="1"/>
  <c r="K23" i="8" s="1"/>
  <c r="G28" i="68"/>
  <c r="H28" i="68" s="1"/>
  <c r="M30" i="40"/>
  <c r="N30" i="40" s="1"/>
  <c r="I31" i="8" s="1"/>
  <c r="K31" i="8" s="1"/>
  <c r="G19" i="68"/>
  <c r="H19" i="68" s="1"/>
  <c r="M20" i="40"/>
  <c r="N20" i="40" s="1"/>
  <c r="I21" i="8" s="1"/>
  <c r="K21" i="8" s="1"/>
  <c r="I14" i="68"/>
  <c r="I13" i="68"/>
  <c r="L21" i="8" l="1"/>
  <c r="E13" i="70" s="1"/>
  <c r="F13" i="70" s="1"/>
  <c r="L23" i="8"/>
  <c r="E15" i="70" s="1"/>
  <c r="F15" i="70" s="1"/>
  <c r="L31" i="8"/>
  <c r="E19" i="70" s="1"/>
  <c r="L17" i="8"/>
  <c r="E9" i="70" s="1"/>
  <c r="F9" i="70" s="1"/>
  <c r="M15" i="40"/>
  <c r="N15" i="40" s="1"/>
  <c r="I16" i="8" s="1"/>
  <c r="K16" i="8" s="1"/>
  <c r="I16" i="68"/>
  <c r="I30" i="68"/>
  <c r="G32" i="68"/>
  <c r="I12" i="68"/>
  <c r="M28" i="40"/>
  <c r="N28" i="40" s="1"/>
  <c r="I29" i="8" s="1"/>
  <c r="K29" i="8" s="1"/>
  <c r="I20" i="68"/>
  <c r="M19" i="40"/>
  <c r="N19" i="40" s="1"/>
  <c r="I20" i="8" s="1"/>
  <c r="K20" i="8" s="1"/>
  <c r="L16" i="8" l="1"/>
  <c r="L20" i="8"/>
  <c r="E12" i="70" s="1"/>
  <c r="F12" i="70" s="1"/>
  <c r="L29" i="8"/>
  <c r="E17" i="70" s="1"/>
  <c r="F17" i="70" s="1"/>
  <c r="F19" i="70"/>
  <c r="I19" i="68"/>
  <c r="I28" i="68"/>
  <c r="H32" i="68"/>
  <c r="M12" i="40"/>
  <c r="N12" i="40" s="1"/>
  <c r="I12" i="8" s="1"/>
  <c r="K12" i="8" s="1"/>
  <c r="I32" i="68" l="1"/>
  <c r="I33" i="8"/>
  <c r="D17" i="71"/>
  <c r="N32" i="40"/>
  <c r="M32" i="40"/>
  <c r="L12" i="8" l="1"/>
  <c r="K33" i="8"/>
  <c r="L33" i="8" s="1"/>
  <c r="E17" i="71"/>
  <c r="D18" i="71"/>
  <c r="D23" i="71" s="1"/>
  <c r="N33" i="40"/>
  <c r="D24" i="71" l="1"/>
  <c r="E24" i="71" s="1"/>
  <c r="E5" i="70"/>
  <c r="F50" i="59"/>
  <c r="E18" i="59" s="1"/>
  <c r="F17" i="71"/>
  <c r="E18" i="71"/>
  <c r="E23" i="71" s="1"/>
  <c r="F5" i="70"/>
  <c r="G23" i="71" l="1"/>
  <c r="G20" i="71"/>
  <c r="G11" i="71"/>
  <c r="G14" i="71"/>
  <c r="F23" i="71"/>
  <c r="G8" i="71"/>
  <c r="G17" i="71"/>
  <c r="G50" i="59" l="1"/>
  <c r="E36" i="59"/>
  <c r="F36" i="59" l="1"/>
  <c r="E40" i="59"/>
  <c r="G40" i="59" s="1"/>
  <c r="E22" i="59"/>
  <c r="G22" i="59" s="1"/>
  <c r="E20" i="69"/>
  <c r="F18" i="59"/>
  <c r="E24" i="69" l="1"/>
  <c r="F20" i="69"/>
  <c r="G20" i="69" s="1"/>
  <c r="G18" i="59"/>
  <c r="F22" i="59"/>
  <c r="F40" i="59"/>
  <c r="G36" i="59"/>
  <c r="G24" i="69" l="1"/>
  <c r="F24" i="69"/>
</calcChain>
</file>

<file path=xl/sharedStrings.xml><?xml version="1.0" encoding="utf-8"?>
<sst xmlns="http://schemas.openxmlformats.org/spreadsheetml/2006/main" count="1033" uniqueCount="384">
  <si>
    <t>Program</t>
  </si>
  <si>
    <t>Total</t>
  </si>
  <si>
    <t>EL PASO ELECTRIC COMPANY</t>
  </si>
  <si>
    <t>Projected Energy Efficiency Costs</t>
  </si>
  <si>
    <t>(a)</t>
  </si>
  <si>
    <t>(b)</t>
  </si>
  <si>
    <t>(c)</t>
  </si>
  <si>
    <t>(f)</t>
  </si>
  <si>
    <t>(g)</t>
  </si>
  <si>
    <t>(h)</t>
  </si>
  <si>
    <t>(i)</t>
  </si>
  <si>
    <t>Description</t>
  </si>
  <si>
    <t>Rate</t>
  </si>
  <si>
    <t>Rate Class</t>
  </si>
  <si>
    <t xml:space="preserve"> </t>
  </si>
  <si>
    <t xml:space="preserve">Totals </t>
  </si>
  <si>
    <t>Texas Total</t>
  </si>
  <si>
    <t>EPE's Proposed Rate Calculation for</t>
  </si>
  <si>
    <t>Total Energy Efficiency Costs to be Recovered</t>
  </si>
  <si>
    <t>Small Commercial Solutions MTP</t>
  </si>
  <si>
    <t>Large C&amp;I Solutions MTP</t>
  </si>
  <si>
    <t>Texas SCORE MTP</t>
  </si>
  <si>
    <t>Residential Solutions MTP</t>
  </si>
  <si>
    <t>Commercial</t>
  </si>
  <si>
    <t>Residential</t>
  </si>
  <si>
    <t>Residential Service</t>
  </si>
  <si>
    <t>Small Commercial Service</t>
  </si>
  <si>
    <t>Outdoor Recreational Lighting</t>
  </si>
  <si>
    <t>Electrolytic Refining Service</t>
  </si>
  <si>
    <t>Water Heating Service</t>
  </si>
  <si>
    <t>Irrigation Service</t>
  </si>
  <si>
    <t>General Service</t>
  </si>
  <si>
    <t>Petroleum Refining Service</t>
  </si>
  <si>
    <t>Private Area Lighting</t>
  </si>
  <si>
    <t>Electric Furnace Service</t>
  </si>
  <si>
    <t>Military Reservation Service</t>
  </si>
  <si>
    <t>Cotton Gin Service</t>
  </si>
  <si>
    <t>Interruptible Service</t>
  </si>
  <si>
    <t>City / County Service</t>
  </si>
  <si>
    <t>01</t>
  </si>
  <si>
    <t>02</t>
  </si>
  <si>
    <t>07</t>
  </si>
  <si>
    <t>08</t>
  </si>
  <si>
    <t>11</t>
  </si>
  <si>
    <t>15</t>
  </si>
  <si>
    <t>21</t>
  </si>
  <si>
    <t>22</t>
  </si>
  <si>
    <t>24</t>
  </si>
  <si>
    <t>25</t>
  </si>
  <si>
    <t>25T</t>
  </si>
  <si>
    <t>26</t>
  </si>
  <si>
    <t>28</t>
  </si>
  <si>
    <t>30</t>
  </si>
  <si>
    <t>31</t>
  </si>
  <si>
    <t>34</t>
  </si>
  <si>
    <t>38</t>
  </si>
  <si>
    <t>41</t>
  </si>
  <si>
    <t>43</t>
  </si>
  <si>
    <t>46/47</t>
  </si>
  <si>
    <t>01 - Residential Service Rate</t>
  </si>
  <si>
    <t xml:space="preserve">02 - Small Commercial Service </t>
  </si>
  <si>
    <t>11-TOU - Time-Of-Use Municipal</t>
  </si>
  <si>
    <t>WH - Water Heating</t>
  </si>
  <si>
    <t>22 - Irrigation Service Rate</t>
  </si>
  <si>
    <t>24 - General Service Rate</t>
  </si>
  <si>
    <t>25 - Large Power Service Rate</t>
  </si>
  <si>
    <t>34 - Cotton Gin Service Rate</t>
  </si>
  <si>
    <t>Line No.</t>
  </si>
  <si>
    <t>(j)</t>
  </si>
  <si>
    <t>(k)</t>
  </si>
  <si>
    <t>(d)</t>
  </si>
  <si>
    <t>(e)</t>
  </si>
  <si>
    <t>(l)</t>
  </si>
  <si>
    <t>(m)</t>
  </si>
  <si>
    <t>(n)</t>
  </si>
  <si>
    <t xml:space="preserve">(a) </t>
  </si>
  <si>
    <t>11TOU</t>
  </si>
  <si>
    <t>Large Power Service - Sec. Pri.</t>
  </si>
  <si>
    <t>Large Power Service- Trans.</t>
  </si>
  <si>
    <t>Municipal Pumping Service</t>
  </si>
  <si>
    <t>May</t>
  </si>
  <si>
    <t>Incentives</t>
  </si>
  <si>
    <t>Admin &amp; R&amp;D</t>
  </si>
  <si>
    <t xml:space="preserve">Total Budget </t>
  </si>
  <si>
    <t>Hard-to-Reach</t>
  </si>
  <si>
    <t>Hard-to-Reach Solutions MTP</t>
  </si>
  <si>
    <t>Total Budgets</t>
  </si>
  <si>
    <t>TXRT01</t>
  </si>
  <si>
    <t>TXRT02</t>
  </si>
  <si>
    <t>TXRT24</t>
  </si>
  <si>
    <t>TXRT25</t>
  </si>
  <si>
    <t>TXRT41</t>
  </si>
  <si>
    <t>WH</t>
  </si>
  <si>
    <t>Water Heating</t>
  </si>
  <si>
    <t>Area Lighting Service</t>
  </si>
  <si>
    <t>Electric Furnace</t>
  </si>
  <si>
    <t>Cogeneration</t>
  </si>
  <si>
    <t>Line</t>
  </si>
  <si>
    <t>No.</t>
  </si>
  <si>
    <t>Group Rate</t>
  </si>
  <si>
    <t>Total Program Incentives</t>
  </si>
  <si>
    <t>Total Program Budget</t>
  </si>
  <si>
    <t>Applicable Rate</t>
  </si>
  <si>
    <t>App Rate</t>
  </si>
  <si>
    <t>MONTH</t>
  </si>
  <si>
    <t>DATE</t>
  </si>
  <si>
    <t>NAME</t>
  </si>
  <si>
    <t>HOURS</t>
  </si>
  <si>
    <t>RATE</t>
  </si>
  <si>
    <t>TOTAL</t>
  </si>
  <si>
    <t>Prog. No.</t>
  </si>
  <si>
    <t xml:space="preserve">(b) </t>
  </si>
  <si>
    <t>TOTAL EPE</t>
  </si>
  <si>
    <t>TOTAL CITY OF El PASO</t>
  </si>
  <si>
    <t>Governmental Street Lighting Service</t>
  </si>
  <si>
    <t>Large Power Service</t>
  </si>
  <si>
    <t>City and County Service</t>
  </si>
  <si>
    <t>Administration and R&amp;D</t>
  </si>
  <si>
    <t>Sector</t>
  </si>
  <si>
    <t>Nonresidential</t>
  </si>
  <si>
    <t>Subtotal Budgets</t>
  </si>
  <si>
    <t>EECRF Proceeding Expenses</t>
  </si>
  <si>
    <t>EPE's Rate Calculation for</t>
  </si>
  <si>
    <t>El Paso Electric Company</t>
  </si>
  <si>
    <t>Rate No.</t>
  </si>
  <si>
    <t>KWH</t>
  </si>
  <si>
    <t>Electrolytic Refining</t>
  </si>
  <si>
    <t>Petroleum Refinery</t>
  </si>
  <si>
    <t>Cotton Gin</t>
  </si>
  <si>
    <t>Cogen Supplemental</t>
  </si>
  <si>
    <t>Rate Code</t>
  </si>
  <si>
    <t>Fuel</t>
  </si>
  <si>
    <t>Jan</t>
  </si>
  <si>
    <t>Feb</t>
  </si>
  <si>
    <t>Mar</t>
  </si>
  <si>
    <t>Apr</t>
  </si>
  <si>
    <t>Jun</t>
  </si>
  <si>
    <t>Jul</t>
  </si>
  <si>
    <t>Aug</t>
  </si>
  <si>
    <t>Sep</t>
  </si>
  <si>
    <t>Oct</t>
  </si>
  <si>
    <t>Nov</t>
  </si>
  <si>
    <t>Dec</t>
  </si>
  <si>
    <t>Type</t>
  </si>
  <si>
    <t>Rate Code Description</t>
  </si>
  <si>
    <t>S</t>
  </si>
  <si>
    <t>TXRT07</t>
  </si>
  <si>
    <t>P</t>
  </si>
  <si>
    <t>Outdoor Recreational Lighting - Primary</t>
  </si>
  <si>
    <t>TXRT08</t>
  </si>
  <si>
    <t>Street Lighting</t>
  </si>
  <si>
    <t>TXRT11TU</t>
  </si>
  <si>
    <t>Muni Water Pumping TOU</t>
  </si>
  <si>
    <t>Muni Water Pumping TOU - Primary</t>
  </si>
  <si>
    <t>TXRT15</t>
  </si>
  <si>
    <t>T</t>
  </si>
  <si>
    <t>TXRTWH</t>
  </si>
  <si>
    <t>TXRT22</t>
  </si>
  <si>
    <t>Irrigation</t>
  </si>
  <si>
    <t>General Service - Primary</t>
  </si>
  <si>
    <t>Large Power Service - Primary</t>
  </si>
  <si>
    <t>Large Power Service - Transmission</t>
  </si>
  <si>
    <t>TXRT26</t>
  </si>
  <si>
    <t>TXRT28</t>
  </si>
  <si>
    <t>TXRT30</t>
  </si>
  <si>
    <t>TXRT31</t>
  </si>
  <si>
    <t>M R &amp; D</t>
  </si>
  <si>
    <t>TXRT34</t>
  </si>
  <si>
    <t>TXRT38</t>
  </si>
  <si>
    <t>Interruptible Large Power Service - Primary</t>
  </si>
  <si>
    <t>Interruptible Large Power Service - Transmission</t>
  </si>
  <si>
    <t>City and County Service - Primary</t>
  </si>
  <si>
    <t>TXRT43</t>
  </si>
  <si>
    <t>State University</t>
  </si>
  <si>
    <t>State University - Primary</t>
  </si>
  <si>
    <t>TXRT45</t>
  </si>
  <si>
    <t>TXRT46</t>
  </si>
  <si>
    <t>Cogen Maintenance, Backup &amp; Interruptible</t>
  </si>
  <si>
    <t>Total KWH</t>
  </si>
  <si>
    <t>Cogeneration - Maintenance and Backup</t>
  </si>
  <si>
    <t>*</t>
  </si>
  <si>
    <t xml:space="preserve">(c) </t>
  </si>
  <si>
    <t xml:space="preserve">(d) </t>
  </si>
  <si>
    <t>COMPARISON OF TYPICAL TEXAS RESIDENTIAL BILLS</t>
  </si>
  <si>
    <t>Typical Residential Bill - Summer</t>
  </si>
  <si>
    <t>(May - October)</t>
  </si>
  <si>
    <t>Pursuant to</t>
  </si>
  <si>
    <t>kWh</t>
  </si>
  <si>
    <t>Current</t>
  </si>
  <si>
    <t>Proposed</t>
  </si>
  <si>
    <t>$ Change</t>
  </si>
  <si>
    <t>% Change</t>
  </si>
  <si>
    <t>Docket No.</t>
  </si>
  <si>
    <t>Customer Charge</t>
  </si>
  <si>
    <t>-------</t>
  </si>
  <si>
    <t>Subtotal - Non-Fuel Base Charges</t>
  </si>
  <si>
    <t>MBDRF</t>
  </si>
  <si>
    <t>EECRF</t>
  </si>
  <si>
    <t>Fuel Factor Charges ($kWh)</t>
  </si>
  <si>
    <t>Energy Charge</t>
  </si>
  <si>
    <t>Fuel Charge</t>
  </si>
  <si>
    <t>Residential/Nonresidential</t>
  </si>
  <si>
    <t>GRAND TOTAL</t>
  </si>
  <si>
    <t>PROGRAMS</t>
  </si>
  <si>
    <t>January</t>
  </si>
  <si>
    <t>February</t>
  </si>
  <si>
    <t>March</t>
  </si>
  <si>
    <t>April</t>
  </si>
  <si>
    <t>June</t>
  </si>
  <si>
    <t>July</t>
  </si>
  <si>
    <t>August</t>
  </si>
  <si>
    <t>September</t>
  </si>
  <si>
    <t>October</t>
  </si>
  <si>
    <t>November</t>
  </si>
  <si>
    <t>December</t>
  </si>
  <si>
    <t>Forecasted Energy by Rate Code</t>
  </si>
  <si>
    <t>07 - Outdoor Recreational Lighting</t>
  </si>
  <si>
    <t>08 - Governmental Street Lighting</t>
  </si>
  <si>
    <t>41 - City and County Service Rate</t>
  </si>
  <si>
    <t>Research and Development</t>
  </si>
  <si>
    <t>Energy Charge ($kWh) Summer 0 - 600 kWh</t>
  </si>
  <si>
    <t>Energy Charge ($kWh) Summer All Other kWh</t>
  </si>
  <si>
    <t>Energy Charge ($kWh) Winter (All kWh)</t>
  </si>
  <si>
    <t>09</t>
  </si>
  <si>
    <t>Governmental Traffic Signal Service</t>
  </si>
  <si>
    <t xml:space="preserve">University Service </t>
  </si>
  <si>
    <t>Living Wise® MTP</t>
  </si>
  <si>
    <t>09 - Government Traffic Signal Service Rate</t>
  </si>
  <si>
    <t>TXRT09</t>
  </si>
  <si>
    <t>Traffic Signals</t>
  </si>
  <si>
    <t>D46831</t>
  </si>
  <si>
    <t>EM&amp;V </t>
  </si>
  <si>
    <t>11-TOU</t>
  </si>
  <si>
    <t>Time-Of-Use Municipal Pumping Service</t>
  </si>
  <si>
    <t>Rate combined with Rate 34 - Cotton Gin Service in accordance with 16 Tex. Admin. Code § 25.181(f)(2).</t>
  </si>
  <si>
    <t>LivingWise MTP</t>
  </si>
  <si>
    <t>Texas Appliance Recycling MTP</t>
  </si>
  <si>
    <r>
      <t>Administration</t>
    </r>
    <r>
      <rPr>
        <sz val="11"/>
        <rFont val="Times New Roman"/>
        <family val="1"/>
      </rPr>
      <t> </t>
    </r>
  </si>
  <si>
    <t>EM&amp;V Allocation</t>
  </si>
  <si>
    <t>E M &amp; V To Allocate</t>
  </si>
  <si>
    <t>% Tetra Tech Assigned For Each Program At Time Of Allocation</t>
  </si>
  <si>
    <t>%</t>
  </si>
  <si>
    <t>Assigned</t>
  </si>
  <si>
    <t>Incentives At Time Of Allocation</t>
  </si>
  <si>
    <t>% Of Incentives For Each Program At Time Of Allocation</t>
  </si>
  <si>
    <t>E M &amp; V As Allocated</t>
  </si>
  <si>
    <t>Amounts may not add or tie to other exhibits and or workpapers due to rounding.</t>
  </si>
  <si>
    <t>TXEVC</t>
  </si>
  <si>
    <t>EVC</t>
  </si>
  <si>
    <t>Electric Vehicle Charging</t>
  </si>
  <si>
    <t>Residential Load Management MTP</t>
  </si>
  <si>
    <t>Commercial Load Management SOP</t>
  </si>
  <si>
    <t xml:space="preserve">The (Over) / Under recovery includes interest per amendments to TAC § 25.182, Docket No. 48692. </t>
  </si>
  <si>
    <t>As Adjusted</t>
  </si>
  <si>
    <t>Bonus Reduction</t>
  </si>
  <si>
    <t>Electric Vehicle Charging (a)</t>
  </si>
  <si>
    <t>Cogeneration (b)</t>
  </si>
  <si>
    <t>EPE's Long Term Budget and Sales Forecast now includes the EVC rate class for Electric Vehicle Charging.</t>
  </si>
  <si>
    <t>Residential Marketplace Pilot MTP</t>
  </si>
  <si>
    <t>FutureWise Pilot MTP</t>
  </si>
  <si>
    <t>(November - April)</t>
  </si>
  <si>
    <t>Typical Residential Bill - Winter</t>
  </si>
  <si>
    <t>Typical Residential Bill - Annual Average</t>
  </si>
  <si>
    <t>(January - December)</t>
  </si>
  <si>
    <t>ANNUAL AVERAGE  BILL</t>
  </si>
  <si>
    <t>COMPARISON OF TYPICAL TEXAS RESIDENTIAL BILLS - SUMMER / WINTER</t>
  </si>
  <si>
    <t>Applicable January through December 2023</t>
  </si>
  <si>
    <t>2023 Energy Efficiency Cost Recovery Factor (EECRF)</t>
  </si>
  <si>
    <t>AMS Surcharge</t>
  </si>
  <si>
    <t>T-01</t>
  </si>
  <si>
    <t>T-02</t>
  </si>
  <si>
    <t>T-07</t>
  </si>
  <si>
    <t>T-24</t>
  </si>
  <si>
    <t>T-25</t>
  </si>
  <si>
    <t>T-41</t>
  </si>
  <si>
    <t>No program allocation to non-participating rate classes Electric Vehicle Charging, Governmental Street Lighting, Governmental Traffic Signal Service, Time-Of-Use Municipal Pumping Service, Electrolytic Refining Service, Water Heating Service, Irrigation Service, Large Power Transmission Service, Petroleum Refining Service, Private Area Lighting, Electric Furnace Service, Military Reservation Service, Cotton Gin Service, Interruptible Service, or Cogeneration.</t>
  </si>
  <si>
    <t>First Step in Bonus Calc. (Hidden Column)</t>
  </si>
  <si>
    <t>RCES</t>
  </si>
  <si>
    <t>EADIT</t>
  </si>
  <si>
    <t>COVID-19</t>
  </si>
  <si>
    <t>RPRF</t>
  </si>
  <si>
    <t>T-22</t>
  </si>
  <si>
    <t>DN 52195</t>
  </si>
  <si>
    <t>DN 54572</t>
  </si>
  <si>
    <t>DN 53997</t>
  </si>
  <si>
    <t>RCES ($kWh)</t>
  </si>
  <si>
    <t>EADIT ($kWh)</t>
  </si>
  <si>
    <t>COVID-19 ($kWh)</t>
  </si>
  <si>
    <t>RPRF ($kWh)</t>
  </si>
  <si>
    <t>EECRF ($kWh)</t>
  </si>
  <si>
    <t>MBDRF (%)</t>
  </si>
  <si>
    <t>GCRR ($kWh)</t>
  </si>
  <si>
    <t>DN 54950</t>
  </si>
  <si>
    <t xml:space="preserve">DN 54659 </t>
  </si>
  <si>
    <t>DN 55247</t>
  </si>
  <si>
    <t>DN 54571</t>
  </si>
  <si>
    <t>GCRR</t>
  </si>
  <si>
    <t>Average kWh 2023 Total Months</t>
  </si>
  <si>
    <t>Average kWh 2023 Summer Months</t>
  </si>
  <si>
    <t>Average kWh 2023 Winter Months</t>
  </si>
  <si>
    <t>2023 Projected Metered kWh</t>
  </si>
  <si>
    <t>2023 Proposed Program Budget</t>
  </si>
  <si>
    <t>2021 Energy  Efficiency Bonus</t>
  </si>
  <si>
    <t>2021 Total EECRF Proceeding Expenses</t>
  </si>
  <si>
    <r>
      <t>2021 (Over)/Under Recovery</t>
    </r>
    <r>
      <rPr>
        <vertAlign val="superscript"/>
        <sz val="11"/>
        <rFont val="Arial"/>
        <family val="2"/>
      </rPr>
      <t xml:space="preserve"> (c)</t>
    </r>
  </si>
  <si>
    <t xml:space="preserve">2023 EM&amp;V Expenses </t>
  </si>
  <si>
    <t>2023 Total Rate per kWh</t>
  </si>
  <si>
    <t>Settlement Reduction</t>
  </si>
  <si>
    <t>https://ftp.puc.texas.gov/public/puct-info/industry/electric/reports/HRates/HistRates.pdf</t>
  </si>
  <si>
    <t>Average kWh Summer + Winter</t>
  </si>
  <si>
    <t>2025 Energy Efficiency Cost Recovery Factor (EECRF)</t>
  </si>
  <si>
    <t>2023 Energy Efficiency Cost Recovery Factor Collections</t>
  </si>
  <si>
    <t>and Energy Efficiency Costs By Rate Class for January through December 2021</t>
  </si>
  <si>
    <t>Authorized 2023 (Over) / Under Recovery</t>
  </si>
  <si>
    <r>
      <t xml:space="preserve">2023 Interest </t>
    </r>
    <r>
      <rPr>
        <vertAlign val="superscript"/>
        <sz val="11"/>
        <rFont val="Arial"/>
        <family val="2"/>
      </rPr>
      <t>(A)</t>
    </r>
  </si>
  <si>
    <t>Subtotal (Over) / Under with 2023 Interest</t>
  </si>
  <si>
    <t>Total 2023 (Over) / Under Recovery with Interest</t>
  </si>
  <si>
    <r>
      <t>2024 Interest</t>
    </r>
    <r>
      <rPr>
        <vertAlign val="superscript"/>
        <sz val="11"/>
        <rFont val="Arial"/>
        <family val="2"/>
      </rPr>
      <t xml:space="preserve"> (B)</t>
    </r>
  </si>
  <si>
    <t>For the Program Year Period Ended Dec 2025</t>
  </si>
  <si>
    <t>Applicable January through December 2025</t>
  </si>
  <si>
    <t>2025 Projected Metered kWh</t>
  </si>
  <si>
    <t>2023 Billed Energy</t>
  </si>
  <si>
    <t>2023 Total</t>
  </si>
  <si>
    <t>2023 EECRF Revenue</t>
  </si>
  <si>
    <t>Large Commercial Plus Solutions MTP</t>
  </si>
  <si>
    <t>Proposed 2025 (a)</t>
  </si>
  <si>
    <t>Projected 2025 Energy Efficiency Costs Based on 2024 Energy Efficiency Plan and Report, Table 6, page 18.</t>
  </si>
  <si>
    <t>2023 Energy Efficiency Bonus</t>
  </si>
  <si>
    <t>Allocation of 2025 Proposed Energy Efficiency Budget</t>
  </si>
  <si>
    <t>2025 Proposed EE Budget</t>
  </si>
  <si>
    <t xml:space="preserve">2025 Evaluation, Measurement and Verification Expenses (EM&amp;V) </t>
  </si>
  <si>
    <t>2025 EM&amp;V Expenses</t>
  </si>
  <si>
    <t>2023 EECRF Collections</t>
  </si>
  <si>
    <t>Actual 2023 EE Program Costs</t>
  </si>
  <si>
    <t>Program Year 2023 EM&amp;V Review</t>
  </si>
  <si>
    <t>2021 EE Bonus</t>
  </si>
  <si>
    <t>2021 EECRF Proceeding Costs</t>
  </si>
  <si>
    <t>2021 (Over) / Under Recovery</t>
  </si>
  <si>
    <t>2023 Interest on (Over) / Under Recovery</t>
  </si>
  <si>
    <t>Authorized 2023 (Over) / Under Recovery with Interest</t>
  </si>
  <si>
    <t>2023 Residential Bonus</t>
  </si>
  <si>
    <t>2023 Reduced Commercial Bonus</t>
  </si>
  <si>
    <t>2023 Energy Efficiency Bonus and Proceeding Expenses Allocation Based on 2023 Program Costs</t>
  </si>
  <si>
    <t>2023 EE Bonus</t>
  </si>
  <si>
    <t>2023 EPE EECRF Proceeding Expenses</t>
  </si>
  <si>
    <t>2023 Municipal EECRF Proceeding Expenses</t>
  </si>
  <si>
    <t>2023 Total EECRF Proceeding Expenses</t>
  </si>
  <si>
    <t>2023 Bonus</t>
  </si>
  <si>
    <t>2025 Proposed Program Budget</t>
  </si>
  <si>
    <t>2023 Energy  Efficiency Bonus</t>
  </si>
  <si>
    <r>
      <t>2023 (Over)/Under Recovery</t>
    </r>
    <r>
      <rPr>
        <vertAlign val="superscript"/>
        <sz val="11"/>
        <rFont val="Arial"/>
        <family val="2"/>
      </rPr>
      <t xml:space="preserve"> (c)</t>
    </r>
  </si>
  <si>
    <t xml:space="preserve">2025 EM&amp;V Expenses </t>
  </si>
  <si>
    <t>2025 Total Rate per kWh</t>
  </si>
  <si>
    <t>2023</t>
  </si>
  <si>
    <t>Future Wise® MTP</t>
  </si>
  <si>
    <t>Total Program Costs January through December 2023</t>
  </si>
  <si>
    <t>2023 EXPENSES BEFORE EM&amp;V</t>
  </si>
  <si>
    <t>2023 ACTUAL INCENTIVES PAID</t>
  </si>
  <si>
    <t>2023 ADMIN FEES PAID</t>
  </si>
  <si>
    <t>2023 R &amp; D Costs</t>
  </si>
  <si>
    <t>and Energy Efficiency Costs By Rate Class for January through December 2023</t>
  </si>
  <si>
    <t>2023 Agreed Reduction to Costs and Voluntary Refund</t>
  </si>
  <si>
    <t>RES + WH</t>
  </si>
  <si>
    <t>Comm +WH</t>
  </si>
  <si>
    <t>Table 1</t>
  </si>
  <si>
    <t>EECRF Comparison ($/kWh)</t>
  </si>
  <si>
    <t>Change</t>
  </si>
  <si>
    <t xml:space="preserve">Governmental Traffic Signal Service </t>
  </si>
  <si>
    <t>Table 2</t>
  </si>
  <si>
    <t>Residential Service - EECRF Comparison</t>
  </si>
  <si>
    <t>Total Change</t>
  </si>
  <si>
    <t>Percent Change</t>
  </si>
  <si>
    <t>Percent Contribution to Total Change</t>
  </si>
  <si>
    <t>Forecasted MWh Sales</t>
  </si>
  <si>
    <t>Proposed Program Budget</t>
  </si>
  <si>
    <t>Energy  Efficiency Bonus</t>
  </si>
  <si>
    <t>Total EECRF Proceeding Expenses</t>
  </si>
  <si>
    <t>(Over)/Under Recovery</t>
  </si>
  <si>
    <t>EM&amp;V Expenses</t>
  </si>
  <si>
    <t>2024 EECRF</t>
  </si>
  <si>
    <t>Proposed 
2025 EECRF</t>
  </si>
  <si>
    <t>Authorized 2024 EECRF</t>
  </si>
  <si>
    <t>Proposed 2025 EECRF</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</si>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</sst>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quot;$&quot;* #,##0.00000_);_(&quot;$&quot;* \(#,##0.00000\);_(&quot;$&quot;* &quot;-&quot;??_);_(@_)"/>
    <numFmt numFmtId="167" formatCode="_(* #,##0.000_);_(* \(#,##0.000\);_(* &quot;-&quot;??_);_(@_)"/>
    <numFmt numFmtId="168" formatCode="_(&quot;$&quot;* #,##0.000000_);_(&quot;$&quot;* \(#,##0.000000\);_(&quot;$&quot;* &quot;-&quot;??_);_(@_)"/>
    <numFmt numFmtId="169" formatCode="_(* #,##0.000000_);_(* \(#,##0.000000\);_(* &quot;-&quot;??_);_(@_)"/>
    <numFmt numFmtId="170" formatCode="_(* #,##0.0_);_(* \(#,##0.0\);_(* &quot;-&quot;??_);_(@_)"/>
    <numFmt numFmtId="171" formatCode="0.0%"/>
    <numFmt numFmtId="172" formatCode="&quot;$&quot;#,##0"/>
    <numFmt numFmtId="173" formatCode="#0"/>
    <numFmt numFmtId="174" formatCode="_(&quot;$&quot;* #,##0.0000_);_(&quot;$&quot;* \(#,##0.0000\);_(&quot;$&quot;* &quot;-&quot;??_);_(@_)"/>
    <numFmt numFmtId="175" formatCode="0.000%"/>
    <numFmt numFmtId="176" formatCode="#,##0.0000000_);[Red]\(#,##0.0000000\)"/>
    <numFmt numFmtId="177" formatCode="0.000000%"/>
    <numFmt numFmtId="178" formatCode="#,##0.000000_);[Red]\(#,##0.000000\)"/>
    <numFmt numFmtId="179" formatCode="0.000000"/>
  </numFmts>
  <fonts count="65">
    <font>
      <sz val="11"/>
      <color theme="1"/>
      <name val="Calibri"/>
      <family val="2"/>
      <scheme val="minor"/>
    </font>
    <font>
      <sz val="11"/>
      <color theme="1"/>
      <name val="Arial"/>
      <family val="2"/>
    </font>
    <font>
      <sz val="11"/>
      <color theme="1"/>
      <name val="Calibri"/>
      <family val="2"/>
      <scheme val="minor"/>
    </font>
    <font>
      <b/>
      <sz val="11"/>
      <color theme="1"/>
      <name val="Calibri"/>
      <family val="2"/>
      <scheme val="minor"/>
    </font>
    <font>
      <sz val="12"/>
      <name val="Arial"/>
      <family val="2"/>
    </font>
    <font>
      <sz val="11"/>
      <name val="Arial"/>
      <family val="2"/>
    </font>
    <font>
      <sz val="10"/>
      <color indexed="8"/>
      <name val="Arial"/>
      <family val="2"/>
    </font>
    <font>
      <sz val="10"/>
      <name val="Arial"/>
      <family val="2"/>
    </font>
    <font>
      <sz val="14"/>
      <name val="SWISS"/>
    </font>
    <font>
      <sz val="10"/>
      <name val="MS Serif"/>
      <family val="1"/>
    </font>
    <font>
      <sz val="11"/>
      <color theme="1"/>
      <name val="Arial"/>
      <family val="2"/>
    </font>
    <font>
      <sz val="11"/>
      <color indexed="8"/>
      <name val="Calibri"/>
      <family val="2"/>
    </font>
    <font>
      <sz val="12"/>
      <name val="Arial MT"/>
    </font>
    <font>
      <sz val="11"/>
      <color indexed="8"/>
      <name val="Times New Roman"/>
      <family val="1"/>
    </font>
    <font>
      <b/>
      <sz val="11"/>
      <color indexed="16"/>
      <name val="Times New Roman"/>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name val="Arial"/>
      <family val="2"/>
    </font>
    <font>
      <sz val="11"/>
      <color rgb="FFFF0000"/>
      <name val="Arial"/>
      <family val="2"/>
    </font>
    <font>
      <b/>
      <sz val="10"/>
      <color theme="1"/>
      <name val="Arial"/>
      <family val="2"/>
    </font>
    <font>
      <sz val="10"/>
      <color theme="1"/>
      <name val="Arial"/>
      <family val="2"/>
    </font>
    <font>
      <sz val="11"/>
      <color theme="1"/>
      <name val="Times New Roman"/>
      <family val="2"/>
    </font>
    <font>
      <sz val="10"/>
      <color theme="1"/>
      <name val="Tahoma"/>
      <family val="2"/>
    </font>
    <font>
      <sz val="10"/>
      <color rgb="FFFF0000"/>
      <name val="Arial"/>
      <family val="2"/>
    </font>
    <font>
      <sz val="11"/>
      <color indexed="8"/>
      <name val="Arial"/>
      <family val="2"/>
    </font>
    <font>
      <b/>
      <sz val="10"/>
      <name val="Arial"/>
      <family val="2"/>
    </font>
    <font>
      <b/>
      <sz val="12"/>
      <color theme="1"/>
      <name val="Arial"/>
      <family val="2"/>
    </font>
    <font>
      <vertAlign val="superscript"/>
      <sz val="11"/>
      <name val="Arial"/>
      <family val="2"/>
    </font>
    <font>
      <sz val="11"/>
      <name val="Calibri"/>
      <family val="2"/>
      <scheme val="minor"/>
    </font>
    <font>
      <sz val="11"/>
      <name val="Times New Roman"/>
      <family val="1"/>
    </font>
    <font>
      <b/>
      <u val="singleAccounting"/>
      <sz val="16"/>
      <color theme="1"/>
      <name val="Arial"/>
      <family val="2"/>
    </font>
    <font>
      <b/>
      <u val="singleAccounting"/>
      <sz val="12"/>
      <color theme="1"/>
      <name val="Arial"/>
      <family val="2"/>
    </font>
    <font>
      <sz val="8"/>
      <name val="Calibri"/>
      <family val="2"/>
      <scheme val="minor"/>
    </font>
    <font>
      <sz val="11"/>
      <color theme="0"/>
      <name val="Arial"/>
      <family val="2"/>
    </font>
    <font>
      <sz val="10"/>
      <name val="Arial MT"/>
    </font>
    <font>
      <i/>
      <sz val="11"/>
      <name val="Arial"/>
      <family val="2"/>
    </font>
    <font>
      <b/>
      <u val="singleAccounting"/>
      <sz val="12"/>
      <name val="Arial"/>
      <family val="2"/>
    </font>
    <font>
      <b/>
      <sz val="12"/>
      <name val="Arial"/>
      <family val="2"/>
    </font>
    <font>
      <sz val="10"/>
      <color rgb="FF2C22FA"/>
      <name val="Arial"/>
      <family val="2"/>
    </font>
    <font>
      <u/>
      <sz val="11"/>
      <color theme="10"/>
      <name val="Calibri"/>
      <family val="2"/>
      <scheme val="minor"/>
    </font>
    <font>
      <sz val="11"/>
      <color rgb="FF0000FF"/>
      <name val="Arial"/>
      <family val="2"/>
    </font>
    <font>
      <sz val="18"/>
      <name val="Arial"/>
      <family val="2"/>
    </font>
    <font>
      <b/>
      <sz val="10"/>
      <color rgb="FF0000FF"/>
      <name val="Arial"/>
      <family val="2"/>
    </font>
    <font>
      <sz val="11"/>
      <color rgb="FF0000FF"/>
      <name val="Calibri"/>
      <family val="2"/>
      <scheme val="minor"/>
    </font>
    <font>
      <b/>
      <sz val="18"/>
      <name val="Arial"/>
      <family val="2"/>
    </font>
    <font>
      <b/>
      <sz val="11"/>
      <color rgb="FFFF0000"/>
      <name val="Calibri"/>
      <family val="2"/>
      <scheme val="minor"/>
    </font>
    <font>
      <sz val="12"/>
      <color theme="1"/>
      <name val="Times New Roman"/>
      <family val="1"/>
    </font>
    <font>
      <b/>
      <sz val="11"/>
      <color theme="1"/>
      <name val="Times New Roman"/>
      <family val="1"/>
    </font>
    <font>
      <sz val="12"/>
      <name val="Times New Roman"/>
      <family val="1"/>
    </font>
    <font>
      <sz val="11"/>
      <color theme="1"/>
      <name val="Times New Roman"/>
      <family val="1"/>
    </font>
    <font>
      <sz val="11"/>
      <color rgb="FFFF0000"/>
      <name val="Times New Roman"/>
      <family val="1"/>
    </font>
  </fonts>
  <fills count="38">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6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auto="1"/>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thin">
        <color auto="1"/>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auto="1"/>
      </left>
      <right style="thin">
        <color auto="1"/>
      </right>
      <top style="medium">
        <color indexed="64"/>
      </top>
      <bottom/>
      <diagonal/>
    </border>
    <border>
      <left style="medium">
        <color indexed="64"/>
      </left>
      <right style="thin">
        <color indexed="64"/>
      </right>
      <top style="thin">
        <color indexed="64"/>
      </top>
      <bottom style="medium">
        <color indexed="64"/>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indexed="64"/>
      </left>
      <right/>
      <top style="thin">
        <color indexed="64"/>
      </top>
      <bottom/>
      <diagonal/>
    </border>
    <border>
      <left/>
      <right/>
      <top style="double">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style="thin">
        <color auto="1"/>
      </left>
      <right style="thin">
        <color auto="1"/>
      </right>
      <top style="medium">
        <color indexed="64"/>
      </top>
      <bottom/>
      <diagonal/>
    </border>
    <border>
      <left style="medium">
        <color indexed="64"/>
      </left>
      <right/>
      <top style="medium">
        <color indexed="64"/>
      </top>
      <bottom/>
      <diagonal/>
    </border>
    <border>
      <left style="thin">
        <color auto="1"/>
      </left>
      <right/>
      <top/>
      <bottom style="medium">
        <color indexed="64"/>
      </bottom>
      <diagonal/>
    </border>
    <border>
      <left style="medium">
        <color indexed="64"/>
      </left>
      <right/>
      <top/>
      <bottom style="thin">
        <color auto="1"/>
      </bottom>
      <diagonal/>
    </border>
    <border>
      <left/>
      <right style="medium">
        <color indexed="64"/>
      </right>
      <top/>
      <bottom style="thin">
        <color auto="1"/>
      </bottom>
      <diagonal/>
    </border>
    <border>
      <left/>
      <right style="thin">
        <color indexed="64"/>
      </right>
      <top style="thin">
        <color indexed="64"/>
      </top>
      <bottom style="double">
        <color indexed="64"/>
      </bottom>
      <diagonal/>
    </border>
  </borders>
  <cellStyleXfs count="560">
    <xf numFmtId="0" fontId="0" fillId="0" borderId="0"/>
    <xf numFmtId="43" fontId="2" fillId="0" borderId="0" applyFont="0" applyFill="0" applyBorder="0" applyAlignment="0" applyProtection="0"/>
    <xf numFmtId="9" fontId="2" fillId="0" borderId="0" applyFont="0" applyFill="0" applyBorder="0" applyAlignment="0" applyProtection="0"/>
    <xf numFmtId="0" fontId="4" fillId="0" borderId="0"/>
    <xf numFmtId="3" fontId="7" fillId="0" borderId="0" applyFont="0" applyFill="0" applyBorder="0" applyAlignment="0" applyProtection="0"/>
    <xf numFmtId="4" fontId="5" fillId="0" borderId="0">
      <alignment horizontal="right"/>
      <protection locked="0"/>
    </xf>
    <xf numFmtId="0" fontId="8" fillId="0" borderId="0"/>
    <xf numFmtId="44" fontId="8" fillId="0" borderId="0" applyFont="0" applyFill="0" applyBorder="0" applyAlignment="0" applyProtection="0"/>
    <xf numFmtId="43" fontId="7" fillId="0" borderId="0" applyFont="0" applyFill="0" applyBorder="0" applyAlignment="0" applyProtection="0"/>
    <xf numFmtId="0" fontId="9" fillId="0" borderId="0"/>
    <xf numFmtId="0" fontId="2"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alignment vertical="top"/>
    </xf>
    <xf numFmtId="43" fontId="11" fillId="0" borderId="0" applyFont="0" applyFill="0" applyBorder="0" applyAlignment="0" applyProtection="0"/>
    <xf numFmtId="43" fontId="6" fillId="0" borderId="0" applyFont="0" applyFill="0" applyBorder="0" applyAlignment="0" applyProtection="0">
      <alignment vertical="top"/>
    </xf>
    <xf numFmtId="43" fontId="11" fillId="0" borderId="0" applyFont="0" applyFill="0" applyBorder="0" applyAlignment="0" applyProtection="0"/>
    <xf numFmtId="43" fontId="6" fillId="0" borderId="0" applyFont="0" applyFill="0" applyBorder="0" applyAlignment="0" applyProtection="0">
      <alignment vertical="top"/>
    </xf>
    <xf numFmtId="43" fontId="11"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12" fillId="0" borderId="0"/>
    <xf numFmtId="0" fontId="9" fillId="0" borderId="0"/>
    <xf numFmtId="0" fontId="6" fillId="0" borderId="0">
      <alignment vertical="top"/>
    </xf>
    <xf numFmtId="0" fontId="9" fillId="0" borderId="0"/>
    <xf numFmtId="0" fontId="6" fillId="0" borderId="0">
      <alignment vertical="top"/>
    </xf>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 fillId="0" borderId="0"/>
    <xf numFmtId="0" fontId="7" fillId="0" borderId="0"/>
    <xf numFmtId="0" fontId="7" fillId="0" borderId="0"/>
    <xf numFmtId="0" fontId="7" fillId="0" borderId="0"/>
    <xf numFmtId="0" fontId="7"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7" fillId="0" borderId="0"/>
    <xf numFmtId="40" fontId="13" fillId="2" borderId="0">
      <alignment horizontal="right"/>
    </xf>
    <xf numFmtId="0" fontId="14" fillId="2" borderId="4"/>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0" fontId="15" fillId="0" borderId="0"/>
    <xf numFmtId="0" fontId="15" fillId="0" borderId="0"/>
    <xf numFmtId="44" fontId="2" fillId="0" borderId="0" applyFont="0" applyFill="0" applyBorder="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0" applyNumberFormat="0" applyAlignment="0" applyProtection="0"/>
    <xf numFmtId="0" fontId="24" fillId="7" borderId="11" applyNumberFormat="0" applyAlignment="0" applyProtection="0"/>
    <xf numFmtId="0" fontId="25" fillId="7" borderId="10" applyNumberFormat="0" applyAlignment="0" applyProtection="0"/>
    <xf numFmtId="0" fontId="26" fillId="0" borderId="12" applyNumberFormat="0" applyFill="0" applyAlignment="0" applyProtection="0"/>
    <xf numFmtId="0" fontId="27" fillId="8" borderId="13" applyNumberFormat="0" applyAlignment="0" applyProtection="0"/>
    <xf numFmtId="0" fontId="28" fillId="0" borderId="0" applyNumberFormat="0" applyFill="0" applyBorder="0" applyAlignment="0" applyProtection="0"/>
    <xf numFmtId="0" fontId="2" fillId="9" borderId="14" applyNumberFormat="0" applyFont="0" applyAlignment="0" applyProtection="0"/>
    <xf numFmtId="0" fontId="29" fillId="0" borderId="0" applyNumberFormat="0" applyFill="0" applyBorder="0" applyAlignment="0" applyProtection="0"/>
    <xf numFmtId="0" fontId="3" fillId="0" borderId="15" applyNumberFormat="0" applyFill="0" applyAlignment="0" applyProtection="0"/>
    <xf numFmtId="0" fontId="3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0" fillId="33" borderId="0" applyNumberFormat="0" applyBorder="0" applyAlignment="0" applyProtection="0"/>
    <xf numFmtId="43" fontId="35" fillId="0" borderId="0" applyFont="0" applyFill="0" applyBorder="0" applyAlignment="0" applyProtection="0"/>
    <xf numFmtId="0" fontId="36" fillId="0" borderId="0"/>
    <xf numFmtId="0" fontId="34" fillId="0" borderId="0"/>
    <xf numFmtId="9" fontId="34" fillId="0" borderId="0" applyFont="0" applyFill="0" applyBorder="0" applyAlignment="0" applyProtection="0"/>
    <xf numFmtId="0" fontId="15" fillId="0" borderId="0"/>
    <xf numFmtId="44" fontId="34" fillId="0" borderId="0" applyFont="0" applyFill="0" applyBorder="0" applyAlignment="0" applyProtection="0"/>
    <xf numFmtId="9" fontId="7" fillId="0" borderId="0" applyFont="0" applyFill="0" applyBorder="0" applyAlignment="0" applyProtection="0"/>
    <xf numFmtId="44" fontId="2" fillId="0" borderId="0" applyFont="0" applyFill="0" applyBorder="0" applyAlignment="0" applyProtection="0"/>
    <xf numFmtId="44" fontId="36" fillId="0" borderId="0" applyFont="0" applyFill="0" applyBorder="0" applyAlignment="0" applyProtection="0"/>
    <xf numFmtId="43" fontId="36" fillId="0" borderId="0" applyFont="0" applyFill="0" applyBorder="0" applyAlignment="0" applyProtection="0"/>
    <xf numFmtId="0" fontId="15" fillId="0" borderId="0"/>
    <xf numFmtId="0" fontId="34" fillId="0" borderId="0"/>
    <xf numFmtId="0" fontId="53" fillId="0" borderId="0" applyNumberFormat="0" applyFill="0" applyBorder="0" applyAlignment="0" applyProtection="0"/>
  </cellStyleXfs>
  <cellXfs count="444">
    <xf numFmtId="0" fontId="0" fillId="0" borderId="0" xfId="0"/>
    <xf numFmtId="0" fontId="5" fillId="0" borderId="1" xfId="6" applyFont="1" applyBorder="1" applyAlignment="1">
      <alignment horizontal="center"/>
    </xf>
    <xf numFmtId="0" fontId="5" fillId="0" borderId="1" xfId="6" applyFont="1" applyBorder="1" applyAlignment="1">
      <alignment horizontal="center" wrapText="1"/>
    </xf>
    <xf numFmtId="0" fontId="5" fillId="0" borderId="0" xfId="0" applyFont="1"/>
    <xf numFmtId="0" fontId="5" fillId="0" borderId="0" xfId="6" applyFont="1"/>
    <xf numFmtId="165" fontId="5" fillId="0" borderId="0" xfId="6" applyNumberFormat="1" applyFont="1"/>
    <xf numFmtId="9" fontId="5" fillId="0" borderId="0" xfId="2" applyFont="1"/>
    <xf numFmtId="164" fontId="5" fillId="0" borderId="0" xfId="0" applyNumberFormat="1" applyFont="1"/>
    <xf numFmtId="0" fontId="31" fillId="0" borderId="0" xfId="0" applyFont="1"/>
    <xf numFmtId="165" fontId="5" fillId="0" borderId="3" xfId="505" applyNumberFormat="1" applyFont="1" applyBorder="1"/>
    <xf numFmtId="164" fontId="5" fillId="0" borderId="3" xfId="1" applyNumberFormat="1" applyFont="1" applyBorder="1"/>
    <xf numFmtId="165" fontId="5" fillId="0" borderId="0" xfId="505" applyNumberFormat="1" applyFont="1" applyBorder="1"/>
    <xf numFmtId="0" fontId="5" fillId="0" borderId="0" xfId="0" applyFont="1" applyAlignment="1">
      <alignment horizontal="center"/>
    </xf>
    <xf numFmtId="0" fontId="31" fillId="0" borderId="0" xfId="0" applyFont="1" applyAlignment="1">
      <alignment horizontal="center"/>
    </xf>
    <xf numFmtId="0" fontId="5" fillId="0" borderId="0" xfId="0" applyFont="1" applyAlignment="1">
      <alignment horizontal="center" wrapText="1"/>
    </xf>
    <xf numFmtId="0" fontId="5" fillId="0" borderId="0" xfId="0" applyFont="1" applyAlignment="1">
      <alignment vertical="top"/>
    </xf>
    <xf numFmtId="0" fontId="5" fillId="0" borderId="0" xfId="0" applyFont="1" applyAlignment="1">
      <alignment horizontal="left"/>
    </xf>
    <xf numFmtId="0" fontId="10" fillId="0" borderId="0" xfId="0" applyFont="1"/>
    <xf numFmtId="0" fontId="10" fillId="0" borderId="0" xfId="0" applyFont="1" applyAlignment="1">
      <alignment horizontal="center"/>
    </xf>
    <xf numFmtId="0" fontId="5" fillId="0" borderId="3" xfId="0" applyFont="1" applyBorder="1" applyAlignment="1">
      <alignment horizontal="left"/>
    </xf>
    <xf numFmtId="164" fontId="32" fillId="0" borderId="0" xfId="11" applyNumberFormat="1" applyFont="1" applyBorder="1"/>
    <xf numFmtId="0" fontId="5" fillId="0" borderId="0" xfId="6" applyFont="1" applyAlignment="1">
      <alignment horizontal="center"/>
    </xf>
    <xf numFmtId="0" fontId="5" fillId="0" borderId="0" xfId="0" quotePrefix="1" applyFont="1" applyAlignment="1">
      <alignment horizontal="center"/>
    </xf>
    <xf numFmtId="38" fontId="5" fillId="0" borderId="0" xfId="0" applyNumberFormat="1" applyFont="1"/>
    <xf numFmtId="170" fontId="10" fillId="0" borderId="0" xfId="1" applyNumberFormat="1" applyFont="1"/>
    <xf numFmtId="165" fontId="10" fillId="0" borderId="0" xfId="505" applyNumberFormat="1" applyFont="1"/>
    <xf numFmtId="0" fontId="10" fillId="0" borderId="0" xfId="0" applyFont="1" applyAlignment="1">
      <alignment wrapText="1"/>
    </xf>
    <xf numFmtId="170" fontId="10" fillId="0" borderId="0" xfId="1" applyNumberFormat="1" applyFont="1" applyAlignment="1">
      <alignment horizontal="center"/>
    </xf>
    <xf numFmtId="165" fontId="10" fillId="0" borderId="0" xfId="505" applyNumberFormat="1" applyFont="1" applyAlignment="1">
      <alignment horizontal="center"/>
    </xf>
    <xf numFmtId="165" fontId="10" fillId="0" borderId="0" xfId="505" applyNumberFormat="1" applyFont="1" applyAlignment="1">
      <alignment horizontal="right"/>
    </xf>
    <xf numFmtId="0" fontId="5" fillId="0" borderId="3" xfId="6" applyFont="1" applyBorder="1"/>
    <xf numFmtId="0" fontId="34" fillId="0" borderId="0" xfId="0" applyFont="1"/>
    <xf numFmtId="0" fontId="1" fillId="0" borderId="0" xfId="0" applyFont="1"/>
    <xf numFmtId="0" fontId="1" fillId="0" borderId="0" xfId="0" applyFont="1" applyAlignment="1">
      <alignment horizontal="center"/>
    </xf>
    <xf numFmtId="0" fontId="31" fillId="0" borderId="0" xfId="0" applyFont="1" applyAlignment="1">
      <alignment horizontal="left"/>
    </xf>
    <xf numFmtId="0" fontId="38" fillId="0" borderId="0" xfId="0" applyFont="1"/>
    <xf numFmtId="0" fontId="5" fillId="0" borderId="0" xfId="6" applyFont="1" applyAlignment="1">
      <alignment horizontal="center" wrapText="1"/>
    </xf>
    <xf numFmtId="0" fontId="5" fillId="0" borderId="2" xfId="6" applyFont="1" applyBorder="1" applyAlignment="1">
      <alignment horizontal="center" wrapText="1"/>
    </xf>
    <xf numFmtId="0" fontId="5" fillId="0" borderId="2" xfId="6" applyFont="1" applyBorder="1" applyAlignment="1">
      <alignment horizontal="center"/>
    </xf>
    <xf numFmtId="165" fontId="5" fillId="0" borderId="3" xfId="7" applyNumberFormat="1" applyFont="1" applyFill="1" applyBorder="1"/>
    <xf numFmtId="0" fontId="34" fillId="0" borderId="0" xfId="548" applyFont="1"/>
    <xf numFmtId="38" fontId="34" fillId="0" borderId="0" xfId="548" applyNumberFormat="1" applyFont="1"/>
    <xf numFmtId="8" fontId="34" fillId="0" borderId="0" xfId="548" applyNumberFormat="1" applyFont="1"/>
    <xf numFmtId="38" fontId="34" fillId="0" borderId="3" xfId="548" applyNumberFormat="1" applyFont="1" applyBorder="1"/>
    <xf numFmtId="0" fontId="5" fillId="0" borderId="17" xfId="0" applyFont="1" applyBorder="1" applyAlignment="1">
      <alignment horizontal="center"/>
    </xf>
    <xf numFmtId="1" fontId="5" fillId="0" borderId="17" xfId="0" applyNumberFormat="1" applyFont="1" applyBorder="1" applyAlignment="1">
      <alignment horizontal="center" wrapText="1"/>
    </xf>
    <xf numFmtId="0" fontId="7" fillId="0" borderId="0" xfId="551" applyFont="1"/>
    <xf numFmtId="0" fontId="7" fillId="0" borderId="0" xfId="551" applyFont="1" applyAlignment="1">
      <alignment horizontal="right"/>
    </xf>
    <xf numFmtId="0" fontId="39" fillId="0" borderId="0" xfId="551" applyFont="1"/>
    <xf numFmtId="0" fontId="7" fillId="0" borderId="0" xfId="551" quotePrefix="1" applyFont="1" applyAlignment="1">
      <alignment horizontal="center"/>
    </xf>
    <xf numFmtId="0" fontId="7" fillId="0" borderId="0" xfId="551" applyFont="1" applyAlignment="1">
      <alignment horizontal="center"/>
    </xf>
    <xf numFmtId="0" fontId="7" fillId="0" borderId="1" xfId="551" applyFont="1" applyBorder="1" applyAlignment="1">
      <alignment horizontal="center"/>
    </xf>
    <xf numFmtId="0" fontId="7" fillId="0" borderId="1" xfId="551" quotePrefix="1" applyFont="1" applyBorder="1" applyAlignment="1">
      <alignment horizontal="center"/>
    </xf>
    <xf numFmtId="44" fontId="7" fillId="0" borderId="0" xfId="551" applyNumberFormat="1" applyFont="1"/>
    <xf numFmtId="10" fontId="7" fillId="0" borderId="0" xfId="551" applyNumberFormat="1" applyFont="1"/>
    <xf numFmtId="0" fontId="7" fillId="0" borderId="0" xfId="549" applyFont="1"/>
    <xf numFmtId="44" fontId="7" fillId="0" borderId="18" xfId="551" applyNumberFormat="1" applyFont="1" applyBorder="1"/>
    <xf numFmtId="10" fontId="7" fillId="0" borderId="18" xfId="551" applyNumberFormat="1" applyFont="1" applyBorder="1"/>
    <xf numFmtId="0" fontId="7" fillId="0" borderId="0" xfId="0" applyFont="1"/>
    <xf numFmtId="0" fontId="7" fillId="0" borderId="0" xfId="0" applyFont="1" applyAlignment="1">
      <alignment horizontal="center"/>
    </xf>
    <xf numFmtId="0" fontId="7" fillId="0" borderId="0" xfId="549" applyFont="1" applyAlignment="1">
      <alignment wrapText="1"/>
    </xf>
    <xf numFmtId="38" fontId="34" fillId="0" borderId="1" xfId="548" applyNumberFormat="1" applyFont="1" applyBorder="1"/>
    <xf numFmtId="0" fontId="4" fillId="0" borderId="0" xfId="551" applyFont="1" applyAlignment="1">
      <alignment horizontal="left"/>
    </xf>
    <xf numFmtId="0" fontId="4" fillId="0" borderId="0" xfId="551" applyFont="1"/>
    <xf numFmtId="44" fontId="7" fillId="36" borderId="18" xfId="551" applyNumberFormat="1" applyFont="1" applyFill="1" applyBorder="1"/>
    <xf numFmtId="3" fontId="5" fillId="36" borderId="3" xfId="6" applyNumberFormat="1" applyFont="1" applyFill="1" applyBorder="1"/>
    <xf numFmtId="0" fontId="5" fillId="0" borderId="0" xfId="6" applyFont="1" applyAlignment="1">
      <alignment horizontal="left" wrapText="1"/>
    </xf>
    <xf numFmtId="0" fontId="5" fillId="0" borderId="17" xfId="0" applyFont="1" applyBorder="1" applyAlignment="1">
      <alignment horizontal="center" wrapText="1"/>
    </xf>
    <xf numFmtId="0" fontId="5" fillId="0" borderId="0" xfId="0" applyFont="1" applyAlignment="1">
      <alignment horizontal="right" vertical="top"/>
    </xf>
    <xf numFmtId="164" fontId="5" fillId="0" borderId="0" xfId="1" applyNumberFormat="1" applyFont="1"/>
    <xf numFmtId="164" fontId="5" fillId="0" borderId="0" xfId="1" applyNumberFormat="1" applyFont="1" applyFill="1"/>
    <xf numFmtId="169" fontId="5" fillId="0" borderId="0" xfId="1" applyNumberFormat="1" applyFont="1" applyFill="1" applyAlignment="1">
      <alignment horizontal="right"/>
    </xf>
    <xf numFmtId="0" fontId="37" fillId="0" borderId="0" xfId="551" applyFont="1"/>
    <xf numFmtId="164" fontId="7" fillId="0" borderId="0" xfId="549" applyNumberFormat="1" applyFont="1"/>
    <xf numFmtId="0" fontId="37" fillId="0" borderId="0" xfId="548" applyFont="1"/>
    <xf numFmtId="0" fontId="32" fillId="0" borderId="0" xfId="0" applyFont="1"/>
    <xf numFmtId="164" fontId="32" fillId="0" borderId="0" xfId="1" applyNumberFormat="1" applyFont="1"/>
    <xf numFmtId="0" fontId="28" fillId="0" borderId="0" xfId="0" applyFont="1"/>
    <xf numFmtId="165" fontId="32" fillId="0" borderId="0" xfId="505" applyNumberFormat="1" applyFont="1"/>
    <xf numFmtId="0" fontId="32" fillId="0" borderId="0" xfId="6" applyFont="1"/>
    <xf numFmtId="43" fontId="37" fillId="0" borderId="0" xfId="1" applyFont="1"/>
    <xf numFmtId="165" fontId="32" fillId="0" borderId="0" xfId="505" applyNumberFormat="1" applyFont="1" applyFill="1"/>
    <xf numFmtId="164" fontId="32" fillId="0" borderId="0" xfId="1" applyNumberFormat="1" applyFont="1" applyFill="1"/>
    <xf numFmtId="170" fontId="32" fillId="0" borderId="0" xfId="1" applyNumberFormat="1" applyFont="1"/>
    <xf numFmtId="3" fontId="32" fillId="0" borderId="0" xfId="6" applyNumberFormat="1" applyFont="1"/>
    <xf numFmtId="6" fontId="32" fillId="0" borderId="0" xfId="0" applyNumberFormat="1" applyFont="1"/>
    <xf numFmtId="0" fontId="32" fillId="0" borderId="0" xfId="0" applyFont="1" applyAlignment="1">
      <alignment vertical="top"/>
    </xf>
    <xf numFmtId="0" fontId="37" fillId="0" borderId="0" xfId="549" applyFont="1" applyAlignment="1">
      <alignment wrapText="1"/>
    </xf>
    <xf numFmtId="0" fontId="37" fillId="0" borderId="0" xfId="549" applyFont="1"/>
    <xf numFmtId="43" fontId="37" fillId="0" borderId="0" xfId="549" applyNumberFormat="1" applyFont="1"/>
    <xf numFmtId="0" fontId="7" fillId="0" borderId="0" xfId="548" applyFont="1"/>
    <xf numFmtId="0" fontId="42" fillId="0" borderId="0" xfId="0" applyFont="1"/>
    <xf numFmtId="43" fontId="39" fillId="34" borderId="17" xfId="3" applyNumberFormat="1" applyFont="1" applyFill="1" applyBorder="1" applyAlignment="1">
      <alignment horizontal="center" wrapText="1"/>
    </xf>
    <xf numFmtId="170" fontId="5" fillId="0" borderId="0" xfId="1" applyNumberFormat="1" applyFont="1"/>
    <xf numFmtId="38" fontId="7" fillId="0" borderId="3" xfId="548" applyNumberFormat="1" applyFont="1" applyBorder="1"/>
    <xf numFmtId="164" fontId="39" fillId="35" borderId="17" xfId="3" applyNumberFormat="1" applyFont="1" applyFill="1" applyBorder="1"/>
    <xf numFmtId="165" fontId="5" fillId="0" borderId="0" xfId="505" applyNumberFormat="1" applyFont="1"/>
    <xf numFmtId="164" fontId="5" fillId="0" borderId="0" xfId="1" applyNumberFormat="1" applyFont="1" applyFill="1" applyBorder="1"/>
    <xf numFmtId="164" fontId="42" fillId="0" borderId="0" xfId="0" applyNumberFormat="1" applyFont="1"/>
    <xf numFmtId="164" fontId="39" fillId="34" borderId="17" xfId="3" applyNumberFormat="1" applyFont="1" applyFill="1" applyBorder="1" applyAlignment="1">
      <alignment horizontal="center" wrapText="1"/>
    </xf>
    <xf numFmtId="44" fontId="7" fillId="0" borderId="22" xfId="551" applyNumberFormat="1" applyFont="1" applyBorder="1"/>
    <xf numFmtId="10" fontId="7" fillId="0" borderId="22" xfId="551" applyNumberFormat="1" applyFont="1" applyBorder="1"/>
    <xf numFmtId="0" fontId="7" fillId="0" borderId="0" xfId="551" quotePrefix="1" applyFont="1"/>
    <xf numFmtId="0" fontId="5" fillId="0" borderId="17" xfId="0" applyFont="1" applyBorder="1" applyAlignment="1">
      <alignment vertical="center" wrapText="1"/>
    </xf>
    <xf numFmtId="10" fontId="34" fillId="0" borderId="0" xfId="2" applyNumberFormat="1" applyFont="1"/>
    <xf numFmtId="0" fontId="5" fillId="0" borderId="0" xfId="0" quotePrefix="1" applyFont="1" applyAlignment="1">
      <alignment horizontal="left"/>
    </xf>
    <xf numFmtId="0" fontId="7" fillId="36" borderId="17" xfId="3" applyFont="1" applyFill="1" applyBorder="1" applyAlignment="1">
      <alignment horizontal="left"/>
    </xf>
    <xf numFmtId="168" fontId="5" fillId="0" borderId="0" xfId="505" applyNumberFormat="1" applyFont="1" applyFill="1" applyAlignment="1">
      <alignment horizontal="right"/>
    </xf>
    <xf numFmtId="164" fontId="7" fillId="0" borderId="17" xfId="3" applyNumberFormat="1" applyFont="1" applyBorder="1"/>
    <xf numFmtId="44" fontId="44" fillId="0" borderId="0" xfId="549" applyNumberFormat="1" applyFont="1" applyAlignment="1" applyProtection="1">
      <alignment horizontal="centerContinuous"/>
      <protection locked="0"/>
    </xf>
    <xf numFmtId="44" fontId="45" fillId="0" borderId="0" xfId="549" applyNumberFormat="1" applyFont="1" applyAlignment="1" applyProtection="1">
      <alignment horizontal="centerContinuous"/>
      <protection locked="0"/>
    </xf>
    <xf numFmtId="43" fontId="34" fillId="0" borderId="0" xfId="549" applyNumberFormat="1" applyProtection="1">
      <protection locked="0"/>
    </xf>
    <xf numFmtId="0" fontId="3" fillId="0" borderId="0" xfId="0" applyFont="1"/>
    <xf numFmtId="164" fontId="5" fillId="0" borderId="0" xfId="11" applyNumberFormat="1" applyFont="1" applyFill="1"/>
    <xf numFmtId="165" fontId="5" fillId="0" borderId="0" xfId="7" applyNumberFormat="1" applyFont="1" applyFill="1"/>
    <xf numFmtId="165" fontId="5" fillId="0" borderId="0" xfId="505" applyNumberFormat="1" applyFont="1" applyFill="1"/>
    <xf numFmtId="165" fontId="5" fillId="0" borderId="2" xfId="7" applyNumberFormat="1" applyFont="1" applyFill="1" applyBorder="1"/>
    <xf numFmtId="44" fontId="5" fillId="0" borderId="0" xfId="505" applyFont="1" applyFill="1"/>
    <xf numFmtId="3" fontId="5" fillId="0" borderId="3" xfId="6" applyNumberFormat="1" applyFont="1" applyBorder="1"/>
    <xf numFmtId="164" fontId="5" fillId="0" borderId="3" xfId="6" applyNumberFormat="1" applyFont="1" applyBorder="1"/>
    <xf numFmtId="0" fontId="5" fillId="0" borderId="6" xfId="6" applyFont="1" applyBorder="1" applyAlignment="1">
      <alignment horizontal="center" wrapText="1"/>
    </xf>
    <xf numFmtId="165" fontId="5" fillId="0" borderId="5" xfId="7" applyNumberFormat="1" applyFont="1" applyFill="1" applyBorder="1"/>
    <xf numFmtId="165" fontId="5" fillId="0" borderId="6" xfId="7" applyNumberFormat="1" applyFont="1" applyFill="1" applyBorder="1"/>
    <xf numFmtId="3" fontId="7" fillId="0" borderId="1" xfId="548" applyNumberFormat="1" applyFont="1" applyBorder="1" applyAlignment="1">
      <alignment horizontal="center"/>
    </xf>
    <xf numFmtId="173" fontId="34" fillId="0" borderId="1" xfId="548" applyNumberFormat="1" applyFont="1" applyBorder="1" applyAlignment="1">
      <alignment horizontal="center"/>
    </xf>
    <xf numFmtId="165" fontId="5" fillId="0" borderId="4" xfId="7" applyNumberFormat="1" applyFont="1" applyBorder="1"/>
    <xf numFmtId="167" fontId="5" fillId="0" borderId="0" xfId="1" applyNumberFormat="1" applyFont="1"/>
    <xf numFmtId="38" fontId="7" fillId="0" borderId="0" xfId="548" applyNumberFormat="1" applyFont="1"/>
    <xf numFmtId="6" fontId="31" fillId="0" borderId="17" xfId="0" applyNumberFormat="1" applyFont="1" applyBorder="1" applyAlignment="1">
      <alignment horizontal="right" vertical="center" wrapText="1"/>
    </xf>
    <xf numFmtId="6" fontId="5" fillId="0" borderId="17" xfId="0" applyNumberFormat="1" applyFont="1" applyBorder="1" applyAlignment="1">
      <alignment horizontal="right" vertical="center" wrapText="1"/>
    </xf>
    <xf numFmtId="172" fontId="5" fillId="0" borderId="17" xfId="0" applyNumberFormat="1" applyFont="1" applyBorder="1" applyAlignment="1">
      <alignment horizontal="right" vertical="center" wrapText="1"/>
    </xf>
    <xf numFmtId="172" fontId="31" fillId="0" borderId="17" xfId="0" applyNumberFormat="1" applyFont="1" applyBorder="1" applyAlignment="1">
      <alignment horizontal="right" vertical="center" wrapText="1"/>
    </xf>
    <xf numFmtId="164" fontId="7" fillId="0" borderId="3" xfId="1" applyNumberFormat="1" applyFont="1" applyBorder="1"/>
    <xf numFmtId="0" fontId="5" fillId="0" borderId="5" xfId="6" applyFont="1" applyBorder="1" applyAlignment="1">
      <alignment horizontal="center" wrapText="1"/>
    </xf>
    <xf numFmtId="165" fontId="5" fillId="0" borderId="21" xfId="7" applyNumberFormat="1" applyFont="1" applyFill="1" applyBorder="1"/>
    <xf numFmtId="41" fontId="5" fillId="0" borderId="0" xfId="7" applyNumberFormat="1" applyFont="1" applyFill="1"/>
    <xf numFmtId="165" fontId="5" fillId="0" borderId="3" xfId="505" applyNumberFormat="1" applyFont="1" applyFill="1" applyBorder="1"/>
    <xf numFmtId="164" fontId="5" fillId="0" borderId="0" xfId="1" applyNumberFormat="1" applyFont="1" applyBorder="1"/>
    <xf numFmtId="165" fontId="5" fillId="0" borderId="0" xfId="505" applyNumberFormat="1" applyFont="1" applyFill="1" applyBorder="1"/>
    <xf numFmtId="164" fontId="5" fillId="0" borderId="0" xfId="6" applyNumberFormat="1" applyFont="1"/>
    <xf numFmtId="164" fontId="5" fillId="0" borderId="0" xfId="7" applyNumberFormat="1" applyFont="1"/>
    <xf numFmtId="164" fontId="5" fillId="0" borderId="4" xfId="7" applyNumberFormat="1" applyFont="1" applyBorder="1"/>
    <xf numFmtId="0" fontId="34" fillId="0" borderId="0" xfId="0" applyFont="1" applyAlignment="1">
      <alignment horizontal="center"/>
    </xf>
    <xf numFmtId="0" fontId="34" fillId="0" borderId="1" xfId="0" applyFont="1" applyBorder="1" applyAlignment="1">
      <alignment horizontal="center" wrapText="1"/>
    </xf>
    <xf numFmtId="0" fontId="7" fillId="0" borderId="1" xfId="0" applyFont="1" applyBorder="1" applyAlignment="1">
      <alignment horizontal="center"/>
    </xf>
    <xf numFmtId="0" fontId="7" fillId="0" borderId="0" xfId="0" applyFont="1" applyAlignment="1">
      <alignment horizontal="left"/>
    </xf>
    <xf numFmtId="0" fontId="7" fillId="0" borderId="0" xfId="0" quotePrefix="1" applyFont="1" applyAlignment="1">
      <alignment horizontal="center"/>
    </xf>
    <xf numFmtId="0" fontId="34" fillId="0" borderId="3" xfId="0" applyFont="1" applyBorder="1" applyAlignment="1">
      <alignment horizontal="left"/>
    </xf>
    <xf numFmtId="165" fontId="5" fillId="0" borderId="56" xfId="7" applyNumberFormat="1" applyFont="1" applyFill="1" applyBorder="1"/>
    <xf numFmtId="165" fontId="5" fillId="0" borderId="48" xfId="7" applyNumberFormat="1" applyFont="1" applyFill="1" applyBorder="1"/>
    <xf numFmtId="165" fontId="5" fillId="0" borderId="4" xfId="7" applyNumberFormat="1" applyFont="1" applyFill="1" applyBorder="1"/>
    <xf numFmtId="165" fontId="5" fillId="0" borderId="24" xfId="7" applyNumberFormat="1" applyFont="1" applyFill="1" applyBorder="1"/>
    <xf numFmtId="165" fontId="5" fillId="0" borderId="23" xfId="7" applyNumberFormat="1" applyFont="1" applyFill="1" applyBorder="1"/>
    <xf numFmtId="164" fontId="5" fillId="0" borderId="0" xfId="7" applyNumberFormat="1" applyFont="1" applyFill="1"/>
    <xf numFmtId="1" fontId="34" fillId="0" borderId="0" xfId="548" applyNumberFormat="1" applyFont="1"/>
    <xf numFmtId="0" fontId="7" fillId="0" borderId="41" xfId="551" applyFont="1" applyBorder="1"/>
    <xf numFmtId="166" fontId="5" fillId="0" borderId="0" xfId="505" applyNumberFormat="1" applyFont="1"/>
    <xf numFmtId="44" fontId="7" fillId="0" borderId="41" xfId="551" applyNumberFormat="1" applyFont="1" applyBorder="1"/>
    <xf numFmtId="44" fontId="37" fillId="0" borderId="0" xfId="551" applyNumberFormat="1" applyFont="1"/>
    <xf numFmtId="174" fontId="37" fillId="0" borderId="0" xfId="551" applyNumberFormat="1" applyFont="1"/>
    <xf numFmtId="0" fontId="7" fillId="0" borderId="41" xfId="551" quotePrefix="1" applyFont="1" applyBorder="1" applyAlignment="1">
      <alignment horizontal="center"/>
    </xf>
    <xf numFmtId="167" fontId="5" fillId="0" borderId="0" xfId="1" applyNumberFormat="1" applyFont="1" applyFill="1"/>
    <xf numFmtId="165" fontId="5" fillId="0" borderId="60" xfId="6" applyNumberFormat="1" applyFont="1" applyBorder="1"/>
    <xf numFmtId="165" fontId="5" fillId="0" borderId="48" xfId="6" applyNumberFormat="1" applyFont="1" applyBorder="1"/>
    <xf numFmtId="0" fontId="47" fillId="0" borderId="0" xfId="0" applyFont="1" applyAlignment="1">
      <alignment horizontal="center"/>
    </xf>
    <xf numFmtId="0" fontId="5" fillId="0" borderId="41" xfId="6" applyFont="1" applyBorder="1" applyAlignment="1">
      <alignment horizontal="center" wrapText="1"/>
    </xf>
    <xf numFmtId="0" fontId="5" fillId="0" borderId="41" xfId="6" applyFont="1" applyBorder="1" applyAlignment="1">
      <alignment horizontal="center"/>
    </xf>
    <xf numFmtId="168" fontId="5" fillId="0" borderId="3" xfId="505" applyNumberFormat="1" applyFont="1" applyFill="1" applyBorder="1" applyAlignment="1">
      <alignment horizontal="right"/>
    </xf>
    <xf numFmtId="3" fontId="5" fillId="0" borderId="0" xfId="6" applyNumberFormat="1" applyFont="1"/>
    <xf numFmtId="44" fontId="5" fillId="0" borderId="0" xfId="6" applyNumberFormat="1" applyFont="1"/>
    <xf numFmtId="165" fontId="47" fillId="0" borderId="0" xfId="6" applyNumberFormat="1" applyFont="1"/>
    <xf numFmtId="0" fontId="32" fillId="0" borderId="0" xfId="0" applyFont="1" applyAlignment="1">
      <alignment horizontal="center"/>
    </xf>
    <xf numFmtId="0" fontId="7" fillId="0" borderId="0" xfId="0" quotePrefix="1" applyFont="1"/>
    <xf numFmtId="0" fontId="5" fillId="0" borderId="2" xfId="6" applyFont="1" applyBorder="1" applyAlignment="1">
      <alignment horizontal="center" vertical="center" wrapText="1"/>
    </xf>
    <xf numFmtId="0" fontId="5" fillId="0" borderId="2" xfId="6" applyFont="1" applyBorder="1" applyAlignment="1">
      <alignment horizontal="center" vertical="center"/>
    </xf>
    <xf numFmtId="0" fontId="5" fillId="0" borderId="5" xfId="6" applyFont="1" applyBorder="1" applyAlignment="1">
      <alignment horizontal="center" vertical="center" wrapText="1"/>
    </xf>
    <xf numFmtId="0" fontId="5" fillId="0" borderId="0" xfId="6" applyFont="1" applyAlignment="1">
      <alignment vertical="center"/>
    </xf>
    <xf numFmtId="43" fontId="34" fillId="0" borderId="0" xfId="548" applyNumberFormat="1" applyFont="1"/>
    <xf numFmtId="43" fontId="5" fillId="0" borderId="0" xfId="6" applyNumberFormat="1" applyFont="1"/>
    <xf numFmtId="10" fontId="7" fillId="0" borderId="0" xfId="2" applyNumberFormat="1" applyFont="1" applyFill="1" applyAlignment="1">
      <alignment horizontal="right"/>
    </xf>
    <xf numFmtId="164" fontId="7" fillId="0" borderId="0" xfId="1" applyNumberFormat="1" applyFont="1" applyFill="1" applyBorder="1" applyProtection="1"/>
    <xf numFmtId="164" fontId="7" fillId="0" borderId="0" xfId="1" applyNumberFormat="1" applyFont="1" applyFill="1" applyProtection="1"/>
    <xf numFmtId="164" fontId="7" fillId="0" borderId="0" xfId="14" applyNumberFormat="1" applyFont="1" applyFill="1" applyProtection="1"/>
    <xf numFmtId="49" fontId="5" fillId="0" borderId="0" xfId="0" applyNumberFormat="1" applyFont="1" applyAlignment="1">
      <alignment horizontal="center"/>
    </xf>
    <xf numFmtId="3" fontId="5" fillId="0" borderId="17" xfId="0" applyNumberFormat="1" applyFont="1" applyBorder="1" applyAlignment="1">
      <alignment horizontal="center" wrapText="1"/>
    </xf>
    <xf numFmtId="165" fontId="5" fillId="0" borderId="21" xfId="505" applyNumberFormat="1" applyFont="1" applyFill="1" applyBorder="1"/>
    <xf numFmtId="165" fontId="5" fillId="0" borderId="56" xfId="505" applyNumberFormat="1" applyFont="1" applyFill="1" applyBorder="1"/>
    <xf numFmtId="0" fontId="5" fillId="0" borderId="5" xfId="0" applyFont="1" applyBorder="1"/>
    <xf numFmtId="165" fontId="5" fillId="0" borderId="2" xfId="505" applyNumberFormat="1" applyFont="1" applyFill="1" applyBorder="1"/>
    <xf numFmtId="165" fontId="5" fillId="0" borderId="6" xfId="505" applyNumberFormat="1" applyFont="1" applyFill="1" applyBorder="1"/>
    <xf numFmtId="165" fontId="5" fillId="0" borderId="16" xfId="505" applyNumberFormat="1" applyFont="1" applyFill="1" applyBorder="1"/>
    <xf numFmtId="164" fontId="5" fillId="0" borderId="16" xfId="1" applyNumberFormat="1" applyFont="1" applyFill="1" applyBorder="1"/>
    <xf numFmtId="165" fontId="5" fillId="0" borderId="17" xfId="505" applyNumberFormat="1" applyFont="1" applyFill="1" applyBorder="1"/>
    <xf numFmtId="164" fontId="49" fillId="0" borderId="0" xfId="1" applyNumberFormat="1" applyFont="1" applyFill="1"/>
    <xf numFmtId="0" fontId="5" fillId="0" borderId="21" xfId="0" applyFont="1" applyBorder="1"/>
    <xf numFmtId="0" fontId="5" fillId="0" borderId="16" xfId="0" applyFont="1" applyBorder="1"/>
    <xf numFmtId="165" fontId="5" fillId="0" borderId="4" xfId="1" applyNumberFormat="1" applyFont="1" applyFill="1" applyBorder="1"/>
    <xf numFmtId="0" fontId="39" fillId="34" borderId="20" xfId="3" applyFont="1" applyFill="1" applyBorder="1"/>
    <xf numFmtId="0" fontId="7" fillId="0" borderId="33" xfId="549" applyFont="1" applyBorder="1" applyAlignment="1">
      <alignment horizontal="left"/>
    </xf>
    <xf numFmtId="0" fontId="39" fillId="35" borderId="17" xfId="3" applyFont="1" applyFill="1" applyBorder="1" applyAlignment="1">
      <alignment horizontal="left"/>
    </xf>
    <xf numFmtId="44" fontId="50" fillId="0" borderId="0" xfId="549" applyNumberFormat="1" applyFont="1" applyAlignment="1" applyProtection="1">
      <alignment horizontal="centerContinuous"/>
      <protection locked="0"/>
    </xf>
    <xf numFmtId="43" fontId="39" fillId="0" borderId="59" xfId="549" quotePrefix="1" applyNumberFormat="1" applyFont="1" applyBorder="1" applyAlignment="1">
      <alignment horizontal="center" wrapText="1"/>
    </xf>
    <xf numFmtId="43" fontId="39" fillId="0" borderId="47" xfId="549" applyNumberFormat="1" applyFont="1" applyBorder="1" applyAlignment="1">
      <alignment horizontal="center" wrapText="1"/>
    </xf>
    <xf numFmtId="43" fontId="39" fillId="0" borderId="44" xfId="549" applyNumberFormat="1" applyFont="1" applyBorder="1" applyAlignment="1">
      <alignment horizontal="center" wrapText="1"/>
    </xf>
    <xf numFmtId="43" fontId="39" fillId="0" borderId="0" xfId="549" applyNumberFormat="1" applyFont="1" applyAlignment="1">
      <alignment horizontal="center" wrapText="1"/>
    </xf>
    <xf numFmtId="0" fontId="7" fillId="0" borderId="49" xfId="549" applyFont="1" applyBorder="1" applyAlignment="1">
      <alignment horizontal="left"/>
    </xf>
    <xf numFmtId="10" fontId="7" fillId="0" borderId="23" xfId="550" applyNumberFormat="1" applyFont="1" applyBorder="1"/>
    <xf numFmtId="43" fontId="7" fillId="0" borderId="43" xfId="549" applyNumberFormat="1" applyFont="1" applyBorder="1" applyProtection="1">
      <protection locked="0"/>
    </xf>
    <xf numFmtId="43" fontId="7" fillId="0" borderId="0" xfId="549" applyNumberFormat="1" applyFont="1" applyProtection="1">
      <protection locked="0"/>
    </xf>
    <xf numFmtId="0" fontId="7" fillId="0" borderId="30" xfId="549" applyFont="1" applyBorder="1" applyAlignment="1">
      <alignment horizontal="left"/>
    </xf>
    <xf numFmtId="10" fontId="7" fillId="0" borderId="6" xfId="550" applyNumberFormat="1" applyFont="1" applyBorder="1"/>
    <xf numFmtId="0" fontId="7" fillId="0" borderId="34" xfId="549" applyFont="1" applyBorder="1" applyAlignment="1">
      <alignment horizontal="left"/>
    </xf>
    <xf numFmtId="10" fontId="7" fillId="0" borderId="48" xfId="550" applyNumberFormat="1" applyFont="1" applyBorder="1"/>
    <xf numFmtId="43" fontId="5" fillId="0" borderId="0" xfId="0" applyNumberFormat="1" applyFont="1"/>
    <xf numFmtId="0" fontId="39" fillId="0" borderId="38" xfId="549" applyFont="1" applyBorder="1" applyAlignment="1">
      <alignment horizontal="center"/>
    </xf>
    <xf numFmtId="171" fontId="7" fillId="0" borderId="47" xfId="549" applyNumberFormat="1" applyFont="1" applyBorder="1"/>
    <xf numFmtId="43" fontId="7" fillId="0" borderId="44" xfId="549" applyNumberFormat="1" applyFont="1" applyBorder="1"/>
    <xf numFmtId="43" fontId="7" fillId="0" borderId="0" xfId="549" applyNumberFormat="1" applyFont="1"/>
    <xf numFmtId="0" fontId="39" fillId="0" borderId="0" xfId="549" applyFont="1" applyAlignment="1">
      <alignment horizontal="center"/>
    </xf>
    <xf numFmtId="10" fontId="7" fillId="0" borderId="0" xfId="549" applyNumberFormat="1" applyFont="1"/>
    <xf numFmtId="43" fontId="39" fillId="0" borderId="47" xfId="549" quotePrefix="1" applyNumberFormat="1" applyFont="1" applyBorder="1" applyAlignment="1">
      <alignment horizontal="center" wrapText="1"/>
    </xf>
    <xf numFmtId="43" fontId="39" fillId="36" borderId="31" xfId="549" applyNumberFormat="1" applyFont="1" applyFill="1" applyBorder="1" applyAlignment="1">
      <alignment horizontal="center" wrapText="1"/>
    </xf>
    <xf numFmtId="43" fontId="39" fillId="36" borderId="32" xfId="549" applyNumberFormat="1" applyFont="1" applyFill="1" applyBorder="1" applyAlignment="1">
      <alignment horizontal="center" wrapText="1"/>
    </xf>
    <xf numFmtId="43" fontId="39" fillId="36" borderId="44" xfId="549" applyNumberFormat="1" applyFont="1" applyFill="1" applyBorder="1" applyAlignment="1">
      <alignment horizontal="center" wrapText="1"/>
    </xf>
    <xf numFmtId="43" fontId="39" fillId="0" borderId="42" xfId="549" applyNumberFormat="1" applyFont="1" applyBorder="1" applyAlignment="1">
      <alignment horizontal="center" wrapText="1"/>
    </xf>
    <xf numFmtId="43" fontId="7" fillId="0" borderId="37" xfId="549" applyNumberFormat="1" applyFont="1" applyBorder="1" applyProtection="1">
      <protection locked="0"/>
    </xf>
    <xf numFmtId="43" fontId="7" fillId="0" borderId="40" xfId="549" applyNumberFormat="1" applyFont="1" applyBorder="1" applyProtection="1">
      <protection locked="0"/>
    </xf>
    <xf numFmtId="43" fontId="7" fillId="0" borderId="36" xfId="549" applyNumberFormat="1" applyFont="1" applyBorder="1"/>
    <xf numFmtId="43" fontId="7" fillId="0" borderId="29" xfId="549" applyNumberFormat="1" applyFont="1" applyBorder="1" applyProtection="1">
      <protection locked="0"/>
    </xf>
    <xf numFmtId="43" fontId="39" fillId="0" borderId="52" xfId="549" applyNumberFormat="1" applyFont="1" applyBorder="1" applyAlignment="1">
      <alignment horizontal="center" wrapText="1"/>
    </xf>
    <xf numFmtId="0" fontId="7" fillId="0" borderId="50" xfId="549" applyFont="1" applyBorder="1" applyAlignment="1">
      <alignment horizontal="left"/>
    </xf>
    <xf numFmtId="10" fontId="7" fillId="0" borderId="17" xfId="550" applyNumberFormat="1" applyFont="1" applyBorder="1"/>
    <xf numFmtId="0" fontId="7" fillId="0" borderId="51" xfId="549" applyFont="1" applyBorder="1" applyAlignment="1">
      <alignment horizontal="left"/>
    </xf>
    <xf numFmtId="43" fontId="7" fillId="0" borderId="25" xfId="549" applyNumberFormat="1" applyFont="1" applyBorder="1" applyAlignment="1">
      <alignment horizontal="center"/>
    </xf>
    <xf numFmtId="43" fontId="7" fillId="0" borderId="45" xfId="549" applyNumberFormat="1" applyFont="1" applyBorder="1" applyAlignment="1">
      <alignment horizontal="center"/>
    </xf>
    <xf numFmtId="43" fontId="7" fillId="0" borderId="26" xfId="549" applyNumberFormat="1" applyFont="1" applyBorder="1" applyAlignment="1">
      <alignment horizontal="center"/>
    </xf>
    <xf numFmtId="43" fontId="7" fillId="0" borderId="17" xfId="549" applyNumberFormat="1" applyFont="1" applyBorder="1" applyAlignment="1">
      <alignment horizontal="center"/>
    </xf>
    <xf numFmtId="0" fontId="7" fillId="0" borderId="58" xfId="549" applyFont="1" applyBorder="1" applyAlignment="1">
      <alignment horizontal="left"/>
    </xf>
    <xf numFmtId="43" fontId="7" fillId="0" borderId="53" xfId="549" applyNumberFormat="1" applyFont="1" applyBorder="1" applyAlignment="1">
      <alignment horizontal="center"/>
    </xf>
    <xf numFmtId="43" fontId="7" fillId="0" borderId="28" xfId="549" applyNumberFormat="1" applyFont="1" applyBorder="1" applyAlignment="1">
      <alignment horizontal="center"/>
    </xf>
    <xf numFmtId="0" fontId="7" fillId="0" borderId="35" xfId="549" applyFont="1" applyBorder="1" applyAlignment="1">
      <alignment horizontal="left"/>
    </xf>
    <xf numFmtId="172" fontId="5" fillId="0" borderId="17" xfId="1" applyNumberFormat="1" applyFont="1" applyFill="1" applyBorder="1" applyAlignment="1">
      <alignment horizontal="right" vertical="center" wrapText="1"/>
    </xf>
    <xf numFmtId="168" fontId="7" fillId="0" borderId="0" xfId="552" applyNumberFormat="1" applyFont="1" applyFill="1"/>
    <xf numFmtId="168" fontId="52" fillId="0" borderId="0" xfId="552" applyNumberFormat="1" applyFont="1" applyFill="1" applyAlignment="1">
      <alignment horizontal="right"/>
    </xf>
    <xf numFmtId="175" fontId="52" fillId="0" borderId="0" xfId="2" applyNumberFormat="1" applyFont="1" applyFill="1" applyAlignment="1">
      <alignment horizontal="right"/>
    </xf>
    <xf numFmtId="44" fontId="52" fillId="0" borderId="0" xfId="552" applyFont="1" applyFill="1" applyAlignment="1">
      <alignment horizontal="right"/>
    </xf>
    <xf numFmtId="0" fontId="52" fillId="0" borderId="0" xfId="552" applyNumberFormat="1" applyFont="1" applyFill="1" applyAlignment="1">
      <alignment horizontal="right"/>
    </xf>
    <xf numFmtId="0" fontId="53" fillId="0" borderId="0" xfId="559"/>
    <xf numFmtId="0" fontId="15" fillId="0" borderId="0" xfId="557" applyAlignment="1">
      <alignment horizontal="left"/>
    </xf>
    <xf numFmtId="10" fontId="54" fillId="0" borderId="0" xfId="2" applyNumberFormat="1" applyFont="1" applyAlignment="1">
      <alignment horizontal="right"/>
    </xf>
    <xf numFmtId="0" fontId="39" fillId="0" borderId="0" xfId="0" applyFont="1"/>
    <xf numFmtId="43" fontId="7" fillId="0" borderId="0" xfId="0" applyNumberFormat="1" applyFont="1"/>
    <xf numFmtId="0" fontId="7" fillId="0" borderId="0" xfId="0" applyFont="1" applyAlignment="1">
      <alignment horizontal="center" wrapText="1"/>
    </xf>
    <xf numFmtId="0" fontId="7" fillId="0" borderId="1" xfId="0" applyFont="1" applyBorder="1" applyAlignment="1">
      <alignment horizontal="center" wrapText="1"/>
    </xf>
    <xf numFmtId="0" fontId="7" fillId="0" borderId="1" xfId="0" applyFont="1" applyBorder="1"/>
    <xf numFmtId="0" fontId="7" fillId="0" borderId="19" xfId="0" applyFont="1" applyBorder="1" applyAlignment="1">
      <alignment horizontal="center"/>
    </xf>
    <xf numFmtId="164" fontId="7" fillId="0" borderId="0" xfId="0" applyNumberFormat="1" applyFont="1"/>
    <xf numFmtId="164" fontId="0" fillId="0" borderId="0" xfId="0" applyNumberFormat="1"/>
    <xf numFmtId="164" fontId="1" fillId="0" borderId="0" xfId="1" applyNumberFormat="1" applyFont="1" applyFill="1"/>
    <xf numFmtId="164" fontId="1" fillId="0" borderId="0" xfId="0" applyNumberFormat="1" applyFont="1"/>
    <xf numFmtId="0" fontId="48" fillId="0" borderId="0" xfId="0" applyFont="1" applyAlignment="1">
      <alignment horizontal="center"/>
    </xf>
    <xf numFmtId="0" fontId="48" fillId="0" borderId="0" xfId="0" applyFont="1"/>
    <xf numFmtId="164" fontId="7" fillId="0" borderId="0" xfId="14" applyNumberFormat="1" applyFont="1" applyFill="1"/>
    <xf numFmtId="0" fontId="7" fillId="0" borderId="0" xfId="0" applyFont="1" applyAlignment="1">
      <alignment horizontal="left" indent="1"/>
    </xf>
    <xf numFmtId="37" fontId="7" fillId="0" borderId="3" xfId="0" applyNumberFormat="1" applyFont="1" applyBorder="1"/>
    <xf numFmtId="37" fontId="7" fillId="0" borderId="0" xfId="0" applyNumberFormat="1" applyFont="1"/>
    <xf numFmtId="37" fontId="7" fillId="0" borderId="61" xfId="0" applyNumberFormat="1" applyFont="1" applyBorder="1"/>
    <xf numFmtId="164" fontId="7" fillId="0" borderId="0" xfId="14" applyNumberFormat="1" applyFont="1" applyFill="1" applyBorder="1"/>
    <xf numFmtId="164" fontId="7" fillId="0" borderId="41" xfId="14" applyNumberFormat="1" applyFont="1" applyFill="1" applyBorder="1"/>
    <xf numFmtId="165" fontId="57" fillId="0" borderId="0" xfId="0" applyNumberFormat="1" applyFont="1"/>
    <xf numFmtId="165" fontId="57" fillId="0" borderId="41" xfId="0" applyNumberFormat="1" applyFont="1" applyBorder="1"/>
    <xf numFmtId="0" fontId="55" fillId="0" borderId="0" xfId="6" applyFont="1"/>
    <xf numFmtId="0" fontId="58" fillId="0" borderId="0" xfId="6" applyFont="1"/>
    <xf numFmtId="0" fontId="55" fillId="0" borderId="0" xfId="0" applyFont="1"/>
    <xf numFmtId="3" fontId="5" fillId="0" borderId="0" xfId="0" applyNumberFormat="1" applyFont="1" applyAlignment="1">
      <alignment horizontal="left" vertical="top" wrapText="1"/>
    </xf>
    <xf numFmtId="165" fontId="5" fillId="0" borderId="0" xfId="0" applyNumberFormat="1" applyFont="1"/>
    <xf numFmtId="165" fontId="5" fillId="0" borderId="60" xfId="505" applyNumberFormat="1" applyFont="1" applyFill="1" applyBorder="1"/>
    <xf numFmtId="165" fontId="5" fillId="0" borderId="20" xfId="505" applyNumberFormat="1" applyFont="1" applyFill="1" applyBorder="1"/>
    <xf numFmtId="164" fontId="5" fillId="0" borderId="56" xfId="0" applyNumberFormat="1" applyFont="1" applyBorder="1"/>
    <xf numFmtId="164" fontId="5" fillId="0" borderId="21" xfId="0" applyNumberFormat="1" applyFont="1" applyBorder="1"/>
    <xf numFmtId="0" fontId="5" fillId="0" borderId="17" xfId="0" applyFont="1" applyBorder="1"/>
    <xf numFmtId="0" fontId="5" fillId="0" borderId="5" xfId="0" applyFont="1" applyBorder="1" applyAlignment="1">
      <alignment horizontal="center" wrapText="1"/>
    </xf>
    <xf numFmtId="0" fontId="42" fillId="0" borderId="6" xfId="0" applyFont="1" applyBorder="1"/>
    <xf numFmtId="0" fontId="5" fillId="0" borderId="6" xfId="0" applyFont="1" applyBorder="1" applyAlignment="1">
      <alignment horizontal="center"/>
    </xf>
    <xf numFmtId="41" fontId="33" fillId="0" borderId="0" xfId="0" applyNumberFormat="1" applyFont="1"/>
    <xf numFmtId="9" fontId="33" fillId="0" borderId="0" xfId="2" applyFont="1" applyFill="1"/>
    <xf numFmtId="41" fontId="34" fillId="0" borderId="0" xfId="0" applyNumberFormat="1" applyFont="1"/>
    <xf numFmtId="165" fontId="5" fillId="0" borderId="21" xfId="1" applyNumberFormat="1" applyFont="1" applyFill="1" applyBorder="1"/>
    <xf numFmtId="165" fontId="5" fillId="0" borderId="24" xfId="1" applyNumberFormat="1" applyFont="1" applyFill="1" applyBorder="1"/>
    <xf numFmtId="0" fontId="5" fillId="0" borderId="60" xfId="0" applyFont="1" applyBorder="1" applyAlignment="1">
      <alignment horizontal="center"/>
    </xf>
    <xf numFmtId="0" fontId="5" fillId="0" borderId="48" xfId="0" applyFont="1" applyBorder="1" applyAlignment="1">
      <alignment horizontal="center"/>
    </xf>
    <xf numFmtId="165" fontId="5" fillId="0" borderId="56" xfId="1" applyNumberFormat="1" applyFont="1" applyFill="1" applyBorder="1"/>
    <xf numFmtId="165" fontId="5" fillId="0" borderId="60" xfId="1" applyNumberFormat="1" applyFont="1" applyFill="1" applyBorder="1"/>
    <xf numFmtId="165" fontId="5" fillId="0" borderId="48" xfId="1" applyNumberFormat="1" applyFont="1" applyFill="1" applyBorder="1"/>
    <xf numFmtId="44" fontId="42" fillId="0" borderId="0" xfId="0" applyNumberFormat="1" applyFont="1"/>
    <xf numFmtId="165" fontId="5" fillId="0" borderId="0" xfId="1" applyNumberFormat="1" applyFont="1" applyFill="1" applyBorder="1"/>
    <xf numFmtId="165" fontId="5" fillId="0" borderId="41" xfId="1" applyNumberFormat="1" applyFont="1" applyFill="1" applyBorder="1"/>
    <xf numFmtId="165" fontId="5" fillId="0" borderId="23" xfId="1" applyNumberFormat="1" applyFont="1" applyFill="1" applyBorder="1"/>
    <xf numFmtId="0" fontId="1" fillId="0" borderId="1" xfId="0" applyFont="1" applyBorder="1" applyAlignment="1">
      <alignment horizontal="center" wrapText="1"/>
    </xf>
    <xf numFmtId="0" fontId="5" fillId="0" borderId="1" xfId="0" applyFont="1" applyBorder="1" applyAlignment="1">
      <alignment horizontal="center" wrapText="1"/>
    </xf>
    <xf numFmtId="0" fontId="31" fillId="0" borderId="17" xfId="0" applyFont="1" applyBorder="1" applyAlignment="1">
      <alignment horizontal="center" wrapText="1"/>
    </xf>
    <xf numFmtId="0" fontId="31" fillId="0" borderId="17" xfId="0" applyFont="1" applyBorder="1" applyAlignment="1">
      <alignment vertical="center" wrapText="1"/>
    </xf>
    <xf numFmtId="0" fontId="5" fillId="0" borderId="17" xfId="0" applyFont="1" applyBorder="1" applyAlignment="1">
      <alignment horizontal="left" vertical="center" wrapText="1" indent="2"/>
    </xf>
    <xf numFmtId="164" fontId="5" fillId="0" borderId="57" xfId="1" applyNumberFormat="1" applyFont="1" applyFill="1" applyBorder="1" applyAlignment="1">
      <alignment horizontal="center" vertical="center"/>
    </xf>
    <xf numFmtId="0" fontId="59" fillId="0" borderId="0" xfId="0" applyFont="1"/>
    <xf numFmtId="8" fontId="56" fillId="0" borderId="0" xfId="549" applyNumberFormat="1" applyFont="1"/>
    <xf numFmtId="0" fontId="39" fillId="0" borderId="0" xfId="549" applyFont="1" applyAlignment="1">
      <alignment horizontal="right"/>
    </xf>
    <xf numFmtId="10" fontId="7" fillId="0" borderId="20" xfId="550" applyNumberFormat="1" applyFont="1" applyBorder="1"/>
    <xf numFmtId="43" fontId="7" fillId="0" borderId="54" xfId="549" applyNumberFormat="1" applyFont="1" applyBorder="1" applyAlignment="1">
      <alignment horizontal="center"/>
    </xf>
    <xf numFmtId="43" fontId="7" fillId="0" borderId="5" xfId="549" applyNumberFormat="1" applyFont="1" applyBorder="1" applyAlignment="1">
      <alignment horizontal="center"/>
    </xf>
    <xf numFmtId="43" fontId="7" fillId="0" borderId="55" xfId="549" applyNumberFormat="1" applyFont="1" applyBorder="1" applyAlignment="1">
      <alignment horizontal="center"/>
    </xf>
    <xf numFmtId="10" fontId="7" fillId="0" borderId="37" xfId="549" applyNumberFormat="1" applyFont="1" applyBorder="1" applyProtection="1">
      <protection locked="0"/>
    </xf>
    <xf numFmtId="43" fontId="39" fillId="36" borderId="63" xfId="549" applyNumberFormat="1" applyFont="1" applyFill="1" applyBorder="1" applyAlignment="1">
      <alignment horizontal="center" wrapText="1"/>
    </xf>
    <xf numFmtId="43" fontId="7" fillId="0" borderId="35" xfId="549" applyNumberFormat="1" applyFont="1" applyBorder="1"/>
    <xf numFmtId="43" fontId="7" fillId="0" borderId="65" xfId="549" applyNumberFormat="1" applyFont="1" applyBorder="1"/>
    <xf numFmtId="0" fontId="7" fillId="0" borderId="66" xfId="549" applyFont="1" applyBorder="1" applyAlignment="1">
      <alignment horizontal="left"/>
    </xf>
    <xf numFmtId="43" fontId="7" fillId="0" borderId="67" xfId="549" applyNumberFormat="1" applyFont="1" applyBorder="1" applyProtection="1">
      <protection locked="0"/>
    </xf>
    <xf numFmtId="10" fontId="7" fillId="0" borderId="62" xfId="550" applyNumberFormat="1" applyFont="1" applyBorder="1"/>
    <xf numFmtId="10" fontId="7" fillId="0" borderId="67" xfId="549" applyNumberFormat="1" applyFont="1" applyBorder="1" applyProtection="1">
      <protection locked="0"/>
    </xf>
    <xf numFmtId="43" fontId="39" fillId="0" borderId="31" xfId="549" applyNumberFormat="1" applyFont="1" applyBorder="1" applyAlignment="1">
      <alignment horizontal="center" wrapText="1"/>
    </xf>
    <xf numFmtId="0" fontId="39" fillId="0" borderId="47" xfId="549" applyFont="1" applyBorder="1" applyAlignment="1">
      <alignment horizontal="left"/>
    </xf>
    <xf numFmtId="43" fontId="7" fillId="0" borderId="31" xfId="549" applyNumberFormat="1" applyFont="1" applyBorder="1"/>
    <xf numFmtId="43" fontId="7" fillId="0" borderId="32" xfId="549" applyNumberFormat="1" applyFont="1" applyBorder="1"/>
    <xf numFmtId="10" fontId="7" fillId="0" borderId="40" xfId="549" applyNumberFormat="1" applyFont="1" applyBorder="1" applyProtection="1">
      <protection locked="0"/>
    </xf>
    <xf numFmtId="0" fontId="7" fillId="0" borderId="47" xfId="549" applyFont="1" applyBorder="1" applyAlignment="1">
      <alignment horizontal="left"/>
    </xf>
    <xf numFmtId="10" fontId="7" fillId="0" borderId="31" xfId="550" applyNumberFormat="1" applyFont="1" applyBorder="1"/>
    <xf numFmtId="10" fontId="7" fillId="0" borderId="32" xfId="550" applyNumberFormat="1" applyFont="1" applyBorder="1"/>
    <xf numFmtId="10" fontId="7" fillId="0" borderId="44" xfId="549" applyNumberFormat="1" applyFont="1" applyBorder="1" applyProtection="1">
      <protection locked="0"/>
    </xf>
    <xf numFmtId="165" fontId="7" fillId="0" borderId="0" xfId="505" applyNumberFormat="1" applyFont="1"/>
    <xf numFmtId="165" fontId="7" fillId="0" borderId="3" xfId="505" applyNumberFormat="1" applyFont="1" applyBorder="1"/>
    <xf numFmtId="165" fontId="7" fillId="0" borderId="3" xfId="548" applyNumberFormat="1" applyFont="1" applyBorder="1"/>
    <xf numFmtId="43" fontId="39" fillId="0" borderId="64" xfId="549" applyNumberFormat="1" applyFont="1" applyBorder="1" applyAlignment="1">
      <alignment horizontal="center" wrapText="1"/>
    </xf>
    <xf numFmtId="43" fontId="39" fillId="0" borderId="29" xfId="549" applyNumberFormat="1" applyFont="1" applyBorder="1" applyAlignment="1">
      <alignment horizontal="center" wrapText="1"/>
    </xf>
    <xf numFmtId="43" fontId="7" fillId="0" borderId="27" xfId="549" applyNumberFormat="1" applyFont="1" applyBorder="1" applyProtection="1">
      <protection locked="0"/>
    </xf>
    <xf numFmtId="43" fontId="7" fillId="0" borderId="46" xfId="549" applyNumberFormat="1" applyFont="1" applyBorder="1" applyProtection="1">
      <protection locked="0"/>
    </xf>
    <xf numFmtId="43" fontId="7" fillId="0" borderId="62" xfId="549" applyNumberFormat="1" applyFont="1" applyBorder="1"/>
    <xf numFmtId="43" fontId="7" fillId="0" borderId="17" xfId="549" applyNumberFormat="1" applyFont="1" applyBorder="1"/>
    <xf numFmtId="43" fontId="7" fillId="0" borderId="20" xfId="549" applyNumberFormat="1" applyFont="1" applyBorder="1"/>
    <xf numFmtId="164" fontId="37" fillId="0" borderId="0" xfId="1" applyNumberFormat="1" applyFont="1"/>
    <xf numFmtId="44" fontId="0" fillId="0" borderId="0" xfId="0" applyNumberFormat="1"/>
    <xf numFmtId="9" fontId="34" fillId="0" borderId="0" xfId="2" applyFont="1"/>
    <xf numFmtId="164" fontId="34" fillId="0" borderId="0" xfId="1" applyNumberFormat="1" applyFont="1"/>
    <xf numFmtId="0" fontId="61" fillId="0" borderId="17" xfId="0" applyFont="1" applyBorder="1"/>
    <xf numFmtId="0" fontId="61" fillId="0" borderId="17" xfId="0" applyFont="1" applyBorder="1" applyAlignment="1">
      <alignment horizontal="center"/>
    </xf>
    <xf numFmtId="0" fontId="61" fillId="0" borderId="17" xfId="0" applyFont="1" applyBorder="1" applyAlignment="1">
      <alignment horizontal="center" wrapText="1"/>
    </xf>
    <xf numFmtId="0" fontId="0" fillId="0" borderId="17" xfId="0" applyBorder="1" applyAlignment="1">
      <alignment horizontal="center"/>
    </xf>
    <xf numFmtId="0" fontId="62" fillId="0" borderId="17" xfId="0" applyFont="1" applyBorder="1" applyAlignment="1">
      <alignment horizontal="left"/>
    </xf>
    <xf numFmtId="169" fontId="43" fillId="0" borderId="17" xfId="1" applyNumberFormat="1" applyFont="1" applyFill="1" applyBorder="1" applyAlignment="1">
      <alignment horizontal="right"/>
    </xf>
    <xf numFmtId="169" fontId="63" fillId="0" borderId="17" xfId="1" applyNumberFormat="1" applyFont="1" applyBorder="1" applyAlignment="1">
      <alignment horizontal="right"/>
    </xf>
    <xf numFmtId="0" fontId="63" fillId="0" borderId="20" xfId="0" applyFont="1" applyBorder="1"/>
    <xf numFmtId="0" fontId="63" fillId="0" borderId="6" xfId="0" applyFont="1" applyBorder="1" applyAlignment="1">
      <alignment horizontal="center" wrapText="1"/>
    </xf>
    <xf numFmtId="0" fontId="63" fillId="0" borderId="17" xfId="0" applyFont="1" applyBorder="1" applyAlignment="1">
      <alignment horizontal="center" wrapText="1"/>
    </xf>
    <xf numFmtId="0" fontId="63" fillId="0" borderId="16" xfId="0" applyFont="1" applyBorder="1"/>
    <xf numFmtId="0" fontId="63" fillId="0" borderId="0" xfId="0" applyFont="1"/>
    <xf numFmtId="0" fontId="63" fillId="0" borderId="0" xfId="0" applyFont="1" applyAlignment="1">
      <alignment horizontal="center"/>
    </xf>
    <xf numFmtId="0" fontId="0" fillId="0" borderId="4" xfId="0" applyBorder="1"/>
    <xf numFmtId="164" fontId="63" fillId="0" borderId="6" xfId="1" applyNumberFormat="1" applyFont="1" applyBorder="1"/>
    <xf numFmtId="164" fontId="63" fillId="0" borderId="17" xfId="1" applyNumberFormat="1" applyFont="1" applyBorder="1"/>
    <xf numFmtId="164" fontId="43" fillId="0" borderId="17" xfId="0" applyNumberFormat="1" applyFont="1" applyBorder="1" applyAlignment="1">
      <alignment horizontal="center"/>
    </xf>
    <xf numFmtId="171" fontId="42" fillId="0" borderId="17" xfId="2" applyNumberFormat="1" applyFont="1" applyBorder="1"/>
    <xf numFmtId="171" fontId="43" fillId="0" borderId="17" xfId="2" applyNumberFormat="1" applyFont="1" applyBorder="1" applyAlignment="1">
      <alignment vertical="top"/>
    </xf>
    <xf numFmtId="0" fontId="63" fillId="0" borderId="4" xfId="0" applyFont="1" applyBorder="1"/>
    <xf numFmtId="0" fontId="63" fillId="0" borderId="16" xfId="0" applyFont="1" applyBorder="1" applyAlignment="1">
      <alignment horizontal="left" wrapText="1"/>
    </xf>
    <xf numFmtId="42" fontId="63" fillId="0" borderId="6" xfId="505" applyNumberFormat="1" applyFont="1" applyBorder="1" applyAlignment="1">
      <alignment horizontal="left" vertical="top" wrapText="1"/>
    </xf>
    <xf numFmtId="42" fontId="63" fillId="0" borderId="17" xfId="505" applyNumberFormat="1" applyFont="1" applyBorder="1" applyAlignment="1">
      <alignment horizontal="left" vertical="top" wrapText="1"/>
    </xf>
    <xf numFmtId="42" fontId="43" fillId="0" borderId="17" xfId="505" applyNumberFormat="1" applyFont="1" applyBorder="1" applyAlignment="1">
      <alignment vertical="top"/>
    </xf>
    <xf numFmtId="171" fontId="42" fillId="0" borderId="17" xfId="2" applyNumberFormat="1" applyFont="1" applyBorder="1" applyAlignment="1">
      <alignment vertical="top"/>
    </xf>
    <xf numFmtId="176" fontId="63" fillId="0" borderId="6" xfId="505" applyNumberFormat="1" applyFont="1" applyBorder="1" applyAlignment="1">
      <alignment horizontal="right" vertical="top" wrapText="1"/>
    </xf>
    <xf numFmtId="177" fontId="63" fillId="0" borderId="6" xfId="2" applyNumberFormat="1" applyFont="1" applyBorder="1" applyAlignment="1">
      <alignment horizontal="right" vertical="top" wrapText="1"/>
    </xf>
    <xf numFmtId="169" fontId="63" fillId="0" borderId="0" xfId="1" applyNumberFormat="1" applyFont="1" applyBorder="1" applyAlignment="1">
      <alignment horizontal="left" vertical="top" wrapText="1"/>
    </xf>
    <xf numFmtId="171" fontId="63" fillId="0" borderId="4" xfId="2" applyNumberFormat="1" applyFont="1" applyBorder="1" applyAlignment="1">
      <alignment vertical="top"/>
    </xf>
    <xf numFmtId="42" fontId="43" fillId="0" borderId="17" xfId="505" applyNumberFormat="1" applyFont="1" applyFill="1" applyBorder="1" applyAlignment="1">
      <alignment horizontal="left" vertical="top" wrapText="1"/>
    </xf>
    <xf numFmtId="42" fontId="43" fillId="0" borderId="17" xfId="505" applyNumberFormat="1" applyFont="1" applyFill="1" applyBorder="1" applyAlignment="1">
      <alignment vertical="top"/>
    </xf>
    <xf numFmtId="171" fontId="42" fillId="0" borderId="17" xfId="2" applyNumberFormat="1" applyFont="1" applyFill="1" applyBorder="1" applyAlignment="1">
      <alignment vertical="top"/>
    </xf>
    <xf numFmtId="171" fontId="43" fillId="0" borderId="17" xfId="2" applyNumberFormat="1" applyFont="1" applyFill="1" applyBorder="1" applyAlignment="1">
      <alignment vertical="top"/>
    </xf>
    <xf numFmtId="176" fontId="63" fillId="0" borderId="6" xfId="505" applyNumberFormat="1" applyFont="1" applyFill="1" applyBorder="1" applyAlignment="1">
      <alignment horizontal="right" vertical="top" wrapText="1"/>
    </xf>
    <xf numFmtId="0" fontId="42" fillId="0" borderId="17" xfId="0" applyFont="1" applyBorder="1"/>
    <xf numFmtId="171" fontId="64" fillId="0" borderId="17" xfId="2" applyNumberFormat="1" applyFont="1" applyFill="1" applyBorder="1" applyAlignment="1">
      <alignment vertical="top"/>
    </xf>
    <xf numFmtId="169" fontId="63" fillId="0" borderId="0" xfId="1" applyNumberFormat="1" applyFont="1" applyFill="1" applyBorder="1" applyAlignment="1">
      <alignment horizontal="left" vertical="top" wrapText="1"/>
    </xf>
    <xf numFmtId="171" fontId="63" fillId="0" borderId="4" xfId="2" applyNumberFormat="1" applyFont="1" applyFill="1" applyBorder="1" applyAlignment="1">
      <alignment vertical="top"/>
    </xf>
    <xf numFmtId="176" fontId="43" fillId="0" borderId="6" xfId="505" applyNumberFormat="1" applyFont="1" applyFill="1" applyBorder="1" applyAlignment="1">
      <alignment horizontal="right" vertical="top" wrapText="1"/>
    </xf>
    <xf numFmtId="0" fontId="64" fillId="0" borderId="16" xfId="0" applyFont="1" applyBorder="1" applyAlignment="1">
      <alignment horizontal="left" wrapText="1"/>
    </xf>
    <xf numFmtId="164" fontId="64" fillId="0" borderId="0" xfId="1" applyNumberFormat="1" applyFont="1" applyBorder="1" applyAlignment="1">
      <alignment horizontal="left" vertical="top" wrapText="1"/>
    </xf>
    <xf numFmtId="42" fontId="63" fillId="37" borderId="48" xfId="505" applyNumberFormat="1" applyFont="1" applyFill="1" applyBorder="1" applyAlignment="1">
      <alignment horizontal="left" vertical="top" wrapText="1"/>
    </xf>
    <xf numFmtId="42" fontId="43" fillId="37" borderId="20" xfId="505" applyNumberFormat="1" applyFont="1" applyFill="1" applyBorder="1" applyAlignment="1">
      <alignment horizontal="left" vertical="top" wrapText="1"/>
    </xf>
    <xf numFmtId="42" fontId="43" fillId="37" borderId="20" xfId="505" applyNumberFormat="1" applyFont="1" applyFill="1" applyBorder="1" applyAlignment="1">
      <alignment vertical="top"/>
    </xf>
    <xf numFmtId="171" fontId="42" fillId="37" borderId="20" xfId="2" applyNumberFormat="1" applyFont="1" applyFill="1" applyBorder="1" applyAlignment="1">
      <alignment vertical="top"/>
    </xf>
    <xf numFmtId="171" fontId="43" fillId="37" borderId="20" xfId="2" applyNumberFormat="1" applyFont="1" applyFill="1" applyBorder="1" applyAlignment="1">
      <alignment vertical="top"/>
    </xf>
    <xf numFmtId="178" fontId="63" fillId="37" borderId="6" xfId="505" applyNumberFormat="1" applyFont="1" applyFill="1" applyBorder="1" applyAlignment="1">
      <alignment horizontal="right" vertical="top" wrapText="1"/>
    </xf>
    <xf numFmtId="176" fontId="63" fillId="37" borderId="6" xfId="505" applyNumberFormat="1" applyFont="1" applyFill="1" applyBorder="1" applyAlignment="1">
      <alignment horizontal="right" vertical="top" wrapText="1"/>
    </xf>
    <xf numFmtId="0" fontId="28" fillId="37" borderId="17" xfId="0" applyFont="1" applyFill="1" applyBorder="1"/>
    <xf numFmtId="171" fontId="64" fillId="37" borderId="17" xfId="2" applyNumberFormat="1" applyFont="1" applyFill="1" applyBorder="1" applyAlignment="1">
      <alignment vertical="top"/>
    </xf>
    <xf numFmtId="169" fontId="43" fillId="0" borderId="17" xfId="1" applyNumberFormat="1" applyFont="1" applyBorder="1" applyAlignment="1">
      <alignment horizontal="right"/>
    </xf>
    <xf numFmtId="179" fontId="43" fillId="0" borderId="17" xfId="1" applyNumberFormat="1" applyFont="1" applyFill="1" applyBorder="1" applyAlignment="1">
      <alignment horizontal="right"/>
    </xf>
    <xf numFmtId="0" fontId="49" fillId="0" borderId="41" xfId="6" applyFont="1" applyBorder="1" applyAlignment="1">
      <alignment horizontal="center" wrapText="1"/>
    </xf>
    <xf numFmtId="164" fontId="5" fillId="0" borderId="23" xfId="1" applyNumberFormat="1" applyFont="1" applyFill="1" applyBorder="1" applyAlignment="1">
      <alignment horizontal="center" vertical="center"/>
    </xf>
    <xf numFmtId="164" fontId="5" fillId="0" borderId="4" xfId="1" applyNumberFormat="1" applyFont="1" applyFill="1" applyBorder="1"/>
    <xf numFmtId="164" fontId="5" fillId="0" borderId="4" xfId="6" applyNumberFormat="1" applyFont="1" applyBorder="1"/>
    <xf numFmtId="168" fontId="5" fillId="0" borderId="0" xfId="6" applyNumberFormat="1" applyFont="1"/>
    <xf numFmtId="0" fontId="5" fillId="0" borderId="24" xfId="6" applyFont="1" applyBorder="1" applyAlignment="1">
      <alignment horizontal="center" wrapText="1"/>
    </xf>
    <xf numFmtId="165" fontId="5" fillId="0" borderId="68" xfId="505" applyNumberFormat="1" applyFont="1" applyFill="1" applyBorder="1"/>
    <xf numFmtId="165" fontId="5" fillId="0" borderId="4" xfId="505" applyNumberFormat="1" applyFont="1" applyFill="1" applyBorder="1"/>
    <xf numFmtId="164" fontId="5" fillId="0" borderId="60" xfId="11" applyNumberFormat="1" applyFont="1" applyFill="1" applyBorder="1"/>
    <xf numFmtId="165" fontId="5" fillId="0" borderId="60" xfId="7" applyNumberFormat="1" applyFont="1" applyFill="1" applyBorder="1"/>
    <xf numFmtId="164" fontId="5" fillId="0" borderId="0" xfId="11" applyNumberFormat="1" applyFont="1" applyFill="1" applyBorder="1"/>
    <xf numFmtId="169" fontId="5" fillId="0" borderId="0" xfId="1" applyNumberFormat="1" applyFont="1" applyFill="1" applyBorder="1" applyAlignment="1">
      <alignment horizontal="right"/>
    </xf>
    <xf numFmtId="168" fontId="5" fillId="0" borderId="60" xfId="505" applyNumberFormat="1" applyFont="1" applyFill="1" applyBorder="1" applyAlignment="1">
      <alignment horizontal="right"/>
    </xf>
    <xf numFmtId="165" fontId="5" fillId="0" borderId="18" xfId="505" applyNumberFormat="1" applyFont="1" applyFill="1" applyBorder="1"/>
    <xf numFmtId="165" fontId="5" fillId="0" borderId="0" xfId="7" applyNumberFormat="1" applyFont="1" applyFill="1" applyBorder="1"/>
    <xf numFmtId="0" fontId="5" fillId="0" borderId="24" xfId="6" applyFont="1" applyBorder="1" applyAlignment="1">
      <alignment vertical="center"/>
    </xf>
    <xf numFmtId="165" fontId="5" fillId="0" borderId="5" xfId="505" applyNumberFormat="1" applyFont="1" applyFill="1" applyBorder="1"/>
    <xf numFmtId="165" fontId="42" fillId="0" borderId="2" xfId="0" applyNumberFormat="1" applyFont="1" applyBorder="1"/>
    <xf numFmtId="0" fontId="5" fillId="0" borderId="0" xfId="6" applyFont="1" applyAlignment="1">
      <alignment horizontal="center"/>
    </xf>
    <xf numFmtId="3" fontId="5" fillId="0" borderId="0" xfId="0" applyNumberFormat="1" applyFont="1" applyAlignment="1">
      <alignment horizontal="left" vertical="top" wrapText="1"/>
    </xf>
    <xf numFmtId="0" fontId="4" fillId="0" borderId="0" xfId="0" applyFont="1" applyAlignment="1">
      <alignment horizontal="center"/>
    </xf>
    <xf numFmtId="0" fontId="5" fillId="0" borderId="0" xfId="0" applyFont="1" applyAlignment="1">
      <alignment horizontal="center"/>
    </xf>
    <xf numFmtId="0" fontId="4" fillId="0" borderId="0" xfId="6" applyFont="1" applyAlignment="1">
      <alignment horizontal="center"/>
    </xf>
    <xf numFmtId="0" fontId="7" fillId="0" borderId="0" xfId="549" applyFont="1" applyAlignment="1">
      <alignment horizontal="center"/>
    </xf>
    <xf numFmtId="0" fontId="4" fillId="0" borderId="0" xfId="6" applyFont="1" applyAlignment="1">
      <alignment horizontal="left"/>
    </xf>
    <xf numFmtId="0" fontId="5" fillId="0" borderId="0" xfId="0" applyFont="1" applyAlignment="1">
      <alignment horizontal="left" vertical="top" wrapText="1"/>
    </xf>
    <xf numFmtId="0" fontId="4" fillId="0" borderId="0" xfId="0" applyFont="1" applyAlignment="1">
      <alignment horizontal="left"/>
    </xf>
    <xf numFmtId="44" fontId="51" fillId="0" borderId="0" xfId="549" applyNumberFormat="1" applyFont="1" applyAlignment="1" applyProtection="1">
      <alignment horizontal="center"/>
      <protection locked="0"/>
    </xf>
    <xf numFmtId="44" fontId="51" fillId="0" borderId="39" xfId="549" applyNumberFormat="1" applyFont="1" applyBorder="1" applyAlignment="1" applyProtection="1">
      <alignment horizontal="center"/>
      <protection locked="0"/>
    </xf>
    <xf numFmtId="0" fontId="7" fillId="0" borderId="0" xfId="0" applyFont="1" applyAlignment="1">
      <alignment wrapText="1"/>
    </xf>
    <xf numFmtId="0" fontId="7" fillId="0" borderId="1" xfId="0" applyFont="1" applyBorder="1" applyAlignment="1">
      <alignment wrapText="1"/>
    </xf>
    <xf numFmtId="0" fontId="7" fillId="0" borderId="0" xfId="0" applyFont="1" applyAlignment="1">
      <alignment horizontal="center" wrapText="1"/>
    </xf>
    <xf numFmtId="0" fontId="7" fillId="0" borderId="1" xfId="0" applyFont="1" applyBorder="1" applyAlignment="1">
      <alignment horizontal="center" wrapText="1"/>
    </xf>
    <xf numFmtId="0" fontId="40" fillId="0" borderId="0" xfId="0" applyFont="1" applyAlignment="1">
      <alignment horizontal="center"/>
    </xf>
    <xf numFmtId="0" fontId="7" fillId="0" borderId="0" xfId="551" applyFont="1" applyAlignment="1">
      <alignment horizontal="center"/>
    </xf>
    <xf numFmtId="0" fontId="7" fillId="0" borderId="0" xfId="551" quotePrefix="1" applyFont="1" applyAlignment="1">
      <alignment horizontal="center"/>
    </xf>
    <xf numFmtId="0" fontId="60" fillId="0" borderId="56" xfId="0" applyFont="1" applyBorder="1" applyAlignment="1">
      <alignment horizontal="center"/>
    </xf>
    <xf numFmtId="0" fontId="60" fillId="0" borderId="60" xfId="0" applyFont="1" applyBorder="1" applyAlignment="1">
      <alignment horizontal="center"/>
    </xf>
    <xf numFmtId="0" fontId="60" fillId="0" borderId="48" xfId="0" applyFont="1" applyBorder="1" applyAlignment="1">
      <alignment horizontal="center"/>
    </xf>
    <xf numFmtId="0" fontId="60" fillId="0" borderId="24" xfId="0" quotePrefix="1" applyFont="1" applyBorder="1" applyAlignment="1">
      <alignment horizontal="center"/>
    </xf>
    <xf numFmtId="0" fontId="60" fillId="0" borderId="41" xfId="0" quotePrefix="1" applyFont="1" applyBorder="1" applyAlignment="1">
      <alignment horizontal="center"/>
    </xf>
    <xf numFmtId="0" fontId="60" fillId="0" borderId="23" xfId="0" quotePrefix="1" applyFont="1" applyBorder="1" applyAlignment="1">
      <alignment horizontal="center"/>
    </xf>
    <xf numFmtId="0" fontId="63" fillId="0" borderId="56" xfId="0" applyFont="1" applyBorder="1" applyAlignment="1">
      <alignment horizontal="center"/>
    </xf>
    <xf numFmtId="0" fontId="63" fillId="0" borderId="60" xfId="0" applyFont="1" applyBorder="1" applyAlignment="1">
      <alignment horizontal="center"/>
    </xf>
    <xf numFmtId="0" fontId="63" fillId="0" borderId="48" xfId="0" applyFont="1" applyBorder="1" applyAlignment="1">
      <alignment horizontal="center"/>
    </xf>
    <xf numFmtId="0" fontId="63" fillId="0" borderId="24" xfId="0" applyFont="1" applyBorder="1" applyAlignment="1">
      <alignment horizontal="center"/>
    </xf>
    <xf numFmtId="0" fontId="63" fillId="0" borderId="41" xfId="0" applyFont="1" applyBorder="1" applyAlignment="1">
      <alignment horizontal="center"/>
    </xf>
    <xf numFmtId="0" fontId="63" fillId="0" borderId="23" xfId="0" applyFont="1" applyBorder="1" applyAlignment="1">
      <alignment horizontal="center"/>
    </xf>
    <xf numFmtId="0" fontId="63" fillId="37" borderId="20" xfId="0" applyFont="1" applyFill="1" applyBorder="1" applyAlignment="1">
      <alignment horizontal="center" vertical="top" wrapText="1"/>
    </xf>
    <xf numFmtId="0" fontId="63" fillId="37" borderId="62" xfId="0" applyFont="1" applyFill="1" applyBorder="1" applyAlignment="1">
      <alignment horizontal="center" vertical="top" wrapText="1"/>
    </xf>
  </cellXfs>
  <cellStyles count="560">
    <cellStyle name="20% - Accent1" xfId="524" builtinId="30" customBuiltin="1"/>
    <cellStyle name="20% - Accent2" xfId="528" builtinId="34" customBuiltin="1"/>
    <cellStyle name="20% - Accent3" xfId="532" builtinId="38" customBuiltin="1"/>
    <cellStyle name="20% - Accent4" xfId="536" builtinId="42" customBuiltin="1"/>
    <cellStyle name="20% - Accent5" xfId="540" builtinId="46" customBuiltin="1"/>
    <cellStyle name="20% - Accent6" xfId="544" builtinId="50" customBuiltin="1"/>
    <cellStyle name="40% - Accent1" xfId="525" builtinId="31" customBuiltin="1"/>
    <cellStyle name="40% - Accent2" xfId="529" builtinId="35" customBuiltin="1"/>
    <cellStyle name="40% - Accent3" xfId="533" builtinId="39" customBuiltin="1"/>
    <cellStyle name="40% - Accent4" xfId="537" builtinId="43" customBuiltin="1"/>
    <cellStyle name="40% - Accent5" xfId="541" builtinId="47" customBuiltin="1"/>
    <cellStyle name="40% - Accent6" xfId="545" builtinId="51" customBuiltin="1"/>
    <cellStyle name="60% - Accent1" xfId="526" builtinId="32" customBuiltin="1"/>
    <cellStyle name="60% - Accent2" xfId="530" builtinId="36" customBuiltin="1"/>
    <cellStyle name="60% - Accent3" xfId="534" builtinId="40" customBuiltin="1"/>
    <cellStyle name="60% - Accent4" xfId="538" builtinId="44" customBuiltin="1"/>
    <cellStyle name="60% - Accent5" xfId="542" builtinId="48" customBuiltin="1"/>
    <cellStyle name="60% - Accent6" xfId="546" builtinId="52" customBuiltin="1"/>
    <cellStyle name="Accent1" xfId="523" builtinId="29" customBuiltin="1"/>
    <cellStyle name="Accent2" xfId="527" builtinId="33" customBuiltin="1"/>
    <cellStyle name="Accent3" xfId="531" builtinId="37" customBuiltin="1"/>
    <cellStyle name="Accent4" xfId="535" builtinId="41" customBuiltin="1"/>
    <cellStyle name="Accent5" xfId="539" builtinId="45" customBuiltin="1"/>
    <cellStyle name="Accent6" xfId="543" builtinId="49" customBuiltin="1"/>
    <cellStyle name="Bad" xfId="512" builtinId="27" customBuiltin="1"/>
    <cellStyle name="Calculation" xfId="516" builtinId="22" customBuiltin="1"/>
    <cellStyle name="Check Cell" xfId="518" builtinId="23" customBuiltin="1"/>
    <cellStyle name="Comma" xfId="1" builtinId="3"/>
    <cellStyle name="Comma 10" xfId="556" xr:uid="{00000000-0005-0000-0000-00002D020000}"/>
    <cellStyle name="Comma 10 10" xfId="14" xr:uid="{00000000-0005-0000-0000-00001C000000}"/>
    <cellStyle name="Comma 10 11" xfId="15" xr:uid="{00000000-0005-0000-0000-00001D000000}"/>
    <cellStyle name="Comma 10 12" xfId="16" xr:uid="{00000000-0005-0000-0000-00001E000000}"/>
    <cellStyle name="Comma 10 13" xfId="17" xr:uid="{00000000-0005-0000-0000-00001F000000}"/>
    <cellStyle name="Comma 10 14" xfId="18" xr:uid="{00000000-0005-0000-0000-000020000000}"/>
    <cellStyle name="Comma 10 15" xfId="19" xr:uid="{00000000-0005-0000-0000-000021000000}"/>
    <cellStyle name="Comma 10 16" xfId="20" xr:uid="{00000000-0005-0000-0000-000022000000}"/>
    <cellStyle name="Comma 10 17" xfId="21" xr:uid="{00000000-0005-0000-0000-000023000000}"/>
    <cellStyle name="Comma 10 18" xfId="22" xr:uid="{00000000-0005-0000-0000-000024000000}"/>
    <cellStyle name="Comma 10 19" xfId="23" xr:uid="{00000000-0005-0000-0000-000025000000}"/>
    <cellStyle name="Comma 10 2" xfId="24" xr:uid="{00000000-0005-0000-0000-000026000000}"/>
    <cellStyle name="Comma 10 20" xfId="25" xr:uid="{00000000-0005-0000-0000-000027000000}"/>
    <cellStyle name="Comma 10 21" xfId="26" xr:uid="{00000000-0005-0000-0000-000028000000}"/>
    <cellStyle name="Comma 10 22" xfId="27" xr:uid="{00000000-0005-0000-0000-000029000000}"/>
    <cellStyle name="Comma 10 23" xfId="28" xr:uid="{00000000-0005-0000-0000-00002A000000}"/>
    <cellStyle name="Comma 10 24" xfId="29" xr:uid="{00000000-0005-0000-0000-00002B000000}"/>
    <cellStyle name="Comma 10 3" xfId="30" xr:uid="{00000000-0005-0000-0000-00002C000000}"/>
    <cellStyle name="Comma 10 4" xfId="31" xr:uid="{00000000-0005-0000-0000-00002D000000}"/>
    <cellStyle name="Comma 10 5" xfId="32" xr:uid="{00000000-0005-0000-0000-00002E000000}"/>
    <cellStyle name="Comma 10 6" xfId="33" xr:uid="{00000000-0005-0000-0000-00002F000000}"/>
    <cellStyle name="Comma 10 7" xfId="34" xr:uid="{00000000-0005-0000-0000-000030000000}"/>
    <cellStyle name="Comma 10 8" xfId="35" xr:uid="{00000000-0005-0000-0000-000031000000}"/>
    <cellStyle name="Comma 10 9" xfId="36" xr:uid="{00000000-0005-0000-0000-000032000000}"/>
    <cellStyle name="Comma 11 10" xfId="37" xr:uid="{00000000-0005-0000-0000-000033000000}"/>
    <cellStyle name="Comma 11 11" xfId="38" xr:uid="{00000000-0005-0000-0000-000034000000}"/>
    <cellStyle name="Comma 11 12" xfId="39" xr:uid="{00000000-0005-0000-0000-000035000000}"/>
    <cellStyle name="Comma 11 13" xfId="40" xr:uid="{00000000-0005-0000-0000-000036000000}"/>
    <cellStyle name="Comma 11 14" xfId="41" xr:uid="{00000000-0005-0000-0000-000037000000}"/>
    <cellStyle name="Comma 11 15" xfId="42" xr:uid="{00000000-0005-0000-0000-000038000000}"/>
    <cellStyle name="Comma 11 16" xfId="43" xr:uid="{00000000-0005-0000-0000-000039000000}"/>
    <cellStyle name="Comma 11 17" xfId="44" xr:uid="{00000000-0005-0000-0000-00003A000000}"/>
    <cellStyle name="Comma 11 18" xfId="45" xr:uid="{00000000-0005-0000-0000-00003B000000}"/>
    <cellStyle name="Comma 11 19" xfId="46" xr:uid="{00000000-0005-0000-0000-00003C000000}"/>
    <cellStyle name="Comma 11 2" xfId="47" xr:uid="{00000000-0005-0000-0000-00003D000000}"/>
    <cellStyle name="Comma 11 20" xfId="48" xr:uid="{00000000-0005-0000-0000-00003E000000}"/>
    <cellStyle name="Comma 11 21" xfId="49" xr:uid="{00000000-0005-0000-0000-00003F000000}"/>
    <cellStyle name="Comma 11 22" xfId="50" xr:uid="{00000000-0005-0000-0000-000040000000}"/>
    <cellStyle name="Comma 11 23" xfId="51" xr:uid="{00000000-0005-0000-0000-000041000000}"/>
    <cellStyle name="Comma 11 24" xfId="52" xr:uid="{00000000-0005-0000-0000-000042000000}"/>
    <cellStyle name="Comma 11 3" xfId="53" xr:uid="{00000000-0005-0000-0000-000043000000}"/>
    <cellStyle name="Comma 11 4" xfId="54" xr:uid="{00000000-0005-0000-0000-000044000000}"/>
    <cellStyle name="Comma 11 5" xfId="55" xr:uid="{00000000-0005-0000-0000-000045000000}"/>
    <cellStyle name="Comma 11 6" xfId="56" xr:uid="{00000000-0005-0000-0000-000046000000}"/>
    <cellStyle name="Comma 11 7" xfId="57" xr:uid="{00000000-0005-0000-0000-000047000000}"/>
    <cellStyle name="Comma 11 8" xfId="58" xr:uid="{00000000-0005-0000-0000-000048000000}"/>
    <cellStyle name="Comma 11 9" xfId="59" xr:uid="{00000000-0005-0000-0000-000049000000}"/>
    <cellStyle name="Comma 12 10" xfId="60" xr:uid="{00000000-0005-0000-0000-00004A000000}"/>
    <cellStyle name="Comma 12 11" xfId="61" xr:uid="{00000000-0005-0000-0000-00004B000000}"/>
    <cellStyle name="Comma 12 12" xfId="62" xr:uid="{00000000-0005-0000-0000-00004C000000}"/>
    <cellStyle name="Comma 12 13" xfId="63" xr:uid="{00000000-0005-0000-0000-00004D000000}"/>
    <cellStyle name="Comma 12 14" xfId="64" xr:uid="{00000000-0005-0000-0000-00004E000000}"/>
    <cellStyle name="Comma 12 15" xfId="65" xr:uid="{00000000-0005-0000-0000-00004F000000}"/>
    <cellStyle name="Comma 12 16" xfId="66" xr:uid="{00000000-0005-0000-0000-000050000000}"/>
    <cellStyle name="Comma 12 17" xfId="67" xr:uid="{00000000-0005-0000-0000-000051000000}"/>
    <cellStyle name="Comma 12 18" xfId="68" xr:uid="{00000000-0005-0000-0000-000052000000}"/>
    <cellStyle name="Comma 12 19" xfId="69" xr:uid="{00000000-0005-0000-0000-000053000000}"/>
    <cellStyle name="Comma 12 2" xfId="70" xr:uid="{00000000-0005-0000-0000-000054000000}"/>
    <cellStyle name="Comma 12 20" xfId="71" xr:uid="{00000000-0005-0000-0000-000055000000}"/>
    <cellStyle name="Comma 12 21" xfId="72" xr:uid="{00000000-0005-0000-0000-000056000000}"/>
    <cellStyle name="Comma 12 22" xfId="73" xr:uid="{00000000-0005-0000-0000-000057000000}"/>
    <cellStyle name="Comma 12 23" xfId="74" xr:uid="{00000000-0005-0000-0000-000058000000}"/>
    <cellStyle name="Comma 12 24" xfId="75" xr:uid="{00000000-0005-0000-0000-000059000000}"/>
    <cellStyle name="Comma 12 3" xfId="76" xr:uid="{00000000-0005-0000-0000-00005A000000}"/>
    <cellStyle name="Comma 12 4" xfId="77" xr:uid="{00000000-0005-0000-0000-00005B000000}"/>
    <cellStyle name="Comma 12 5" xfId="78" xr:uid="{00000000-0005-0000-0000-00005C000000}"/>
    <cellStyle name="Comma 12 6" xfId="79" xr:uid="{00000000-0005-0000-0000-00005D000000}"/>
    <cellStyle name="Comma 12 7" xfId="80" xr:uid="{00000000-0005-0000-0000-00005E000000}"/>
    <cellStyle name="Comma 12 8" xfId="81" xr:uid="{00000000-0005-0000-0000-00005F000000}"/>
    <cellStyle name="Comma 12 9" xfId="82" xr:uid="{00000000-0005-0000-0000-000060000000}"/>
    <cellStyle name="Comma 13 10" xfId="83" xr:uid="{00000000-0005-0000-0000-000061000000}"/>
    <cellStyle name="Comma 13 11" xfId="84" xr:uid="{00000000-0005-0000-0000-000062000000}"/>
    <cellStyle name="Comma 13 12" xfId="85" xr:uid="{00000000-0005-0000-0000-000063000000}"/>
    <cellStyle name="Comma 13 13" xfId="86" xr:uid="{00000000-0005-0000-0000-000064000000}"/>
    <cellStyle name="Comma 13 14" xfId="87" xr:uid="{00000000-0005-0000-0000-000065000000}"/>
    <cellStyle name="Comma 13 15" xfId="88" xr:uid="{00000000-0005-0000-0000-000066000000}"/>
    <cellStyle name="Comma 13 16" xfId="89" xr:uid="{00000000-0005-0000-0000-000067000000}"/>
    <cellStyle name="Comma 13 17" xfId="90" xr:uid="{00000000-0005-0000-0000-000068000000}"/>
    <cellStyle name="Comma 13 18" xfId="91" xr:uid="{00000000-0005-0000-0000-000069000000}"/>
    <cellStyle name="Comma 13 19" xfId="92" xr:uid="{00000000-0005-0000-0000-00006A000000}"/>
    <cellStyle name="Comma 13 2" xfId="93" xr:uid="{00000000-0005-0000-0000-00006B000000}"/>
    <cellStyle name="Comma 13 20" xfId="94" xr:uid="{00000000-0005-0000-0000-00006C000000}"/>
    <cellStyle name="Comma 13 21" xfId="95" xr:uid="{00000000-0005-0000-0000-00006D000000}"/>
    <cellStyle name="Comma 13 22" xfId="96" xr:uid="{00000000-0005-0000-0000-00006E000000}"/>
    <cellStyle name="Comma 13 23" xfId="97" xr:uid="{00000000-0005-0000-0000-00006F000000}"/>
    <cellStyle name="Comma 13 24" xfId="98" xr:uid="{00000000-0005-0000-0000-000070000000}"/>
    <cellStyle name="Comma 13 3" xfId="99" xr:uid="{00000000-0005-0000-0000-000071000000}"/>
    <cellStyle name="Comma 13 4" xfId="100" xr:uid="{00000000-0005-0000-0000-000072000000}"/>
    <cellStyle name="Comma 13 5" xfId="101" xr:uid="{00000000-0005-0000-0000-000073000000}"/>
    <cellStyle name="Comma 13 6" xfId="102" xr:uid="{00000000-0005-0000-0000-000074000000}"/>
    <cellStyle name="Comma 13 7" xfId="103" xr:uid="{00000000-0005-0000-0000-000075000000}"/>
    <cellStyle name="Comma 13 8" xfId="104" xr:uid="{00000000-0005-0000-0000-000076000000}"/>
    <cellStyle name="Comma 13 9" xfId="105" xr:uid="{00000000-0005-0000-0000-000077000000}"/>
    <cellStyle name="Comma 17 10" xfId="106" xr:uid="{00000000-0005-0000-0000-000078000000}"/>
    <cellStyle name="Comma 17 11" xfId="107" xr:uid="{00000000-0005-0000-0000-000079000000}"/>
    <cellStyle name="Comma 17 12" xfId="108" xr:uid="{00000000-0005-0000-0000-00007A000000}"/>
    <cellStyle name="Comma 17 13" xfId="109" xr:uid="{00000000-0005-0000-0000-00007B000000}"/>
    <cellStyle name="Comma 17 14" xfId="110" xr:uid="{00000000-0005-0000-0000-00007C000000}"/>
    <cellStyle name="Comma 17 15" xfId="111" xr:uid="{00000000-0005-0000-0000-00007D000000}"/>
    <cellStyle name="Comma 17 16" xfId="112" xr:uid="{00000000-0005-0000-0000-00007E000000}"/>
    <cellStyle name="Comma 17 17" xfId="113" xr:uid="{00000000-0005-0000-0000-00007F000000}"/>
    <cellStyle name="Comma 17 18" xfId="114" xr:uid="{00000000-0005-0000-0000-000080000000}"/>
    <cellStyle name="Comma 17 19" xfId="115" xr:uid="{00000000-0005-0000-0000-000081000000}"/>
    <cellStyle name="Comma 17 2" xfId="116" xr:uid="{00000000-0005-0000-0000-000082000000}"/>
    <cellStyle name="Comma 17 20" xfId="117" xr:uid="{00000000-0005-0000-0000-000083000000}"/>
    <cellStyle name="Comma 17 21" xfId="118" xr:uid="{00000000-0005-0000-0000-000084000000}"/>
    <cellStyle name="Comma 17 22" xfId="119" xr:uid="{00000000-0005-0000-0000-000085000000}"/>
    <cellStyle name="Comma 17 23" xfId="120" xr:uid="{00000000-0005-0000-0000-000086000000}"/>
    <cellStyle name="Comma 17 24" xfId="121" xr:uid="{00000000-0005-0000-0000-000087000000}"/>
    <cellStyle name="Comma 17 3" xfId="122" xr:uid="{00000000-0005-0000-0000-000088000000}"/>
    <cellStyle name="Comma 17 4" xfId="123" xr:uid="{00000000-0005-0000-0000-000089000000}"/>
    <cellStyle name="Comma 17 5" xfId="124" xr:uid="{00000000-0005-0000-0000-00008A000000}"/>
    <cellStyle name="Comma 17 6" xfId="125" xr:uid="{00000000-0005-0000-0000-00008B000000}"/>
    <cellStyle name="Comma 17 7" xfId="126" xr:uid="{00000000-0005-0000-0000-00008C000000}"/>
    <cellStyle name="Comma 17 8" xfId="127" xr:uid="{00000000-0005-0000-0000-00008D000000}"/>
    <cellStyle name="Comma 17 9" xfId="128" xr:uid="{00000000-0005-0000-0000-00008E000000}"/>
    <cellStyle name="Comma 2" xfId="4" xr:uid="{00000000-0005-0000-0000-00008F000000}"/>
    <cellStyle name="Comma 2 2" xfId="129" xr:uid="{00000000-0005-0000-0000-000090000000}"/>
    <cellStyle name="Comma 2 2 2" xfId="130" xr:uid="{00000000-0005-0000-0000-000091000000}"/>
    <cellStyle name="Comma 2 3" xfId="131" xr:uid="{00000000-0005-0000-0000-000092000000}"/>
    <cellStyle name="Comma 2 3 2" xfId="132" xr:uid="{00000000-0005-0000-0000-000093000000}"/>
    <cellStyle name="Comma 2 4" xfId="133" xr:uid="{00000000-0005-0000-0000-000094000000}"/>
    <cellStyle name="Comma 2 4 2" xfId="134" xr:uid="{00000000-0005-0000-0000-000095000000}"/>
    <cellStyle name="Comma 2 5" xfId="135" xr:uid="{00000000-0005-0000-0000-000096000000}"/>
    <cellStyle name="Comma 2 5 2" xfId="136" xr:uid="{00000000-0005-0000-0000-000097000000}"/>
    <cellStyle name="Comma 2 6" xfId="137" xr:uid="{00000000-0005-0000-0000-000098000000}"/>
    <cellStyle name="Comma 3" xfId="5" xr:uid="{00000000-0005-0000-0000-000099000000}"/>
    <cellStyle name="Comma 3 10" xfId="138" xr:uid="{00000000-0005-0000-0000-00009A000000}"/>
    <cellStyle name="Comma 3 11" xfId="139" xr:uid="{00000000-0005-0000-0000-00009B000000}"/>
    <cellStyle name="Comma 3 12" xfId="140" xr:uid="{00000000-0005-0000-0000-00009C000000}"/>
    <cellStyle name="Comma 3 13" xfId="141" xr:uid="{00000000-0005-0000-0000-00009D000000}"/>
    <cellStyle name="Comma 3 14" xfId="142" xr:uid="{00000000-0005-0000-0000-00009E000000}"/>
    <cellStyle name="Comma 3 15" xfId="143" xr:uid="{00000000-0005-0000-0000-00009F000000}"/>
    <cellStyle name="Comma 3 16" xfId="144" xr:uid="{00000000-0005-0000-0000-0000A0000000}"/>
    <cellStyle name="Comma 3 17" xfId="145" xr:uid="{00000000-0005-0000-0000-0000A1000000}"/>
    <cellStyle name="Comma 3 18" xfId="146" xr:uid="{00000000-0005-0000-0000-0000A2000000}"/>
    <cellStyle name="Comma 3 19" xfId="147" xr:uid="{00000000-0005-0000-0000-0000A3000000}"/>
    <cellStyle name="Comma 3 2" xfId="148" xr:uid="{00000000-0005-0000-0000-0000A4000000}"/>
    <cellStyle name="Comma 3 20" xfId="149" xr:uid="{00000000-0005-0000-0000-0000A5000000}"/>
    <cellStyle name="Comma 3 21" xfId="150" xr:uid="{00000000-0005-0000-0000-0000A6000000}"/>
    <cellStyle name="Comma 3 22" xfId="151" xr:uid="{00000000-0005-0000-0000-0000A7000000}"/>
    <cellStyle name="Comma 3 23" xfId="152" xr:uid="{00000000-0005-0000-0000-0000A8000000}"/>
    <cellStyle name="Comma 3 24" xfId="153" xr:uid="{00000000-0005-0000-0000-0000A9000000}"/>
    <cellStyle name="Comma 3 25" xfId="154" xr:uid="{00000000-0005-0000-0000-0000AA000000}"/>
    <cellStyle name="Comma 3 26" xfId="155" xr:uid="{00000000-0005-0000-0000-0000AB000000}"/>
    <cellStyle name="Comma 3 27" xfId="156" xr:uid="{00000000-0005-0000-0000-0000AC000000}"/>
    <cellStyle name="Comma 3 28" xfId="157" xr:uid="{00000000-0005-0000-0000-0000AD000000}"/>
    <cellStyle name="Comma 3 3" xfId="158" xr:uid="{00000000-0005-0000-0000-0000AE000000}"/>
    <cellStyle name="Comma 3 4" xfId="159" xr:uid="{00000000-0005-0000-0000-0000AF000000}"/>
    <cellStyle name="Comma 3 5" xfId="160" xr:uid="{00000000-0005-0000-0000-0000B0000000}"/>
    <cellStyle name="Comma 3 6" xfId="161" xr:uid="{00000000-0005-0000-0000-0000B1000000}"/>
    <cellStyle name="Comma 3 7" xfId="162" xr:uid="{00000000-0005-0000-0000-0000B2000000}"/>
    <cellStyle name="Comma 3 8" xfId="163" xr:uid="{00000000-0005-0000-0000-0000B3000000}"/>
    <cellStyle name="Comma 3 9" xfId="164" xr:uid="{00000000-0005-0000-0000-0000B4000000}"/>
    <cellStyle name="Comma 33" xfId="165" xr:uid="{00000000-0005-0000-0000-0000B5000000}"/>
    <cellStyle name="Comma 33 2" xfId="166" xr:uid="{00000000-0005-0000-0000-0000B6000000}"/>
    <cellStyle name="Comma 33 3" xfId="167" xr:uid="{00000000-0005-0000-0000-0000B7000000}"/>
    <cellStyle name="Comma 33 4" xfId="168" xr:uid="{00000000-0005-0000-0000-0000B8000000}"/>
    <cellStyle name="Comma 33 5" xfId="169" xr:uid="{00000000-0005-0000-0000-0000B9000000}"/>
    <cellStyle name="Comma 34" xfId="547" xr:uid="{00000000-0005-0000-0000-0000BA000000}"/>
    <cellStyle name="Comma 35" xfId="170" xr:uid="{00000000-0005-0000-0000-0000BB000000}"/>
    <cellStyle name="Comma 35 2" xfId="171" xr:uid="{00000000-0005-0000-0000-0000BC000000}"/>
    <cellStyle name="Comma 35 3" xfId="172" xr:uid="{00000000-0005-0000-0000-0000BD000000}"/>
    <cellStyle name="Comma 35 4" xfId="173" xr:uid="{00000000-0005-0000-0000-0000BE000000}"/>
    <cellStyle name="Comma 35 5" xfId="174" xr:uid="{00000000-0005-0000-0000-0000BF000000}"/>
    <cellStyle name="Comma 36" xfId="175" xr:uid="{00000000-0005-0000-0000-0000C0000000}"/>
    <cellStyle name="Comma 36 2" xfId="176" xr:uid="{00000000-0005-0000-0000-0000C1000000}"/>
    <cellStyle name="Comma 36 3" xfId="177" xr:uid="{00000000-0005-0000-0000-0000C2000000}"/>
    <cellStyle name="Comma 36 4" xfId="178" xr:uid="{00000000-0005-0000-0000-0000C3000000}"/>
    <cellStyle name="Comma 36 5" xfId="179" xr:uid="{00000000-0005-0000-0000-0000C4000000}"/>
    <cellStyle name="Comma 38" xfId="180" xr:uid="{00000000-0005-0000-0000-0000C5000000}"/>
    <cellStyle name="Comma 38 2" xfId="181" xr:uid="{00000000-0005-0000-0000-0000C6000000}"/>
    <cellStyle name="Comma 38 3" xfId="182" xr:uid="{00000000-0005-0000-0000-0000C7000000}"/>
    <cellStyle name="Comma 38 4" xfId="183" xr:uid="{00000000-0005-0000-0000-0000C8000000}"/>
    <cellStyle name="Comma 38 5" xfId="184" xr:uid="{00000000-0005-0000-0000-0000C9000000}"/>
    <cellStyle name="Comma 4" xfId="8" xr:uid="{00000000-0005-0000-0000-0000CA000000}"/>
    <cellStyle name="Comma 4 2" xfId="185" xr:uid="{00000000-0005-0000-0000-0000CB000000}"/>
    <cellStyle name="Comma 4 3" xfId="186" xr:uid="{00000000-0005-0000-0000-0000CC000000}"/>
    <cellStyle name="Comma 40" xfId="187" xr:uid="{00000000-0005-0000-0000-0000CD000000}"/>
    <cellStyle name="Comma 40 2" xfId="188" xr:uid="{00000000-0005-0000-0000-0000CE000000}"/>
    <cellStyle name="Comma 40 3" xfId="189" xr:uid="{00000000-0005-0000-0000-0000CF000000}"/>
    <cellStyle name="Comma 40 4" xfId="190" xr:uid="{00000000-0005-0000-0000-0000D0000000}"/>
    <cellStyle name="Comma 40 5" xfId="191" xr:uid="{00000000-0005-0000-0000-0000D1000000}"/>
    <cellStyle name="Comma 5" xfId="11" xr:uid="{00000000-0005-0000-0000-0000D2000000}"/>
    <cellStyle name="Comma 5 2" xfId="192" xr:uid="{00000000-0005-0000-0000-0000D3000000}"/>
    <cellStyle name="Comma 51" xfId="193" xr:uid="{00000000-0005-0000-0000-0000D4000000}"/>
    <cellStyle name="Comma 51 2" xfId="194" xr:uid="{00000000-0005-0000-0000-0000D5000000}"/>
    <cellStyle name="Comma 51 3" xfId="195" xr:uid="{00000000-0005-0000-0000-0000D6000000}"/>
    <cellStyle name="Comma 51 4" xfId="196" xr:uid="{00000000-0005-0000-0000-0000D7000000}"/>
    <cellStyle name="Comma 51 5" xfId="197" xr:uid="{00000000-0005-0000-0000-0000D8000000}"/>
    <cellStyle name="Comma 53" xfId="198" xr:uid="{00000000-0005-0000-0000-0000D9000000}"/>
    <cellStyle name="Comma 53 2" xfId="199" xr:uid="{00000000-0005-0000-0000-0000DA000000}"/>
    <cellStyle name="Comma 53 3" xfId="200" xr:uid="{00000000-0005-0000-0000-0000DB000000}"/>
    <cellStyle name="Comma 53 4" xfId="201" xr:uid="{00000000-0005-0000-0000-0000DC000000}"/>
    <cellStyle name="Comma 53 5" xfId="202" xr:uid="{00000000-0005-0000-0000-0000DD000000}"/>
    <cellStyle name="Comma 54" xfId="203" xr:uid="{00000000-0005-0000-0000-0000DE000000}"/>
    <cellStyle name="Comma 54 2" xfId="204" xr:uid="{00000000-0005-0000-0000-0000DF000000}"/>
    <cellStyle name="Comma 54 3" xfId="205" xr:uid="{00000000-0005-0000-0000-0000E0000000}"/>
    <cellStyle name="Comma 54 4" xfId="206" xr:uid="{00000000-0005-0000-0000-0000E1000000}"/>
    <cellStyle name="Comma 54 5" xfId="207" xr:uid="{00000000-0005-0000-0000-0000E2000000}"/>
    <cellStyle name="Comma 57" xfId="208" xr:uid="{00000000-0005-0000-0000-0000E3000000}"/>
    <cellStyle name="Comma 57 2" xfId="209" xr:uid="{00000000-0005-0000-0000-0000E4000000}"/>
    <cellStyle name="Comma 57 3" xfId="210" xr:uid="{00000000-0005-0000-0000-0000E5000000}"/>
    <cellStyle name="Comma 57 4" xfId="211" xr:uid="{00000000-0005-0000-0000-0000E6000000}"/>
    <cellStyle name="Comma 57 5" xfId="212" xr:uid="{00000000-0005-0000-0000-0000E7000000}"/>
    <cellStyle name="Comma 59" xfId="213" xr:uid="{00000000-0005-0000-0000-0000E8000000}"/>
    <cellStyle name="Comma 59 2" xfId="214" xr:uid="{00000000-0005-0000-0000-0000E9000000}"/>
    <cellStyle name="Comma 59 3" xfId="215" xr:uid="{00000000-0005-0000-0000-0000EA000000}"/>
    <cellStyle name="Comma 59 4" xfId="216" xr:uid="{00000000-0005-0000-0000-0000EB000000}"/>
    <cellStyle name="Comma 59 5" xfId="217" xr:uid="{00000000-0005-0000-0000-0000EC000000}"/>
    <cellStyle name="Comma 6" xfId="218" xr:uid="{00000000-0005-0000-0000-0000ED000000}"/>
    <cellStyle name="Comma 60" xfId="219" xr:uid="{00000000-0005-0000-0000-0000EE000000}"/>
    <cellStyle name="Comma 60 2" xfId="220" xr:uid="{00000000-0005-0000-0000-0000EF000000}"/>
    <cellStyle name="Comma 60 3" xfId="221" xr:uid="{00000000-0005-0000-0000-0000F0000000}"/>
    <cellStyle name="Comma 60 4" xfId="222" xr:uid="{00000000-0005-0000-0000-0000F1000000}"/>
    <cellStyle name="Comma 60 5" xfId="223" xr:uid="{00000000-0005-0000-0000-0000F2000000}"/>
    <cellStyle name="Comma 62" xfId="224" xr:uid="{00000000-0005-0000-0000-0000F3000000}"/>
    <cellStyle name="Comma 62 2" xfId="225" xr:uid="{00000000-0005-0000-0000-0000F4000000}"/>
    <cellStyle name="Comma 62 3" xfId="226" xr:uid="{00000000-0005-0000-0000-0000F5000000}"/>
    <cellStyle name="Comma 62 4" xfId="227" xr:uid="{00000000-0005-0000-0000-0000F6000000}"/>
    <cellStyle name="Comma 62 5" xfId="228" xr:uid="{00000000-0005-0000-0000-0000F7000000}"/>
    <cellStyle name="Comma 63" xfId="229" xr:uid="{00000000-0005-0000-0000-0000F8000000}"/>
    <cellStyle name="Comma 63 2" xfId="230" xr:uid="{00000000-0005-0000-0000-0000F9000000}"/>
    <cellStyle name="Comma 63 3" xfId="231" xr:uid="{00000000-0005-0000-0000-0000FA000000}"/>
    <cellStyle name="Comma 63 4" xfId="232" xr:uid="{00000000-0005-0000-0000-0000FB000000}"/>
    <cellStyle name="Comma 63 5" xfId="233" xr:uid="{00000000-0005-0000-0000-0000FC000000}"/>
    <cellStyle name="Comma 64" xfId="234" xr:uid="{00000000-0005-0000-0000-0000FD000000}"/>
    <cellStyle name="Comma 64 2" xfId="235" xr:uid="{00000000-0005-0000-0000-0000FE000000}"/>
    <cellStyle name="Comma 64 3" xfId="236" xr:uid="{00000000-0005-0000-0000-0000FF000000}"/>
    <cellStyle name="Comma 64 4" xfId="237" xr:uid="{00000000-0005-0000-0000-000000010000}"/>
    <cellStyle name="Comma 64 5" xfId="238" xr:uid="{00000000-0005-0000-0000-000001010000}"/>
    <cellStyle name="Comma 7" xfId="239" xr:uid="{00000000-0005-0000-0000-000002010000}"/>
    <cellStyle name="Comma 8" xfId="240" xr:uid="{00000000-0005-0000-0000-000003010000}"/>
    <cellStyle name="Comma 9" xfId="241" xr:uid="{00000000-0005-0000-0000-000004010000}"/>
    <cellStyle name="Comma 9 10" xfId="242" xr:uid="{00000000-0005-0000-0000-000005010000}"/>
    <cellStyle name="Comma 9 11" xfId="243" xr:uid="{00000000-0005-0000-0000-000006010000}"/>
    <cellStyle name="Comma 9 12" xfId="244" xr:uid="{00000000-0005-0000-0000-000007010000}"/>
    <cellStyle name="Comma 9 13" xfId="245" xr:uid="{00000000-0005-0000-0000-000008010000}"/>
    <cellStyle name="Comma 9 14" xfId="246" xr:uid="{00000000-0005-0000-0000-000009010000}"/>
    <cellStyle name="Comma 9 15" xfId="247" xr:uid="{00000000-0005-0000-0000-00000A010000}"/>
    <cellStyle name="Comma 9 16" xfId="248" xr:uid="{00000000-0005-0000-0000-00000B010000}"/>
    <cellStyle name="Comma 9 17" xfId="249" xr:uid="{00000000-0005-0000-0000-00000C010000}"/>
    <cellStyle name="Comma 9 18" xfId="250" xr:uid="{00000000-0005-0000-0000-00000D010000}"/>
    <cellStyle name="Comma 9 19" xfId="251" xr:uid="{00000000-0005-0000-0000-00000E010000}"/>
    <cellStyle name="Comma 9 2" xfId="252" xr:uid="{00000000-0005-0000-0000-00000F010000}"/>
    <cellStyle name="Comma 9 20" xfId="253" xr:uid="{00000000-0005-0000-0000-000010010000}"/>
    <cellStyle name="Comma 9 21" xfId="254" xr:uid="{00000000-0005-0000-0000-000011010000}"/>
    <cellStyle name="Comma 9 22" xfId="255" xr:uid="{00000000-0005-0000-0000-000012010000}"/>
    <cellStyle name="Comma 9 23" xfId="256" xr:uid="{00000000-0005-0000-0000-000013010000}"/>
    <cellStyle name="Comma 9 24" xfId="257" xr:uid="{00000000-0005-0000-0000-000014010000}"/>
    <cellStyle name="Comma 9 3" xfId="258" xr:uid="{00000000-0005-0000-0000-000015010000}"/>
    <cellStyle name="Comma 9 4" xfId="259" xr:uid="{00000000-0005-0000-0000-000016010000}"/>
    <cellStyle name="Comma 9 5" xfId="260" xr:uid="{00000000-0005-0000-0000-000017010000}"/>
    <cellStyle name="Comma 9 6" xfId="261" xr:uid="{00000000-0005-0000-0000-000018010000}"/>
    <cellStyle name="Comma 9 7" xfId="262" xr:uid="{00000000-0005-0000-0000-000019010000}"/>
    <cellStyle name="Comma 9 8" xfId="263" xr:uid="{00000000-0005-0000-0000-00001A010000}"/>
    <cellStyle name="Comma 9 9" xfId="264" xr:uid="{00000000-0005-0000-0000-00001B010000}"/>
    <cellStyle name="Currency" xfId="505" builtinId="4"/>
    <cellStyle name="Currency 2" xfId="7" xr:uid="{00000000-0005-0000-0000-00001D010000}"/>
    <cellStyle name="Currency 2 2" xfId="265" xr:uid="{00000000-0005-0000-0000-00001E010000}"/>
    <cellStyle name="Currency 3" xfId="12" xr:uid="{00000000-0005-0000-0000-00001F010000}"/>
    <cellStyle name="Currency 3 2" xfId="554" xr:uid="{00000000-0005-0000-0000-000020010000}"/>
    <cellStyle name="Currency 35" xfId="266" xr:uid="{00000000-0005-0000-0000-000021010000}"/>
    <cellStyle name="Currency 35 2" xfId="267" xr:uid="{00000000-0005-0000-0000-000022010000}"/>
    <cellStyle name="Currency 35 3" xfId="268" xr:uid="{00000000-0005-0000-0000-000023010000}"/>
    <cellStyle name="Currency 35 4" xfId="269" xr:uid="{00000000-0005-0000-0000-000024010000}"/>
    <cellStyle name="Currency 4" xfId="270" xr:uid="{00000000-0005-0000-0000-000025010000}"/>
    <cellStyle name="Currency 4 2" xfId="271" xr:uid="{00000000-0005-0000-0000-000026010000}"/>
    <cellStyle name="Currency 5" xfId="552" xr:uid="{00000000-0005-0000-0000-000027010000}"/>
    <cellStyle name="Currency 6" xfId="555" xr:uid="{00000000-0005-0000-0000-00002E020000}"/>
    <cellStyle name="Explanatory Text" xfId="521" builtinId="53" customBuiltin="1"/>
    <cellStyle name="Good" xfId="511" builtinId="26" customBuiltin="1"/>
    <cellStyle name="Heading 1" xfId="507" builtinId="16" customBuiltin="1"/>
    <cellStyle name="Heading 2" xfId="508" builtinId="17" customBuiltin="1"/>
    <cellStyle name="Heading 3" xfId="509" builtinId="18" customBuiltin="1"/>
    <cellStyle name="Heading 4" xfId="510" builtinId="19" customBuiltin="1"/>
    <cellStyle name="Hyperlink" xfId="559" builtinId="8"/>
    <cellStyle name="Input" xfId="514" builtinId="20" customBuiltin="1"/>
    <cellStyle name="Linked Cell" xfId="517" builtinId="24" customBuiltin="1"/>
    <cellStyle name="Neutral" xfId="513" builtinId="28" customBuiltin="1"/>
    <cellStyle name="Normal" xfId="0" builtinId="0"/>
    <cellStyle name="Normal 10" xfId="272" xr:uid="{00000000-0005-0000-0000-000032010000}"/>
    <cellStyle name="Normal 10 2" xfId="273" xr:uid="{00000000-0005-0000-0000-000033010000}"/>
    <cellStyle name="Normal 10 3" xfId="274" xr:uid="{00000000-0005-0000-0000-000034010000}"/>
    <cellStyle name="Normal 10 4" xfId="275" xr:uid="{00000000-0005-0000-0000-000035010000}"/>
    <cellStyle name="Normal 10 5" xfId="276" xr:uid="{00000000-0005-0000-0000-000036010000}"/>
    <cellStyle name="Normal 10 6" xfId="277" xr:uid="{00000000-0005-0000-0000-000037010000}"/>
    <cellStyle name="Normal 11" xfId="503" xr:uid="{00000000-0005-0000-0000-000038010000}"/>
    <cellStyle name="Normal 12" xfId="278" xr:uid="{00000000-0005-0000-0000-000039010000}"/>
    <cellStyle name="Normal 13" xfId="548" xr:uid="{00000000-0005-0000-0000-00003A010000}"/>
    <cellStyle name="Normal 14" xfId="279" xr:uid="{00000000-0005-0000-0000-00003B010000}"/>
    <cellStyle name="Normal 14 2" xfId="280" xr:uid="{00000000-0005-0000-0000-00003C010000}"/>
    <cellStyle name="Normal 14 3" xfId="281" xr:uid="{00000000-0005-0000-0000-00003D010000}"/>
    <cellStyle name="Normal 14 4" xfId="282" xr:uid="{00000000-0005-0000-0000-00003E010000}"/>
    <cellStyle name="Normal 14 5" xfId="283" xr:uid="{00000000-0005-0000-0000-00003F010000}"/>
    <cellStyle name="Normal 14 6" xfId="284" xr:uid="{00000000-0005-0000-0000-000040010000}"/>
    <cellStyle name="Normal 15" xfId="285" xr:uid="{00000000-0005-0000-0000-000041010000}"/>
    <cellStyle name="Normal 15 2" xfId="286" xr:uid="{00000000-0005-0000-0000-000042010000}"/>
    <cellStyle name="Normal 15 3" xfId="287" xr:uid="{00000000-0005-0000-0000-000043010000}"/>
    <cellStyle name="Normal 15 4" xfId="288" xr:uid="{00000000-0005-0000-0000-000044010000}"/>
    <cellStyle name="Normal 15 5" xfId="289" xr:uid="{00000000-0005-0000-0000-000045010000}"/>
    <cellStyle name="Normal 15 6" xfId="290" xr:uid="{00000000-0005-0000-0000-000046010000}"/>
    <cellStyle name="Normal 16" xfId="291" xr:uid="{00000000-0005-0000-0000-000047010000}"/>
    <cellStyle name="Normal 16 2" xfId="292" xr:uid="{00000000-0005-0000-0000-000048010000}"/>
    <cellStyle name="Normal 16 3" xfId="293" xr:uid="{00000000-0005-0000-0000-000049010000}"/>
    <cellStyle name="Normal 16 4" xfId="294" xr:uid="{00000000-0005-0000-0000-00004A010000}"/>
    <cellStyle name="Normal 16 5" xfId="295" xr:uid="{00000000-0005-0000-0000-00004B010000}"/>
    <cellStyle name="Normal 17" xfId="296" xr:uid="{00000000-0005-0000-0000-00004C010000}"/>
    <cellStyle name="Normal 17 2" xfId="297" xr:uid="{00000000-0005-0000-0000-00004D010000}"/>
    <cellStyle name="Normal 17 3" xfId="298" xr:uid="{00000000-0005-0000-0000-00004E010000}"/>
    <cellStyle name="Normal 17 4" xfId="299" xr:uid="{00000000-0005-0000-0000-00004F010000}"/>
    <cellStyle name="Normal 17 5" xfId="300" xr:uid="{00000000-0005-0000-0000-000050010000}"/>
    <cellStyle name="Normal 18" xfId="301" xr:uid="{00000000-0005-0000-0000-000051010000}"/>
    <cellStyle name="Normal 18 2" xfId="302" xr:uid="{00000000-0005-0000-0000-000052010000}"/>
    <cellStyle name="Normal 18 3" xfId="303" xr:uid="{00000000-0005-0000-0000-000053010000}"/>
    <cellStyle name="Normal 18 4" xfId="304" xr:uid="{00000000-0005-0000-0000-000054010000}"/>
    <cellStyle name="Normal 18 5" xfId="305" xr:uid="{00000000-0005-0000-0000-000055010000}"/>
    <cellStyle name="Normal 19" xfId="306" xr:uid="{00000000-0005-0000-0000-000056010000}"/>
    <cellStyle name="Normal 19 2" xfId="307" xr:uid="{00000000-0005-0000-0000-000057010000}"/>
    <cellStyle name="Normal 19 3" xfId="308" xr:uid="{00000000-0005-0000-0000-000058010000}"/>
    <cellStyle name="Normal 19 4" xfId="309" xr:uid="{00000000-0005-0000-0000-000059010000}"/>
    <cellStyle name="Normal 19 5" xfId="310" xr:uid="{00000000-0005-0000-0000-00005A010000}"/>
    <cellStyle name="Normal 2" xfId="3" xr:uid="{00000000-0005-0000-0000-00005B010000}"/>
    <cellStyle name="Normal 2 10" xfId="311" xr:uid="{00000000-0005-0000-0000-00005C010000}"/>
    <cellStyle name="Normal 2 11" xfId="312" xr:uid="{00000000-0005-0000-0000-00005D010000}"/>
    <cellStyle name="Normal 2 12" xfId="313" xr:uid="{00000000-0005-0000-0000-00005E010000}"/>
    <cellStyle name="Normal 2 13" xfId="314" xr:uid="{00000000-0005-0000-0000-00005F010000}"/>
    <cellStyle name="Normal 2 14" xfId="315" xr:uid="{00000000-0005-0000-0000-000060010000}"/>
    <cellStyle name="Normal 2 15" xfId="316" xr:uid="{00000000-0005-0000-0000-000061010000}"/>
    <cellStyle name="Normal 2 16" xfId="317" xr:uid="{00000000-0005-0000-0000-000062010000}"/>
    <cellStyle name="Normal 2 16 35" xfId="558" xr:uid="{5FE0E9C5-3B2D-45BB-B680-0164FF1FEA22}"/>
    <cellStyle name="Normal 2 17" xfId="318" xr:uid="{00000000-0005-0000-0000-000063010000}"/>
    <cellStyle name="Normal 2 18" xfId="319" xr:uid="{00000000-0005-0000-0000-000064010000}"/>
    <cellStyle name="Normal 2 19" xfId="320" xr:uid="{00000000-0005-0000-0000-000065010000}"/>
    <cellStyle name="Normal 2 2" xfId="321" xr:uid="{00000000-0005-0000-0000-000066010000}"/>
    <cellStyle name="Normal 2 2 2" xfId="322" xr:uid="{00000000-0005-0000-0000-000067010000}"/>
    <cellStyle name="Normal 2 20" xfId="323" xr:uid="{00000000-0005-0000-0000-000068010000}"/>
    <cellStyle name="Normal 2 21" xfId="324" xr:uid="{00000000-0005-0000-0000-000069010000}"/>
    <cellStyle name="Normal 2 22" xfId="325" xr:uid="{00000000-0005-0000-0000-00006A010000}"/>
    <cellStyle name="Normal 2 23" xfId="326" xr:uid="{00000000-0005-0000-0000-00006B010000}"/>
    <cellStyle name="Normal 2 24" xfId="327" xr:uid="{00000000-0005-0000-0000-00006C010000}"/>
    <cellStyle name="Normal 2 25" xfId="328" xr:uid="{00000000-0005-0000-0000-00006D010000}"/>
    <cellStyle name="Normal 2 26" xfId="329" xr:uid="{00000000-0005-0000-0000-00006E010000}"/>
    <cellStyle name="Normal 2 27" xfId="330" xr:uid="{00000000-0005-0000-0000-00006F010000}"/>
    <cellStyle name="Normal 2 28" xfId="331" xr:uid="{00000000-0005-0000-0000-000070010000}"/>
    <cellStyle name="Normal 2 29" xfId="332" xr:uid="{00000000-0005-0000-0000-000071010000}"/>
    <cellStyle name="Normal 2 3" xfId="333" xr:uid="{00000000-0005-0000-0000-000072010000}"/>
    <cellStyle name="Normal 2 3 2" xfId="334" xr:uid="{00000000-0005-0000-0000-000073010000}"/>
    <cellStyle name="Normal 2 30" xfId="335" xr:uid="{00000000-0005-0000-0000-000074010000}"/>
    <cellStyle name="Normal 2 4" xfId="336" xr:uid="{00000000-0005-0000-0000-000075010000}"/>
    <cellStyle name="Normal 2 4 2" xfId="337" xr:uid="{00000000-0005-0000-0000-000076010000}"/>
    <cellStyle name="Normal 2 5" xfId="338" xr:uid="{00000000-0005-0000-0000-000077010000}"/>
    <cellStyle name="Normal 2 5 2" xfId="339" xr:uid="{00000000-0005-0000-0000-000078010000}"/>
    <cellStyle name="Normal 2 6" xfId="340" xr:uid="{00000000-0005-0000-0000-000079010000}"/>
    <cellStyle name="Normal 2 7" xfId="341" xr:uid="{00000000-0005-0000-0000-00007A010000}"/>
    <cellStyle name="Normal 2 8" xfId="342" xr:uid="{00000000-0005-0000-0000-00007B010000}"/>
    <cellStyle name="Normal 2 9" xfId="343" xr:uid="{00000000-0005-0000-0000-00007C010000}"/>
    <cellStyle name="Normal 20" xfId="344" xr:uid="{00000000-0005-0000-0000-00007D010000}"/>
    <cellStyle name="Normal 20 2" xfId="345" xr:uid="{00000000-0005-0000-0000-00007E010000}"/>
    <cellStyle name="Normal 20 3" xfId="346" xr:uid="{00000000-0005-0000-0000-00007F010000}"/>
    <cellStyle name="Normal 20 4" xfId="347" xr:uid="{00000000-0005-0000-0000-000080010000}"/>
    <cellStyle name="Normal 20 5" xfId="348" xr:uid="{00000000-0005-0000-0000-000081010000}"/>
    <cellStyle name="Normal 21" xfId="349" xr:uid="{00000000-0005-0000-0000-000082010000}"/>
    <cellStyle name="Normal 21 2" xfId="350" xr:uid="{00000000-0005-0000-0000-000083010000}"/>
    <cellStyle name="Normal 21 3" xfId="351" xr:uid="{00000000-0005-0000-0000-000084010000}"/>
    <cellStyle name="Normal 21 4" xfId="352" xr:uid="{00000000-0005-0000-0000-000085010000}"/>
    <cellStyle name="Normal 21 5" xfId="353" xr:uid="{00000000-0005-0000-0000-000086010000}"/>
    <cellStyle name="Normal 22" xfId="354" xr:uid="{00000000-0005-0000-0000-000087010000}"/>
    <cellStyle name="Normal 22 2" xfId="355" xr:uid="{00000000-0005-0000-0000-000088010000}"/>
    <cellStyle name="Normal 22 3" xfId="356" xr:uid="{00000000-0005-0000-0000-000089010000}"/>
    <cellStyle name="Normal 22 4" xfId="357" xr:uid="{00000000-0005-0000-0000-00008A010000}"/>
    <cellStyle name="Normal 22 5" xfId="358" xr:uid="{00000000-0005-0000-0000-00008B010000}"/>
    <cellStyle name="Normal 22 6" xfId="359" xr:uid="{00000000-0005-0000-0000-00008C010000}"/>
    <cellStyle name="Normal 23" xfId="360" xr:uid="{00000000-0005-0000-0000-00008D010000}"/>
    <cellStyle name="Normal 24" xfId="549" xr:uid="{00000000-0005-0000-0000-00008E010000}"/>
    <cellStyle name="Normal 27" xfId="361" xr:uid="{00000000-0005-0000-0000-00008F010000}"/>
    <cellStyle name="Normal 27 2" xfId="362" xr:uid="{00000000-0005-0000-0000-000090010000}"/>
    <cellStyle name="Normal 27 3" xfId="363" xr:uid="{00000000-0005-0000-0000-000091010000}"/>
    <cellStyle name="Normal 27 4" xfId="364" xr:uid="{00000000-0005-0000-0000-000092010000}"/>
    <cellStyle name="Normal 27 5" xfId="365" xr:uid="{00000000-0005-0000-0000-000093010000}"/>
    <cellStyle name="Normal 28" xfId="366" xr:uid="{00000000-0005-0000-0000-000094010000}"/>
    <cellStyle name="Normal 28 2" xfId="367" xr:uid="{00000000-0005-0000-0000-000095010000}"/>
    <cellStyle name="Normal 28 3" xfId="368" xr:uid="{00000000-0005-0000-0000-000096010000}"/>
    <cellStyle name="Normal 28 4" xfId="369" xr:uid="{00000000-0005-0000-0000-000097010000}"/>
    <cellStyle name="Normal 28 5" xfId="370" xr:uid="{00000000-0005-0000-0000-000098010000}"/>
    <cellStyle name="Normal 29" xfId="371" xr:uid="{00000000-0005-0000-0000-000099010000}"/>
    <cellStyle name="Normal 29 2" xfId="372" xr:uid="{00000000-0005-0000-0000-00009A010000}"/>
    <cellStyle name="Normal 29 3" xfId="373" xr:uid="{00000000-0005-0000-0000-00009B010000}"/>
    <cellStyle name="Normal 29 4" xfId="374" xr:uid="{00000000-0005-0000-0000-00009C010000}"/>
    <cellStyle name="Normal 29 5" xfId="375" xr:uid="{00000000-0005-0000-0000-00009D010000}"/>
    <cellStyle name="Normal 3" xfId="6" xr:uid="{00000000-0005-0000-0000-00009E010000}"/>
    <cellStyle name="Normal 3 2" xfId="9" xr:uid="{00000000-0005-0000-0000-00009F010000}"/>
    <cellStyle name="Normal 3 3" xfId="10" xr:uid="{00000000-0005-0000-0000-0000A0010000}"/>
    <cellStyle name="Normal 4" xfId="376" xr:uid="{00000000-0005-0000-0000-0000A1010000}"/>
    <cellStyle name="Normal 4 10" xfId="377" xr:uid="{00000000-0005-0000-0000-0000A2010000}"/>
    <cellStyle name="Normal 4 11" xfId="378" xr:uid="{00000000-0005-0000-0000-0000A3010000}"/>
    <cellStyle name="Normal 4 12" xfId="379" xr:uid="{00000000-0005-0000-0000-0000A4010000}"/>
    <cellStyle name="Normal 4 13" xfId="380" xr:uid="{00000000-0005-0000-0000-0000A5010000}"/>
    <cellStyle name="Normal 4 14" xfId="381" xr:uid="{00000000-0005-0000-0000-0000A6010000}"/>
    <cellStyle name="Normal 4 15" xfId="382" xr:uid="{00000000-0005-0000-0000-0000A7010000}"/>
    <cellStyle name="Normal 4 16" xfId="383" xr:uid="{00000000-0005-0000-0000-0000A8010000}"/>
    <cellStyle name="Normal 4 17" xfId="384" xr:uid="{00000000-0005-0000-0000-0000A9010000}"/>
    <cellStyle name="Normal 4 18" xfId="385" xr:uid="{00000000-0005-0000-0000-0000AA010000}"/>
    <cellStyle name="Normal 4 19" xfId="386" xr:uid="{00000000-0005-0000-0000-0000AB010000}"/>
    <cellStyle name="Normal 4 2" xfId="387" xr:uid="{00000000-0005-0000-0000-0000AC010000}"/>
    <cellStyle name="Normal 4 20" xfId="388" xr:uid="{00000000-0005-0000-0000-0000AD010000}"/>
    <cellStyle name="Normal 4 21" xfId="389" xr:uid="{00000000-0005-0000-0000-0000AE010000}"/>
    <cellStyle name="Normal 4 22" xfId="390" xr:uid="{00000000-0005-0000-0000-0000AF010000}"/>
    <cellStyle name="Normal 4 23" xfId="391" xr:uid="{00000000-0005-0000-0000-0000B0010000}"/>
    <cellStyle name="Normal 4 24" xfId="392" xr:uid="{00000000-0005-0000-0000-0000B1010000}"/>
    <cellStyle name="Normal 4 3" xfId="393" xr:uid="{00000000-0005-0000-0000-0000B2010000}"/>
    <cellStyle name="Normal 4 4" xfId="394" xr:uid="{00000000-0005-0000-0000-0000B3010000}"/>
    <cellStyle name="Normal 4 5" xfId="395" xr:uid="{00000000-0005-0000-0000-0000B4010000}"/>
    <cellStyle name="Normal 4 6" xfId="396" xr:uid="{00000000-0005-0000-0000-0000B5010000}"/>
    <cellStyle name="Normal 4 7" xfId="397" xr:uid="{00000000-0005-0000-0000-0000B6010000}"/>
    <cellStyle name="Normal 4 8" xfId="398" xr:uid="{00000000-0005-0000-0000-0000B7010000}"/>
    <cellStyle name="Normal 4 9" xfId="399" xr:uid="{00000000-0005-0000-0000-0000B8010000}"/>
    <cellStyle name="Normal 40" xfId="557" xr:uid="{D829B473-5108-484B-8123-B995BF1E0EB2}"/>
    <cellStyle name="Normal 5" xfId="400" xr:uid="{00000000-0005-0000-0000-0000B9010000}"/>
    <cellStyle name="Normal 56" xfId="401" xr:uid="{00000000-0005-0000-0000-0000BA010000}"/>
    <cellStyle name="Normal 56 2" xfId="402" xr:uid="{00000000-0005-0000-0000-0000BB010000}"/>
    <cellStyle name="Normal 56 3" xfId="403" xr:uid="{00000000-0005-0000-0000-0000BC010000}"/>
    <cellStyle name="Normal 56 4" xfId="404" xr:uid="{00000000-0005-0000-0000-0000BD010000}"/>
    <cellStyle name="Normal 56 5" xfId="405" xr:uid="{00000000-0005-0000-0000-0000BE010000}"/>
    <cellStyle name="Normal 6" xfId="406" xr:uid="{00000000-0005-0000-0000-0000BF010000}"/>
    <cellStyle name="Normal 6 10" xfId="407" xr:uid="{00000000-0005-0000-0000-0000C0010000}"/>
    <cellStyle name="Normal 6 11" xfId="408" xr:uid="{00000000-0005-0000-0000-0000C1010000}"/>
    <cellStyle name="Normal 6 12" xfId="409" xr:uid="{00000000-0005-0000-0000-0000C2010000}"/>
    <cellStyle name="Normal 6 13" xfId="410" xr:uid="{00000000-0005-0000-0000-0000C3010000}"/>
    <cellStyle name="Normal 6 14" xfId="411" xr:uid="{00000000-0005-0000-0000-0000C4010000}"/>
    <cellStyle name="Normal 6 15" xfId="412" xr:uid="{00000000-0005-0000-0000-0000C5010000}"/>
    <cellStyle name="Normal 6 16" xfId="413" xr:uid="{00000000-0005-0000-0000-0000C6010000}"/>
    <cellStyle name="Normal 6 17" xfId="414" xr:uid="{00000000-0005-0000-0000-0000C7010000}"/>
    <cellStyle name="Normal 6 18" xfId="415" xr:uid="{00000000-0005-0000-0000-0000C8010000}"/>
    <cellStyle name="Normal 6 19" xfId="416" xr:uid="{00000000-0005-0000-0000-0000C9010000}"/>
    <cellStyle name="Normal 6 2" xfId="417" xr:uid="{00000000-0005-0000-0000-0000CA010000}"/>
    <cellStyle name="Normal 6 20" xfId="418" xr:uid="{00000000-0005-0000-0000-0000CB010000}"/>
    <cellStyle name="Normal 6 21" xfId="419" xr:uid="{00000000-0005-0000-0000-0000CC010000}"/>
    <cellStyle name="Normal 6 22" xfId="420" xr:uid="{00000000-0005-0000-0000-0000CD010000}"/>
    <cellStyle name="Normal 6 23" xfId="421" xr:uid="{00000000-0005-0000-0000-0000CE010000}"/>
    <cellStyle name="Normal 6 24" xfId="422" xr:uid="{00000000-0005-0000-0000-0000CF010000}"/>
    <cellStyle name="Normal 6 3" xfId="423" xr:uid="{00000000-0005-0000-0000-0000D0010000}"/>
    <cellStyle name="Normal 6 4" xfId="424" xr:uid="{00000000-0005-0000-0000-0000D1010000}"/>
    <cellStyle name="Normal 6 5" xfId="425" xr:uid="{00000000-0005-0000-0000-0000D2010000}"/>
    <cellStyle name="Normal 6 6" xfId="426" xr:uid="{00000000-0005-0000-0000-0000D3010000}"/>
    <cellStyle name="Normal 6 7" xfId="427" xr:uid="{00000000-0005-0000-0000-0000D4010000}"/>
    <cellStyle name="Normal 6 8" xfId="428" xr:uid="{00000000-0005-0000-0000-0000D5010000}"/>
    <cellStyle name="Normal 6 9" xfId="429" xr:uid="{00000000-0005-0000-0000-0000D6010000}"/>
    <cellStyle name="Normal 7" xfId="430" xr:uid="{00000000-0005-0000-0000-0000D7010000}"/>
    <cellStyle name="Normal 7 10" xfId="431" xr:uid="{00000000-0005-0000-0000-0000D8010000}"/>
    <cellStyle name="Normal 7 11" xfId="432" xr:uid="{00000000-0005-0000-0000-0000D9010000}"/>
    <cellStyle name="Normal 7 12" xfId="433" xr:uid="{00000000-0005-0000-0000-0000DA010000}"/>
    <cellStyle name="Normal 7 13" xfId="434" xr:uid="{00000000-0005-0000-0000-0000DB010000}"/>
    <cellStyle name="Normal 7 14" xfId="435" xr:uid="{00000000-0005-0000-0000-0000DC010000}"/>
    <cellStyle name="Normal 7 15" xfId="436" xr:uid="{00000000-0005-0000-0000-0000DD010000}"/>
    <cellStyle name="Normal 7 16" xfId="437" xr:uid="{00000000-0005-0000-0000-0000DE010000}"/>
    <cellStyle name="Normal 7 17" xfId="438" xr:uid="{00000000-0005-0000-0000-0000DF010000}"/>
    <cellStyle name="Normal 7 18" xfId="439" xr:uid="{00000000-0005-0000-0000-0000E0010000}"/>
    <cellStyle name="Normal 7 19" xfId="440" xr:uid="{00000000-0005-0000-0000-0000E1010000}"/>
    <cellStyle name="Normal 7 2" xfId="441" xr:uid="{00000000-0005-0000-0000-0000E2010000}"/>
    <cellStyle name="Normal 7 2 2" xfId="442" xr:uid="{00000000-0005-0000-0000-0000E3010000}"/>
    <cellStyle name="Normal 7 20" xfId="443" xr:uid="{00000000-0005-0000-0000-0000E4010000}"/>
    <cellStyle name="Normal 7 21" xfId="444" xr:uid="{00000000-0005-0000-0000-0000E5010000}"/>
    <cellStyle name="Normal 7 22" xfId="445" xr:uid="{00000000-0005-0000-0000-0000E6010000}"/>
    <cellStyle name="Normal 7 23" xfId="446" xr:uid="{00000000-0005-0000-0000-0000E7010000}"/>
    <cellStyle name="Normal 7 24" xfId="447" xr:uid="{00000000-0005-0000-0000-0000E8010000}"/>
    <cellStyle name="Normal 7 25" xfId="504" xr:uid="{00000000-0005-0000-0000-0000E9010000}"/>
    <cellStyle name="Normal 7 3" xfId="448" xr:uid="{00000000-0005-0000-0000-0000EA010000}"/>
    <cellStyle name="Normal 7 4" xfId="449" xr:uid="{00000000-0005-0000-0000-0000EB010000}"/>
    <cellStyle name="Normal 7 5" xfId="450" xr:uid="{00000000-0005-0000-0000-0000EC010000}"/>
    <cellStyle name="Normal 7 6" xfId="451" xr:uid="{00000000-0005-0000-0000-0000ED010000}"/>
    <cellStyle name="Normal 7 7" xfId="452" xr:uid="{00000000-0005-0000-0000-0000EE010000}"/>
    <cellStyle name="Normal 7 8" xfId="453" xr:uid="{00000000-0005-0000-0000-0000EF010000}"/>
    <cellStyle name="Normal 7 9" xfId="454" xr:uid="{00000000-0005-0000-0000-0000F0010000}"/>
    <cellStyle name="Normal 8" xfId="455" xr:uid="{00000000-0005-0000-0000-0000F1010000}"/>
    <cellStyle name="Normal 8 10" xfId="456" xr:uid="{00000000-0005-0000-0000-0000F2010000}"/>
    <cellStyle name="Normal 8 11" xfId="457" xr:uid="{00000000-0005-0000-0000-0000F3010000}"/>
    <cellStyle name="Normal 8 12" xfId="458" xr:uid="{00000000-0005-0000-0000-0000F4010000}"/>
    <cellStyle name="Normal 8 13" xfId="459" xr:uid="{00000000-0005-0000-0000-0000F5010000}"/>
    <cellStyle name="Normal 8 14" xfId="460" xr:uid="{00000000-0005-0000-0000-0000F6010000}"/>
    <cellStyle name="Normal 8 15" xfId="461" xr:uid="{00000000-0005-0000-0000-0000F7010000}"/>
    <cellStyle name="Normal 8 16" xfId="462" xr:uid="{00000000-0005-0000-0000-0000F8010000}"/>
    <cellStyle name="Normal 8 17" xfId="463" xr:uid="{00000000-0005-0000-0000-0000F9010000}"/>
    <cellStyle name="Normal 8 18" xfId="464" xr:uid="{00000000-0005-0000-0000-0000FA010000}"/>
    <cellStyle name="Normal 8 19" xfId="465" xr:uid="{00000000-0005-0000-0000-0000FB010000}"/>
    <cellStyle name="Normal 8 2" xfId="466" xr:uid="{00000000-0005-0000-0000-0000FC010000}"/>
    <cellStyle name="Normal 8 20" xfId="467" xr:uid="{00000000-0005-0000-0000-0000FD010000}"/>
    <cellStyle name="Normal 8 21" xfId="468" xr:uid="{00000000-0005-0000-0000-0000FE010000}"/>
    <cellStyle name="Normal 8 22" xfId="469" xr:uid="{00000000-0005-0000-0000-0000FF010000}"/>
    <cellStyle name="Normal 8 23" xfId="470" xr:uid="{00000000-0005-0000-0000-000000020000}"/>
    <cellStyle name="Normal 8 24" xfId="471" xr:uid="{00000000-0005-0000-0000-000001020000}"/>
    <cellStyle name="Normal 8 25" xfId="472" xr:uid="{00000000-0005-0000-0000-000002020000}"/>
    <cellStyle name="Normal 8 26" xfId="473" xr:uid="{00000000-0005-0000-0000-000003020000}"/>
    <cellStyle name="Normal 8 27" xfId="474" xr:uid="{00000000-0005-0000-0000-000004020000}"/>
    <cellStyle name="Normal 8 28" xfId="475" xr:uid="{00000000-0005-0000-0000-000005020000}"/>
    <cellStyle name="Normal 8 29" xfId="476" xr:uid="{00000000-0005-0000-0000-000006020000}"/>
    <cellStyle name="Normal 8 29 2" xfId="477" xr:uid="{00000000-0005-0000-0000-000007020000}"/>
    <cellStyle name="Normal 8 3" xfId="478" xr:uid="{00000000-0005-0000-0000-000008020000}"/>
    <cellStyle name="Normal 8 30" xfId="479" xr:uid="{00000000-0005-0000-0000-000009020000}"/>
    <cellStyle name="Normal 8 31" xfId="480" xr:uid="{00000000-0005-0000-0000-00000A020000}"/>
    <cellStyle name="Normal 8 32" xfId="481" xr:uid="{00000000-0005-0000-0000-00000B020000}"/>
    <cellStyle name="Normal 8 33" xfId="551" xr:uid="{00000000-0005-0000-0000-00000C020000}"/>
    <cellStyle name="Normal 8 4" xfId="482" xr:uid="{00000000-0005-0000-0000-00000D020000}"/>
    <cellStyle name="Normal 8 5" xfId="483" xr:uid="{00000000-0005-0000-0000-00000E020000}"/>
    <cellStyle name="Normal 8 6" xfId="484" xr:uid="{00000000-0005-0000-0000-00000F020000}"/>
    <cellStyle name="Normal 8 7" xfId="485" xr:uid="{00000000-0005-0000-0000-000010020000}"/>
    <cellStyle name="Normal 8 8" xfId="486" xr:uid="{00000000-0005-0000-0000-000011020000}"/>
    <cellStyle name="Normal 8 9" xfId="487" xr:uid="{00000000-0005-0000-0000-000012020000}"/>
    <cellStyle name="Normal 9" xfId="488" xr:uid="{00000000-0005-0000-0000-000013020000}"/>
    <cellStyle name="Normal 9 2" xfId="489" xr:uid="{00000000-0005-0000-0000-000014020000}"/>
    <cellStyle name="Normal 9 3" xfId="490" xr:uid="{00000000-0005-0000-0000-000015020000}"/>
    <cellStyle name="Normal 9 4" xfId="491" xr:uid="{00000000-0005-0000-0000-000016020000}"/>
    <cellStyle name="Normal 9 5" xfId="492" xr:uid="{00000000-0005-0000-0000-000017020000}"/>
    <cellStyle name="Normal 9 6" xfId="493" xr:uid="{00000000-0005-0000-0000-000018020000}"/>
    <cellStyle name="Note" xfId="520" builtinId="10" customBuiltin="1"/>
    <cellStyle name="Output" xfId="515" builtinId="21" customBuiltin="1"/>
    <cellStyle name="Output Amounts" xfId="494" xr:uid="{00000000-0005-0000-0000-00001B020000}"/>
    <cellStyle name="Output Line Items" xfId="495" xr:uid="{00000000-0005-0000-0000-00001C020000}"/>
    <cellStyle name="Percent" xfId="2" builtinId="5"/>
    <cellStyle name="Percent 16" xfId="496" xr:uid="{00000000-0005-0000-0000-00001E020000}"/>
    <cellStyle name="Percent 16 2" xfId="497" xr:uid="{00000000-0005-0000-0000-00001F020000}"/>
    <cellStyle name="Percent 16 3" xfId="498" xr:uid="{00000000-0005-0000-0000-000020020000}"/>
    <cellStyle name="Percent 16 4" xfId="499" xr:uid="{00000000-0005-0000-0000-000021020000}"/>
    <cellStyle name="Percent 2" xfId="13" xr:uid="{00000000-0005-0000-0000-000022020000}"/>
    <cellStyle name="Percent 2 2" xfId="553" xr:uid="{00000000-0005-0000-0000-000023020000}"/>
    <cellStyle name="Percent 3" xfId="550" xr:uid="{00000000-0005-0000-0000-000024020000}"/>
    <cellStyle name="Percent 4" xfId="500" xr:uid="{00000000-0005-0000-0000-000025020000}"/>
    <cellStyle name="Percent 5" xfId="501" xr:uid="{00000000-0005-0000-0000-000026020000}"/>
    <cellStyle name="Percent 7" xfId="502" xr:uid="{00000000-0005-0000-0000-000027020000}"/>
    <cellStyle name="Title" xfId="506" builtinId="15" customBuiltin="1"/>
    <cellStyle name="Total" xfId="522" builtinId="25" customBuiltin="1"/>
    <cellStyle name="Warning Text" xfId="519"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28</xdr:row>
      <xdr:rowOff>127000</xdr:rowOff>
    </xdr:from>
    <xdr:ext cx="184731" cy="264560"/>
    <xdr:sp macro="" textlink="">
      <xdr:nvSpPr>
        <xdr:cNvPr id="3" name="TextBox 2">
          <a:extLst>
            <a:ext uri="{FF2B5EF4-FFF2-40B4-BE49-F238E27FC236}">
              <a16:creationId xmlns:a16="http://schemas.microsoft.com/office/drawing/2014/main" id="{E94FC6D3-E6C9-8707-0438-048BF493B907}"/>
            </a:ext>
          </a:extLst>
        </xdr:cNvPr>
        <xdr:cNvSpPr txBox="1"/>
      </xdr:nvSpPr>
      <xdr:spPr>
        <a:xfrm>
          <a:off x="9255125" y="611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11</xdr:col>
      <xdr:colOff>66674</xdr:colOff>
      <xdr:row>10</xdr:row>
      <xdr:rowOff>38101</xdr:rowOff>
    </xdr:from>
    <xdr:to>
      <xdr:col>17</xdr:col>
      <xdr:colOff>581025</xdr:colOff>
      <xdr:row>35</xdr:row>
      <xdr:rowOff>161926</xdr:rowOff>
    </xdr:to>
    <xdr:pic>
      <xdr:nvPicPr>
        <xdr:cNvPr id="4" name="Picture 3">
          <a:extLst>
            <a:ext uri="{FF2B5EF4-FFF2-40B4-BE49-F238E27FC236}">
              <a16:creationId xmlns:a16="http://schemas.microsoft.com/office/drawing/2014/main" id="{C24B7CB4-0EA4-4790-B102-7C92EEE9DF8E}"/>
            </a:ext>
          </a:extLst>
        </xdr:cNvPr>
        <xdr:cNvPicPr>
          <a:picLocks noChangeAspect="1"/>
        </xdr:cNvPicPr>
      </xdr:nvPicPr>
      <xdr:blipFill rotWithShape="1">
        <a:blip xmlns:r="http://schemas.openxmlformats.org/officeDocument/2006/relationships" r:embed="rId1"/>
        <a:srcRect l="3717" t="5286" r="1758" b="-418"/>
        <a:stretch/>
      </xdr:blipFill>
      <xdr:spPr>
        <a:xfrm>
          <a:off x="11106149" y="1905001"/>
          <a:ext cx="5086351" cy="61912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s://ftp.puc.texas.gov/public/puct-info/industry/electric/reports/HRates/HistRates.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N39"/>
  <sheetViews>
    <sheetView tabSelected="1" zoomScaleNormal="100" workbookViewId="0">
      <selection activeCell="D11" sqref="D11"/>
    </sheetView>
  </sheetViews>
  <sheetFormatPr defaultColWidth="11.42578125" defaultRowHeight="14.25"/>
  <cols>
    <col min="1" max="1" width="5.5703125" style="21" customWidth="1"/>
    <col min="2" max="2" width="6.85546875" style="4" customWidth="1"/>
    <col min="3" max="3" width="11.5703125" style="4" customWidth="1"/>
    <col min="4" max="4" width="39.5703125" style="4" customWidth="1"/>
    <col min="5" max="5" width="19.5703125" style="4" customWidth="1"/>
    <col min="6" max="6" width="18.5703125" style="4" customWidth="1"/>
    <col min="7" max="7" width="12.7109375" style="4" customWidth="1"/>
    <col min="8" max="9" width="18.5703125" style="4" customWidth="1"/>
    <col min="10" max="10" width="20" style="4" customWidth="1"/>
    <col min="11" max="11" width="18.5703125" style="4" customWidth="1"/>
    <col min="12" max="12" width="12.140625" style="4" customWidth="1"/>
    <col min="13" max="13" width="14.28515625" style="4" bestFit="1" customWidth="1"/>
    <col min="14" max="16384" width="11.42578125" style="4"/>
  </cols>
  <sheetData>
    <row r="4" spans="1:14" ht="15" customHeight="1">
      <c r="A4" s="412" t="s">
        <v>2</v>
      </c>
      <c r="B4" s="412"/>
      <c r="C4" s="412"/>
      <c r="D4" s="412"/>
      <c r="E4" s="412"/>
      <c r="F4" s="412"/>
      <c r="G4" s="412"/>
      <c r="H4" s="412"/>
      <c r="I4" s="412"/>
      <c r="J4" s="412"/>
      <c r="K4" s="412"/>
    </row>
    <row r="5" spans="1:14" ht="15" customHeight="1">
      <c r="A5" s="412" t="s">
        <v>122</v>
      </c>
      <c r="B5" s="412"/>
      <c r="C5" s="412"/>
      <c r="D5" s="412"/>
      <c r="E5" s="412"/>
      <c r="F5" s="412"/>
      <c r="G5" s="412"/>
      <c r="H5" s="412"/>
      <c r="I5" s="412"/>
      <c r="J5" s="412"/>
      <c r="K5" s="412"/>
    </row>
    <row r="6" spans="1:14" ht="15" customHeight="1">
      <c r="A6" s="412" t="s">
        <v>310</v>
      </c>
      <c r="B6" s="412"/>
      <c r="C6" s="412"/>
      <c r="D6" s="412"/>
      <c r="E6" s="412"/>
      <c r="F6" s="412"/>
      <c r="G6" s="412"/>
      <c r="H6" s="412"/>
      <c r="I6" s="412"/>
      <c r="J6" s="412"/>
      <c r="K6" s="412"/>
    </row>
    <row r="7" spans="1:14" ht="15" customHeight="1">
      <c r="A7" s="412" t="s">
        <v>319</v>
      </c>
      <c r="B7" s="412"/>
      <c r="C7" s="412"/>
      <c r="D7" s="412"/>
      <c r="E7" s="412"/>
      <c r="F7" s="412"/>
      <c r="G7" s="412"/>
      <c r="H7" s="412"/>
      <c r="I7" s="412"/>
      <c r="J7" s="412"/>
      <c r="K7" s="412"/>
    </row>
    <row r="8" spans="1:14">
      <c r="C8" s="21"/>
    </row>
    <row r="9" spans="1:14">
      <c r="B9" s="21"/>
      <c r="C9" s="21"/>
      <c r="D9" s="21"/>
      <c r="E9" s="21"/>
      <c r="F9" s="21"/>
      <c r="G9" s="21"/>
      <c r="H9" s="21"/>
      <c r="I9" s="21"/>
      <c r="J9" s="21"/>
      <c r="K9" s="21"/>
    </row>
    <row r="10" spans="1:14">
      <c r="E10" s="21"/>
      <c r="F10" s="21"/>
      <c r="G10" s="21"/>
      <c r="H10" s="21"/>
      <c r="I10" s="21"/>
      <c r="J10" s="21"/>
      <c r="K10" s="21"/>
    </row>
    <row r="11" spans="1:14" ht="57" customHeight="1">
      <c r="A11" s="2" t="s">
        <v>67</v>
      </c>
      <c r="B11" s="1" t="s">
        <v>12</v>
      </c>
      <c r="C11" s="2" t="s">
        <v>102</v>
      </c>
      <c r="D11" s="1" t="s">
        <v>13</v>
      </c>
      <c r="E11" s="36" t="s">
        <v>320</v>
      </c>
      <c r="F11" s="36" t="s">
        <v>348</v>
      </c>
      <c r="G11" s="36" t="s">
        <v>349</v>
      </c>
      <c r="H11" s="165" t="s">
        <v>346</v>
      </c>
      <c r="I11" s="36" t="s">
        <v>350</v>
      </c>
      <c r="J11" s="36" t="s">
        <v>351</v>
      </c>
      <c r="K11" s="36" t="s">
        <v>18</v>
      </c>
      <c r="L11" s="36" t="s">
        <v>352</v>
      </c>
      <c r="M11" s="178"/>
      <c r="N11" s="169"/>
    </row>
    <row r="12" spans="1:14" ht="19.5" customHeight="1">
      <c r="A12" s="21">
        <v>1</v>
      </c>
      <c r="B12" s="12" t="s">
        <v>39</v>
      </c>
      <c r="C12" s="12" t="s">
        <v>39</v>
      </c>
      <c r="D12" s="16" t="s">
        <v>25</v>
      </c>
      <c r="E12" s="402">
        <f>SUMIF('WP Forecast Energy'!$C$9:$C$30,'EECRF by Rate Class'!$C12,'WP Forecast Energy'!$E$9:$E$30)</f>
        <v>2731184073.8012843</v>
      </c>
      <c r="F12" s="403">
        <f>HLOOKUP($B12,'Budget Alloc'!$D$10:$T$26,'Budget Alloc'!$V$26)</f>
        <v>2680097</v>
      </c>
      <c r="G12" s="403">
        <f>'2023 Bonus and Proc Cost'!F11</f>
        <v>886047.85623849602</v>
      </c>
      <c r="H12" s="408">
        <f>'2023 Bonus and Proc Cost'!J11</f>
        <v>23621.12076313977</v>
      </c>
      <c r="I12" s="276">
        <f>'2023 Over Under Coll'!N12</f>
        <v>-652516.58960495994</v>
      </c>
      <c r="J12" s="403">
        <f>'Allocated EM&amp;V Costs'!E22</f>
        <v>35043.912681163296</v>
      </c>
      <c r="K12" s="276">
        <f>SUM(F12,G12,H12:J12)</f>
        <v>2972293.3000778393</v>
      </c>
      <c r="L12" s="406">
        <f>IF($E12=0,"-",ROUND(K12/$E12,6))</f>
        <v>1.088E-3</v>
      </c>
      <c r="M12" s="398"/>
    </row>
    <row r="13" spans="1:14" ht="19.5" customHeight="1">
      <c r="A13" s="21">
        <f>A12+1</f>
        <v>2</v>
      </c>
      <c r="B13" s="12" t="s">
        <v>248</v>
      </c>
      <c r="C13" s="12" t="s">
        <v>248</v>
      </c>
      <c r="D13" s="16" t="s">
        <v>255</v>
      </c>
      <c r="E13" s="404">
        <f>SUMIF('WP Forecast Energy'!$C$9:$C$30,'EECRF by Rate Class'!$C13,'WP Forecast Energy'!$E$9:$E$30)</f>
        <v>108153.41847670857</v>
      </c>
      <c r="F13" s="295">
        <v>0</v>
      </c>
      <c r="G13" s="97">
        <v>0</v>
      </c>
      <c r="H13" s="408">
        <f>'2023 Bonus and Proc Cost'!J12</f>
        <v>0</v>
      </c>
      <c r="I13" s="97">
        <v>0</v>
      </c>
      <c r="J13" s="97">
        <v>0</v>
      </c>
      <c r="K13" s="97">
        <f>SUM(G13:J13)</f>
        <v>0</v>
      </c>
      <c r="L13" s="405">
        <f>IF($E13=0,"-",ROUND(K13/$E13,6))</f>
        <v>0</v>
      </c>
      <c r="M13" s="398"/>
    </row>
    <row r="14" spans="1:14" ht="19.5" customHeight="1">
      <c r="A14" s="21">
        <f>A13+1</f>
        <v>3</v>
      </c>
      <c r="B14" s="12" t="s">
        <v>40</v>
      </c>
      <c r="C14" s="12" t="s">
        <v>40</v>
      </c>
      <c r="D14" s="16" t="s">
        <v>26</v>
      </c>
      <c r="E14" s="404">
        <f>SUMIF('WP Forecast Energy'!$C$9:$C$30,'EECRF by Rate Class'!$C14,'WP Forecast Energy'!$E$9:$E$30)</f>
        <v>404062787.20718479</v>
      </c>
      <c r="F14" s="295">
        <f>HLOOKUP($B14,'Budget Alloc'!$D$10:$T$26,'Budget Alloc'!$V$26)</f>
        <v>381635</v>
      </c>
      <c r="G14" s="97">
        <f>'2023 Bonus and Proc Cost'!F13</f>
        <v>109814.45780632678</v>
      </c>
      <c r="H14" s="408">
        <f>'2023 Bonus and Proc Cost'!J13</f>
        <v>3484.1254727934415</v>
      </c>
      <c r="I14" s="97">
        <f>'2023 Over Under Coll'!N13</f>
        <v>150281.31686309399</v>
      </c>
      <c r="J14" s="97">
        <f>'Allocated EM&amp;V Costs'!F22</f>
        <v>4990.1084654265997</v>
      </c>
      <c r="K14" s="138">
        <f>SUM(F14,G14,H14:J14)</f>
        <v>650205.00860764086</v>
      </c>
      <c r="L14" s="405">
        <f t="shared" ref="L14:L32" si="0">IF($E14=0,"-",ROUND(K14/$E14,6))</f>
        <v>1.609E-3</v>
      </c>
      <c r="M14" s="398"/>
    </row>
    <row r="15" spans="1:14" ht="19.5" customHeight="1">
      <c r="A15" s="21">
        <f>A14+1</f>
        <v>4</v>
      </c>
      <c r="B15" s="12" t="s">
        <v>41</v>
      </c>
      <c r="C15" s="12" t="s">
        <v>41</v>
      </c>
      <c r="D15" s="16" t="s">
        <v>27</v>
      </c>
      <c r="E15" s="404">
        <f>SUMIF('WP Forecast Energy'!$C$9:$C$30,'EECRF by Rate Class'!$C15,'WP Forecast Energy'!$E$9:$E$30)</f>
        <v>5754686.3418924809</v>
      </c>
      <c r="F15" s="295">
        <f>HLOOKUP($B15,'Budget Alloc'!$D$10:$T$26,'Budget Alloc'!$V$26)</f>
        <v>0</v>
      </c>
      <c r="G15" s="97">
        <f>'2023 Bonus and Proc Cost'!F14</f>
        <v>0</v>
      </c>
      <c r="H15" s="408">
        <f>'2023 Bonus and Proc Cost'!J14</f>
        <v>0</v>
      </c>
      <c r="I15" s="97">
        <f>'2023 Over Under Coll'!N14</f>
        <v>-11033.278252851</v>
      </c>
      <c r="J15" s="97">
        <f>'Allocated EM&amp;V Costs'!G22</f>
        <v>0</v>
      </c>
      <c r="K15" s="138">
        <f>SUM(F15,G15,H15:J15)</f>
        <v>-11033.278252851</v>
      </c>
      <c r="L15" s="405">
        <f t="shared" si="0"/>
        <v>-1.9170000000000001E-3</v>
      </c>
      <c r="M15" s="398"/>
    </row>
    <row r="16" spans="1:14" ht="19.5" customHeight="1">
      <c r="A16" s="21">
        <f t="shared" ref="A16:A33" si="1">A15+1</f>
        <v>5</v>
      </c>
      <c r="B16" s="12" t="s">
        <v>42</v>
      </c>
      <c r="C16" s="12" t="s">
        <v>42</v>
      </c>
      <c r="D16" s="16" t="s">
        <v>114</v>
      </c>
      <c r="E16" s="404">
        <f>SUMIF('WP Forecast Energy'!$C$9:$C$30,'EECRF by Rate Class'!$C16,'WP Forecast Energy'!$E$9:$E$30)</f>
        <v>39639686.589576043</v>
      </c>
      <c r="F16" s="295">
        <f>HLOOKUP($B16,'Budget Alloc'!$D$10:$T$26,'Budget Alloc'!$V$26)</f>
        <v>0</v>
      </c>
      <c r="G16" s="97">
        <f>'2023 Bonus and Proc Cost'!F15</f>
        <v>0</v>
      </c>
      <c r="H16" s="408">
        <f>'2023 Bonus and Proc Cost'!J15</f>
        <v>0</v>
      </c>
      <c r="I16" s="97">
        <f>'2023 Over Under Coll'!N15</f>
        <v>14.032806582000001</v>
      </c>
      <c r="J16" s="97">
        <v>0</v>
      </c>
      <c r="K16" s="138">
        <f>SUM(F16,G16,H16:J16)</f>
        <v>14.032806582000001</v>
      </c>
      <c r="L16" s="405">
        <f t="shared" si="0"/>
        <v>0</v>
      </c>
      <c r="M16" s="398"/>
    </row>
    <row r="17" spans="1:13" ht="19.5" customHeight="1">
      <c r="A17" s="21">
        <f t="shared" si="1"/>
        <v>6</v>
      </c>
      <c r="B17" s="22" t="s">
        <v>223</v>
      </c>
      <c r="C17" s="22" t="s">
        <v>223</v>
      </c>
      <c r="D17" s="16" t="s">
        <v>224</v>
      </c>
      <c r="E17" s="404">
        <f>SUMIF('WP Forecast Energy'!$C$9:$C$30,'EECRF by Rate Class'!$C17,'WP Forecast Energy'!$E$9:$E$30)</f>
        <v>2841734.9576513567</v>
      </c>
      <c r="F17" s="295">
        <f>HLOOKUP($B17,'Budget Alloc'!$D$10:$T$26,'Budget Alloc'!$V$26)</f>
        <v>0</v>
      </c>
      <c r="G17" s="97">
        <f>'2023 Bonus and Proc Cost'!F16</f>
        <v>0</v>
      </c>
      <c r="H17" s="408">
        <f>'2023 Bonus and Proc Cost'!J16</f>
        <v>0</v>
      </c>
      <c r="I17" s="97">
        <f>'2023 Over Under Coll'!N16</f>
        <v>2.526329778</v>
      </c>
      <c r="J17" s="97">
        <v>0</v>
      </c>
      <c r="K17" s="138">
        <f>SUM(F17,G17,H17:J17)</f>
        <v>2.526329778</v>
      </c>
      <c r="L17" s="405">
        <f t="shared" si="0"/>
        <v>9.9999999999999995E-7</v>
      </c>
      <c r="M17" s="398"/>
    </row>
    <row r="18" spans="1:13" ht="19.5" customHeight="1">
      <c r="A18" s="21">
        <f t="shared" si="1"/>
        <v>7</v>
      </c>
      <c r="B18" s="12" t="s">
        <v>43</v>
      </c>
      <c r="C18" s="12" t="s">
        <v>232</v>
      </c>
      <c r="D18" s="16" t="s">
        <v>233</v>
      </c>
      <c r="E18" s="404">
        <f>SUMIF('WP Forecast Energy'!$C$9:$C$30,'EECRF by Rate Class'!$C18,'WP Forecast Energy'!$E$9:$E$30)</f>
        <v>193722778.98861283</v>
      </c>
      <c r="F18" s="295">
        <f>HLOOKUP($B18,'Budget Alloc'!$D$10:$T$26,'Budget Alloc'!$V$26)</f>
        <v>0</v>
      </c>
      <c r="G18" s="97">
        <f>'2023 Bonus and Proc Cost'!F17</f>
        <v>0</v>
      </c>
      <c r="H18" s="408">
        <f>'2023 Bonus and Proc Cost'!J17</f>
        <v>0</v>
      </c>
      <c r="I18" s="97">
        <f>'2023 Over Under Coll'!N17</f>
        <v>63.020251646999995</v>
      </c>
      <c r="J18" s="97">
        <v>0</v>
      </c>
      <c r="K18" s="138">
        <f>SUM(F18,G18,H18:J18)</f>
        <v>63.020251646999995</v>
      </c>
      <c r="L18" s="405">
        <f>IF($E18=0,"-",ROUND(K18/$E18,6))</f>
        <v>0</v>
      </c>
      <c r="M18" s="398"/>
    </row>
    <row r="19" spans="1:13" ht="19.5" customHeight="1">
      <c r="A19" s="21">
        <f t="shared" si="1"/>
        <v>8</v>
      </c>
      <c r="B19" s="12" t="s">
        <v>44</v>
      </c>
      <c r="C19" s="12" t="s">
        <v>14</v>
      </c>
      <c r="D19" s="16" t="s">
        <v>28</v>
      </c>
      <c r="E19" s="404">
        <f>SUMIF('WP Forecast Energy'!$C$9:$C$30,'EECRF by Rate Class'!$C19,'WP Forecast Energy'!$E$9:$E$30)</f>
        <v>0</v>
      </c>
      <c r="F19" s="295">
        <f>HLOOKUP($B19,'Budget Alloc'!$D$10:$T$26,'Budget Alloc'!$V$26)</f>
        <v>0</v>
      </c>
      <c r="G19" s="97">
        <f>'2023 Bonus and Proc Cost'!F18</f>
        <v>0</v>
      </c>
      <c r="H19" s="408">
        <f>'2023 Bonus and Proc Cost'!J18</f>
        <v>0</v>
      </c>
      <c r="I19" s="97">
        <f>'2023 Over Under Coll'!N18</f>
        <v>0</v>
      </c>
      <c r="J19" s="97">
        <v>0</v>
      </c>
      <c r="K19" s="97">
        <f>SUM(G19:J19)</f>
        <v>0</v>
      </c>
      <c r="L19" s="405" t="str">
        <f>IF($E19=0,"-",ROUND(K19/$E19,6))</f>
        <v>-</v>
      </c>
      <c r="M19" s="398"/>
    </row>
    <row r="20" spans="1:13" ht="19.5" customHeight="1">
      <c r="A20" s="21">
        <f t="shared" si="1"/>
        <v>9</v>
      </c>
      <c r="B20" s="12" t="s">
        <v>45</v>
      </c>
      <c r="C20" s="12" t="s">
        <v>45</v>
      </c>
      <c r="D20" s="16" t="s">
        <v>29</v>
      </c>
      <c r="E20" s="404">
        <f>SUMIF('WP Forecast Energy'!$C$9:$C$30,'EECRF by Rate Class'!$C20,'WP Forecast Energy'!$E$9:$E$30)</f>
        <v>3025740.5082539245</v>
      </c>
      <c r="F20" s="295">
        <f>HLOOKUP($B20,'Budget Alloc'!$D$10:$T$26,'Budget Alloc'!$V$26)</f>
        <v>0</v>
      </c>
      <c r="G20" s="97">
        <f>'2023 Bonus and Proc Cost'!F19</f>
        <v>0</v>
      </c>
      <c r="H20" s="408">
        <f>'2023 Bonus and Proc Cost'!J19</f>
        <v>0</v>
      </c>
      <c r="I20" s="97">
        <f>'2023 Over Under Coll'!N19</f>
        <v>-74.40996530999999</v>
      </c>
      <c r="J20" s="97">
        <v>0</v>
      </c>
      <c r="K20" s="138">
        <f>SUM(F20,G20,H20:J20)</f>
        <v>-74.40996530999999</v>
      </c>
      <c r="L20" s="405">
        <f t="shared" si="0"/>
        <v>-2.5000000000000001E-5</v>
      </c>
      <c r="M20" s="398"/>
    </row>
    <row r="21" spans="1:13" ht="19.5" customHeight="1">
      <c r="A21" s="21">
        <f t="shared" si="1"/>
        <v>10</v>
      </c>
      <c r="B21" s="12">
        <v>22</v>
      </c>
      <c r="C21" s="12" t="s">
        <v>46</v>
      </c>
      <c r="D21" s="16" t="s">
        <v>30</v>
      </c>
      <c r="E21" s="404">
        <f>SUMIF('WP Forecast Energy'!$C$9:$C$30,'EECRF by Rate Class'!$C21,'WP Forecast Energy'!$E$9:$E$30)</f>
        <v>6162750.8554588007</v>
      </c>
      <c r="F21" s="295">
        <f>HLOOKUP($B21,'Budget Alloc'!$D$10:$T$26,'Budget Alloc'!$V$26)</f>
        <v>0</v>
      </c>
      <c r="G21" s="97">
        <f>'2023 Bonus and Proc Cost'!F20</f>
        <v>0</v>
      </c>
      <c r="H21" s="408">
        <f>'2023 Bonus and Proc Cost'!J20</f>
        <v>0</v>
      </c>
      <c r="I21" s="97">
        <f>'2023 Over Under Coll'!N20</f>
        <v>-2158.1755944269999</v>
      </c>
      <c r="J21" s="97">
        <f>'Allocated EM&amp;V Costs'!H22</f>
        <v>0</v>
      </c>
      <c r="K21" s="138">
        <f>SUM(F21,G21,H21:J21)</f>
        <v>-2158.1755944269999</v>
      </c>
      <c r="L21" s="405">
        <f t="shared" si="0"/>
        <v>-3.5E-4</v>
      </c>
      <c r="M21" s="398"/>
    </row>
    <row r="22" spans="1:13" ht="19.5" customHeight="1">
      <c r="A22" s="21">
        <f t="shared" si="1"/>
        <v>11</v>
      </c>
      <c r="B22" s="12" t="s">
        <v>47</v>
      </c>
      <c r="C22" s="12" t="s">
        <v>47</v>
      </c>
      <c r="D22" s="16" t="s">
        <v>31</v>
      </c>
      <c r="E22" s="404">
        <f>SUMIF('WP Forecast Energy'!$C$9:$C$30,'EECRF by Rate Class'!$C22,'WP Forecast Energy'!$E$9:$E$30)</f>
        <v>1600852507.1724875</v>
      </c>
      <c r="F22" s="295">
        <f>HLOOKUP($B22,'Budget Alloc'!$D$10:$T$26,'Budget Alloc'!$V$26)</f>
        <v>1050504</v>
      </c>
      <c r="G22" s="97">
        <f>'2023 Bonus and Proc Cost'!F21</f>
        <v>309079.69010631455</v>
      </c>
      <c r="H22" s="408">
        <f>'2023 Bonus and Proc Cost'!J21</f>
        <v>9806.2900180386932</v>
      </c>
      <c r="I22" s="97">
        <f>'2023 Over Under Coll'!N21</f>
        <v>-445424.06034000602</v>
      </c>
      <c r="J22" s="97">
        <f>'Allocated EM&amp;V Costs'!I22</f>
        <v>13735.977771052299</v>
      </c>
      <c r="K22" s="138">
        <f>SUM(F22,G22,H22:J22)</f>
        <v>937701.89755539945</v>
      </c>
      <c r="L22" s="405">
        <f t="shared" si="0"/>
        <v>5.8600000000000004E-4</v>
      </c>
      <c r="M22" s="398"/>
    </row>
    <row r="23" spans="1:13" ht="19.5" customHeight="1">
      <c r="A23" s="21">
        <f t="shared" si="1"/>
        <v>12</v>
      </c>
      <c r="B23" s="12" t="s">
        <v>48</v>
      </c>
      <c r="C23" s="12">
        <v>25</v>
      </c>
      <c r="D23" s="16" t="s">
        <v>77</v>
      </c>
      <c r="E23" s="404">
        <f>SUMIF('WP Forecast Energy'!$C$9:$C$30,'EECRF by Rate Class'!$C23,'WP Forecast Energy'!$E$9:$E$30)</f>
        <v>748478383.49845529</v>
      </c>
      <c r="F23" s="295">
        <f>HLOOKUP($B23,'Budget Alloc'!$D$10:$T$26,'Budget Alloc'!$V$26)</f>
        <v>550085</v>
      </c>
      <c r="G23" s="97">
        <f>'2023 Bonus and Proc Cost'!F22+'2023 Bonus and Proc Cost'!F31</f>
        <v>91948.110515294597</v>
      </c>
      <c r="H23" s="408">
        <f>'2023 Bonus and Proc Cost'!J22</f>
        <v>2917.2730114149631</v>
      </c>
      <c r="I23" s="97">
        <f>'2023 Over Under Coll'!N22</f>
        <v>-552140.274413337</v>
      </c>
      <c r="J23" s="97">
        <f>'Allocated EM&amp;V Costs'!J22</f>
        <v>7192.6957885254997</v>
      </c>
      <c r="K23" s="138">
        <f>SUM(F23,G23,H23:J23)</f>
        <v>100002.80490189801</v>
      </c>
      <c r="L23" s="405">
        <f>IF($E23=0,"-",ROUND(K23/$E23,6))</f>
        <v>1.34E-4</v>
      </c>
      <c r="M23" s="398"/>
    </row>
    <row r="24" spans="1:13" ht="19.5" customHeight="1">
      <c r="A24" s="21">
        <f t="shared" si="1"/>
        <v>13</v>
      </c>
      <c r="B24" s="12" t="s">
        <v>49</v>
      </c>
      <c r="C24" s="12" t="s">
        <v>14</v>
      </c>
      <c r="D24" s="16" t="s">
        <v>78</v>
      </c>
      <c r="E24" s="404">
        <f>SUMIF('WP Forecast Energy'!$C$9:$C$30,'EECRF by Rate Class'!$C24,'WP Forecast Energy'!$E$9:$E$30)</f>
        <v>0</v>
      </c>
      <c r="F24" s="295">
        <f>HLOOKUP($B24,'Budget Alloc'!$D$10:$T$26,'Budget Alloc'!$V$26)</f>
        <v>0</v>
      </c>
      <c r="G24" s="97">
        <f>'2023 Bonus and Proc Cost'!F23</f>
        <v>0</v>
      </c>
      <c r="H24" s="408">
        <f>'2023 Bonus and Proc Cost'!J23</f>
        <v>0</v>
      </c>
      <c r="I24" s="97">
        <f>'2023 Over Under Coll'!N23</f>
        <v>0</v>
      </c>
      <c r="J24" s="97">
        <v>0</v>
      </c>
      <c r="K24" s="97">
        <f>SUM(G24:J24)</f>
        <v>0</v>
      </c>
      <c r="L24" s="405" t="str">
        <f t="shared" si="0"/>
        <v>-</v>
      </c>
      <c r="M24" s="398"/>
    </row>
    <row r="25" spans="1:13" ht="19.5" customHeight="1">
      <c r="A25" s="21">
        <f t="shared" si="1"/>
        <v>14</v>
      </c>
      <c r="B25" s="12" t="s">
        <v>50</v>
      </c>
      <c r="C25" s="12" t="s">
        <v>14</v>
      </c>
      <c r="D25" s="16" t="s">
        <v>32</v>
      </c>
      <c r="E25" s="404">
        <f>SUMIF('WP Forecast Energy'!$C$9:$C$30,'EECRF by Rate Class'!$C25,'WP Forecast Energy'!$E$9:$E$30)</f>
        <v>0</v>
      </c>
      <c r="F25" s="295">
        <f>HLOOKUP($B25,'Budget Alloc'!$D$10:$T$26,'Budget Alloc'!$V$26)</f>
        <v>0</v>
      </c>
      <c r="G25" s="97">
        <f>'2023 Bonus and Proc Cost'!F24</f>
        <v>0</v>
      </c>
      <c r="H25" s="408">
        <f>'2023 Bonus and Proc Cost'!J24</f>
        <v>0</v>
      </c>
      <c r="I25" s="97">
        <f>'2023 Over Under Coll'!N24</f>
        <v>0</v>
      </c>
      <c r="J25" s="97">
        <v>0</v>
      </c>
      <c r="K25" s="97">
        <f>SUM(G25:J25)</f>
        <v>0</v>
      </c>
      <c r="L25" s="405" t="str">
        <f t="shared" si="0"/>
        <v>-</v>
      </c>
      <c r="M25" s="398"/>
    </row>
    <row r="26" spans="1:13" ht="19.5" customHeight="1">
      <c r="A26" s="21">
        <f t="shared" si="1"/>
        <v>15</v>
      </c>
      <c r="B26" s="12" t="s">
        <v>51</v>
      </c>
      <c r="C26" s="12" t="s">
        <v>14</v>
      </c>
      <c r="D26" s="16" t="s">
        <v>33</v>
      </c>
      <c r="E26" s="404">
        <f>SUMIF('WP Forecast Energy'!$C$9:$C$30,'EECRF by Rate Class'!$C26,'WP Forecast Energy'!$E$9:$E$30)</f>
        <v>0</v>
      </c>
      <c r="F26" s="295">
        <f>HLOOKUP($B26,'Budget Alloc'!$D$10:$T$26,'Budget Alloc'!$V$26)</f>
        <v>0</v>
      </c>
      <c r="G26" s="97">
        <f>'2023 Bonus and Proc Cost'!F25</f>
        <v>0</v>
      </c>
      <c r="H26" s="408">
        <f>'2023 Bonus and Proc Cost'!J25</f>
        <v>0</v>
      </c>
      <c r="I26" s="97">
        <f>'2023 Over Under Coll'!N25</f>
        <v>0</v>
      </c>
      <c r="J26" s="97">
        <v>0</v>
      </c>
      <c r="K26" s="97">
        <f>SUM(G26:J26)</f>
        <v>0</v>
      </c>
      <c r="L26" s="405" t="str">
        <f t="shared" si="0"/>
        <v>-</v>
      </c>
      <c r="M26" s="398"/>
    </row>
    <row r="27" spans="1:13" ht="19.5" customHeight="1">
      <c r="A27" s="21">
        <f t="shared" si="1"/>
        <v>16</v>
      </c>
      <c r="B27" s="12" t="s">
        <v>52</v>
      </c>
      <c r="C27" s="12" t="s">
        <v>14</v>
      </c>
      <c r="D27" s="16" t="s">
        <v>34</v>
      </c>
      <c r="E27" s="404">
        <f>SUMIF('WP Forecast Energy'!$C$9:$C$30,'EECRF by Rate Class'!$C27,'WP Forecast Energy'!$E$9:$E$30)</f>
        <v>0</v>
      </c>
      <c r="F27" s="295">
        <f>HLOOKUP($B27,'Budget Alloc'!$D$10:$T$26,'Budget Alloc'!$V$26)</f>
        <v>0</v>
      </c>
      <c r="G27" s="97">
        <f>'2023 Bonus and Proc Cost'!F26</f>
        <v>0</v>
      </c>
      <c r="H27" s="408">
        <f>'2023 Bonus and Proc Cost'!J26</f>
        <v>0</v>
      </c>
      <c r="I27" s="97">
        <f>'2023 Over Under Coll'!N26</f>
        <v>0</v>
      </c>
      <c r="J27" s="97">
        <v>0</v>
      </c>
      <c r="K27" s="97">
        <f>SUM(G27:J27)</f>
        <v>0</v>
      </c>
      <c r="L27" s="405" t="str">
        <f t="shared" si="0"/>
        <v>-</v>
      </c>
      <c r="M27" s="398"/>
    </row>
    <row r="28" spans="1:13" ht="19.5" customHeight="1">
      <c r="A28" s="21">
        <f t="shared" si="1"/>
        <v>17</v>
      </c>
      <c r="B28" s="12" t="s">
        <v>53</v>
      </c>
      <c r="C28" s="12">
        <v>31</v>
      </c>
      <c r="D28" s="16" t="s">
        <v>35</v>
      </c>
      <c r="E28" s="404">
        <f>SUMIF('WP Forecast Energy'!$C$9:$C$30,'EECRF by Rate Class'!$C28,'WP Forecast Energy'!$E$9:$E$30)</f>
        <v>295623143.74117792</v>
      </c>
      <c r="F28" s="295">
        <f>HLOOKUP($B28,'Budget Alloc'!$D$10:$T$26,'Budget Alloc'!$V$26)</f>
        <v>0</v>
      </c>
      <c r="G28" s="97">
        <f>'2023 Bonus and Proc Cost'!F27</f>
        <v>0</v>
      </c>
      <c r="H28" s="408">
        <f>'2023 Bonus and Proc Cost'!J27</f>
        <v>0</v>
      </c>
      <c r="I28" s="97">
        <f>'2023 Over Under Coll'!N27</f>
        <v>0</v>
      </c>
      <c r="J28" s="97">
        <v>0</v>
      </c>
      <c r="K28" s="97">
        <f>SUM(G28:J28)</f>
        <v>0</v>
      </c>
      <c r="L28" s="405">
        <f t="shared" si="0"/>
        <v>0</v>
      </c>
      <c r="M28" s="398"/>
    </row>
    <row r="29" spans="1:13" ht="19.5" customHeight="1">
      <c r="A29" s="21">
        <f t="shared" si="1"/>
        <v>18</v>
      </c>
      <c r="B29" s="12" t="s">
        <v>54</v>
      </c>
      <c r="C29" s="12">
        <v>34</v>
      </c>
      <c r="D29" s="16" t="s">
        <v>36</v>
      </c>
      <c r="E29" s="404">
        <f>SUMIF('WP Forecast Energy'!$C$9:$C$30,'EECRF by Rate Class'!$C29,'WP Forecast Energy'!$E$9:$E$30)+'WP Forecast Energy'!E30</f>
        <v>964484.39024155971</v>
      </c>
      <c r="F29" s="295">
        <f>HLOOKUP($B29,'Budget Alloc'!$D$10:$T$26,'Budget Alloc'!$V$26)</f>
        <v>0</v>
      </c>
      <c r="G29" s="97">
        <f>'2023 Bonus and Proc Cost'!F28</f>
        <v>0</v>
      </c>
      <c r="H29" s="408">
        <f>'2023 Bonus and Proc Cost'!J28</f>
        <v>0</v>
      </c>
      <c r="I29" s="97">
        <f>'2023 Over Under Coll'!N28+'2023 Over Under Coll'!N31</f>
        <v>263.00366768700002</v>
      </c>
      <c r="J29" s="97">
        <v>0</v>
      </c>
      <c r="K29" s="138">
        <f>SUM(F29,G29,H29:J29)</f>
        <v>263.00366768700002</v>
      </c>
      <c r="L29" s="405">
        <f t="shared" si="0"/>
        <v>2.7300000000000002E-4</v>
      </c>
      <c r="M29" s="398"/>
    </row>
    <row r="30" spans="1:13" ht="19.5" customHeight="1">
      <c r="A30" s="21">
        <f t="shared" si="1"/>
        <v>19</v>
      </c>
      <c r="B30" s="12" t="s">
        <v>55</v>
      </c>
      <c r="C30" s="12" t="s">
        <v>14</v>
      </c>
      <c r="D30" s="16" t="s">
        <v>37</v>
      </c>
      <c r="E30" s="404">
        <f>SUMIF('WP Forecast Energy'!$C$9:$C$30,'EECRF by Rate Class'!$C30,'WP Forecast Energy'!$E$9:$E$30)</f>
        <v>0</v>
      </c>
      <c r="F30" s="295">
        <f>HLOOKUP($B30,'Budget Alloc'!$D$10:$T$26,'Budget Alloc'!$V$26)</f>
        <v>0</v>
      </c>
      <c r="G30" s="97">
        <f>'2023 Bonus and Proc Cost'!F29</f>
        <v>0</v>
      </c>
      <c r="H30" s="408">
        <f>'2023 Bonus and Proc Cost'!J29</f>
        <v>0</v>
      </c>
      <c r="I30" s="97">
        <f>'2023 Over Under Coll'!N29</f>
        <v>0</v>
      </c>
      <c r="J30" s="97">
        <v>0</v>
      </c>
      <c r="K30" s="97">
        <f>SUM(G30:J30)</f>
        <v>0</v>
      </c>
      <c r="L30" s="405" t="str">
        <f t="shared" si="0"/>
        <v>-</v>
      </c>
      <c r="M30" s="398"/>
    </row>
    <row r="31" spans="1:13" ht="19.5" customHeight="1">
      <c r="A31" s="21">
        <f t="shared" si="1"/>
        <v>20</v>
      </c>
      <c r="B31" s="12" t="s">
        <v>56</v>
      </c>
      <c r="C31" s="12" t="s">
        <v>56</v>
      </c>
      <c r="D31" s="16" t="s">
        <v>38</v>
      </c>
      <c r="E31" s="404">
        <f>SUMIF('WP Forecast Energy'!$C$9:$C$30,'EECRF by Rate Class'!$C31,'WP Forecast Energy'!$E$9:$E$30)</f>
        <v>248786003.41334486</v>
      </c>
      <c r="F31" s="295">
        <f>HLOOKUP($B31,'Budget Alloc'!$D$10:$T$26,'Budget Alloc'!$V$26)</f>
        <v>498891</v>
      </c>
      <c r="G31" s="97">
        <f>'2023 Bonus and Proc Cost'!F30</f>
        <v>159064.19302787556</v>
      </c>
      <c r="H31" s="408">
        <f>'2023 Bonus and Proc Cost'!J30</f>
        <v>5046.6907346131329</v>
      </c>
      <c r="I31" s="97">
        <f>'2023 Over Under Coll'!N30</f>
        <v>387559.03936095902</v>
      </c>
      <c r="J31" s="97">
        <f>'Allocated EM&amp;V Costs'!K22</f>
        <v>6523.3052938322999</v>
      </c>
      <c r="K31" s="138">
        <f>SUM(F31,G31,H31:J31)</f>
        <v>1057084.2284172799</v>
      </c>
      <c r="L31" s="405">
        <f t="shared" si="0"/>
        <v>4.2490000000000002E-3</v>
      </c>
      <c r="M31" s="398"/>
    </row>
    <row r="32" spans="1:13" ht="19.5" customHeight="1">
      <c r="A32" s="21">
        <f t="shared" si="1"/>
        <v>21</v>
      </c>
      <c r="B32" s="12" t="s">
        <v>58</v>
      </c>
      <c r="C32" s="12" t="s">
        <v>14</v>
      </c>
      <c r="D32" s="105" t="s">
        <v>256</v>
      </c>
      <c r="E32" s="404">
        <f>SUMIF('WP Forecast Energy'!$C$9:$C$30,'EECRF by Rate Class'!$C32,'WP Forecast Energy'!$E$9:$E$30)</f>
        <v>0</v>
      </c>
      <c r="F32" s="97">
        <v>0</v>
      </c>
      <c r="G32" s="97">
        <f>'2023 Bonus and Proc Cost'!F32</f>
        <v>0</v>
      </c>
      <c r="H32" s="408">
        <f>'2023 Bonus and Proc Cost'!J31</f>
        <v>0</v>
      </c>
      <c r="I32" s="97">
        <v>0</v>
      </c>
      <c r="J32" s="97">
        <v>0</v>
      </c>
      <c r="K32" s="97">
        <f>SUM(G32:J32)</f>
        <v>0</v>
      </c>
      <c r="L32" s="405" t="str">
        <f t="shared" si="0"/>
        <v>-</v>
      </c>
      <c r="M32" s="398"/>
    </row>
    <row r="33" spans="1:13" ht="19.5" customHeight="1" thickBot="1">
      <c r="A33" s="21">
        <f t="shared" si="1"/>
        <v>22</v>
      </c>
      <c r="B33" s="12"/>
      <c r="C33" s="12"/>
      <c r="D33" s="12" t="s">
        <v>16</v>
      </c>
      <c r="E33" s="65">
        <f>SUM(E12:E32)</f>
        <v>6281206914.8840981</v>
      </c>
      <c r="F33" s="39">
        <f>ROUNDDOWN(SUM(F12:F32),0)</f>
        <v>5161212</v>
      </c>
      <c r="G33" s="39">
        <f>SUM(G12:G32)</f>
        <v>1555954.3076943075</v>
      </c>
      <c r="H33" s="39">
        <f t="shared" ref="H33" si="2">SUM(H12:H32)</f>
        <v>44875.5</v>
      </c>
      <c r="I33" s="39">
        <f>SUM(I12:I32)</f>
        <v>-1125163.8488911437</v>
      </c>
      <c r="J33" s="39">
        <f t="shared" ref="J33" si="3">SUM(J12:J32)</f>
        <v>67485.999999999985</v>
      </c>
      <c r="K33" s="39">
        <f>SUM(K12:K32)</f>
        <v>5704363.9588031638</v>
      </c>
      <c r="L33" s="167">
        <f>IF($E33=0,"N/A",ROUND(K33/$E33,6))</f>
        <v>9.0799999999999995E-4</v>
      </c>
      <c r="M33" s="168"/>
    </row>
    <row r="34" spans="1:13" ht="15" thickTop="1">
      <c r="F34" s="170"/>
      <c r="G34" s="170"/>
      <c r="H34" s="170"/>
      <c r="I34" s="5"/>
      <c r="J34" s="170"/>
      <c r="K34" s="5"/>
      <c r="M34" s="5"/>
    </row>
    <row r="35" spans="1:13">
      <c r="A35" s="21" t="s">
        <v>4</v>
      </c>
      <c r="B35" s="4" t="s">
        <v>257</v>
      </c>
      <c r="H35" s="5"/>
      <c r="K35" s="168"/>
      <c r="M35" s="5"/>
    </row>
    <row r="36" spans="1:13">
      <c r="A36" s="21" t="s">
        <v>5</v>
      </c>
      <c r="B36" s="4" t="s">
        <v>234</v>
      </c>
      <c r="I36" s="5"/>
      <c r="K36" s="5"/>
    </row>
    <row r="37" spans="1:13">
      <c r="A37" s="21" t="s">
        <v>6</v>
      </c>
      <c r="B37" s="4" t="s">
        <v>252</v>
      </c>
      <c r="K37" s="5"/>
    </row>
    <row r="38" spans="1:13">
      <c r="K38" s="6"/>
    </row>
    <row r="39" spans="1:13">
      <c r="B39" s="4" t="s">
        <v>246</v>
      </c>
    </row>
  </sheetData>
  <mergeCells count="4">
    <mergeCell ref="A4:K4"/>
    <mergeCell ref="A5:K5"/>
    <mergeCell ref="A6:K6"/>
    <mergeCell ref="A7:K7"/>
  </mergeCells>
  <printOptions horizontalCentered="1"/>
  <pageMargins left="0.25" right="0.25" top="0.25" bottom="0.25" header="0.3" footer="0.3"/>
  <pageSetup scale="60" orientation="landscape" r:id="rId1"/>
  <headerFooter scaleWithDoc="0">
    <oddHeader>&amp;R&amp;"Arial,Regular"
Exhibit VHS-01E2
 Page &amp;P of &amp;N</oddHeader>
  </headerFooter>
  <ignoredErrors>
    <ignoredError sqref="B19:C20 B32 B29:C31 B14:C17 B24:C25 B23 B18 B26:B28 B12:C12 B22:C22 C21" numberStoredAsText="1"/>
    <ignoredError sqref="F33 K13 K19 K24:K28 K30 K29 K3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W31"/>
  <sheetViews>
    <sheetView tabSelected="1" zoomScaleNormal="100" workbookViewId="0">
      <selection activeCell="D11" sqref="D11"/>
    </sheetView>
  </sheetViews>
  <sheetFormatPr defaultColWidth="9.140625" defaultRowHeight="14.25"/>
  <cols>
    <col min="1" max="1" width="6.42578125" style="3" customWidth="1"/>
    <col min="2" max="2" width="42.140625" style="3" bestFit="1" customWidth="1"/>
    <col min="3" max="3" width="14.5703125" style="3" customWidth="1"/>
    <col min="4" max="5" width="12.5703125" style="3" customWidth="1"/>
    <col min="6" max="6" width="12.5703125" style="3" hidden="1" customWidth="1"/>
    <col min="7" max="8" width="14.5703125" style="3" hidden="1" customWidth="1"/>
    <col min="9" max="11" width="12.5703125" style="3" hidden="1" customWidth="1"/>
    <col min="12" max="13" width="12.5703125" style="3" customWidth="1"/>
    <col min="14" max="19" width="12.5703125" style="3" hidden="1" customWidth="1"/>
    <col min="20" max="21" width="12.5703125" style="3" customWidth="1"/>
    <col min="22" max="22" width="9.140625" style="3"/>
    <col min="23" max="23" width="14.140625" style="3" bestFit="1" customWidth="1"/>
    <col min="24" max="16384" width="9.140625" style="3"/>
  </cols>
  <sheetData>
    <row r="4" spans="1:23" ht="15">
      <c r="A4" s="414" t="str">
        <f>'EECRF by Rate Class'!A4:K4</f>
        <v>EL PASO ELECTRIC COMPANY</v>
      </c>
      <c r="B4" s="414"/>
      <c r="C4" s="414"/>
      <c r="D4" s="414"/>
      <c r="E4" s="414"/>
      <c r="F4" s="414"/>
      <c r="G4" s="414"/>
      <c r="H4" s="414"/>
      <c r="I4" s="414"/>
      <c r="J4" s="414"/>
      <c r="K4" s="414"/>
      <c r="L4" s="414"/>
      <c r="M4" s="414"/>
      <c r="N4" s="414"/>
      <c r="O4" s="414"/>
      <c r="P4" s="414"/>
      <c r="Q4" s="414"/>
      <c r="R4" s="414"/>
      <c r="S4" s="414"/>
      <c r="T4" s="414"/>
      <c r="U4" s="414"/>
    </row>
    <row r="5" spans="1:23" ht="15">
      <c r="A5" s="414" t="str">
        <f>'EECRF by Rate Class'!A5:K5</f>
        <v>EPE's Rate Calculation for</v>
      </c>
      <c r="B5" s="414"/>
      <c r="C5" s="414"/>
      <c r="D5" s="414"/>
      <c r="E5" s="414"/>
      <c r="F5" s="414"/>
      <c r="G5" s="414"/>
      <c r="H5" s="414"/>
      <c r="I5" s="414"/>
      <c r="J5" s="414"/>
      <c r="K5" s="414"/>
      <c r="L5" s="414"/>
      <c r="M5" s="414"/>
      <c r="N5" s="414"/>
      <c r="O5" s="414"/>
      <c r="P5" s="414"/>
      <c r="Q5" s="414"/>
      <c r="R5" s="414"/>
      <c r="S5" s="414"/>
      <c r="T5" s="414"/>
      <c r="U5" s="414"/>
    </row>
    <row r="6" spans="1:23" ht="15">
      <c r="A6" s="414" t="str">
        <f>'EECRF by Rate Class'!A6:K6</f>
        <v>2025 Energy Efficiency Cost Recovery Factor (EECRF)</v>
      </c>
      <c r="B6" s="414"/>
      <c r="C6" s="414"/>
      <c r="D6" s="414"/>
      <c r="E6" s="414"/>
      <c r="F6" s="414"/>
      <c r="G6" s="414"/>
      <c r="H6" s="414"/>
      <c r="I6" s="414"/>
      <c r="J6" s="414"/>
      <c r="K6" s="414"/>
      <c r="L6" s="414"/>
      <c r="M6" s="414"/>
      <c r="N6" s="414"/>
      <c r="O6" s="414"/>
      <c r="P6" s="414"/>
      <c r="Q6" s="414"/>
      <c r="R6" s="414"/>
      <c r="S6" s="414"/>
      <c r="T6" s="414"/>
      <c r="U6" s="414"/>
    </row>
    <row r="7" spans="1:23" ht="15">
      <c r="A7" s="414" t="s">
        <v>328</v>
      </c>
      <c r="B7" s="414"/>
      <c r="C7" s="414"/>
      <c r="D7" s="414"/>
      <c r="E7" s="414"/>
      <c r="F7" s="414"/>
      <c r="G7" s="414"/>
      <c r="H7" s="414"/>
      <c r="I7" s="414"/>
      <c r="J7" s="414"/>
      <c r="K7" s="414"/>
      <c r="L7" s="414"/>
      <c r="M7" s="414"/>
      <c r="N7" s="414"/>
      <c r="O7" s="414"/>
      <c r="P7" s="414"/>
      <c r="Q7" s="414"/>
      <c r="R7" s="414"/>
      <c r="S7" s="414"/>
      <c r="T7" s="414"/>
      <c r="U7" s="414"/>
    </row>
    <row r="8" spans="1:23">
      <c r="A8" s="415"/>
      <c r="B8" s="415"/>
      <c r="C8" s="415"/>
      <c r="D8" s="415"/>
      <c r="E8" s="415"/>
      <c r="F8" s="415"/>
      <c r="G8" s="415"/>
      <c r="H8" s="415"/>
      <c r="I8" s="415"/>
      <c r="J8" s="415"/>
      <c r="K8" s="415"/>
      <c r="L8" s="415"/>
      <c r="M8" s="415"/>
      <c r="N8" s="415"/>
      <c r="O8" s="415"/>
      <c r="P8" s="415"/>
      <c r="Q8" s="415"/>
      <c r="R8" s="415"/>
      <c r="S8" s="415"/>
      <c r="T8" s="415"/>
      <c r="U8" s="415"/>
    </row>
    <row r="9" spans="1:23">
      <c r="B9" s="16"/>
      <c r="C9" s="12"/>
      <c r="D9" s="12"/>
      <c r="E9" s="12"/>
      <c r="F9" s="12"/>
      <c r="G9" s="12"/>
      <c r="H9" s="12"/>
      <c r="I9" s="12"/>
      <c r="J9" s="12"/>
      <c r="K9" s="12"/>
      <c r="L9" s="12"/>
      <c r="M9" s="12"/>
      <c r="N9" s="12"/>
      <c r="O9" s="12"/>
      <c r="P9" s="12"/>
      <c r="Q9" s="12"/>
      <c r="R9" s="12"/>
      <c r="S9" s="12"/>
      <c r="T9" s="12"/>
      <c r="U9" s="12"/>
    </row>
    <row r="10" spans="1:23">
      <c r="D10" s="12" t="s">
        <v>39</v>
      </c>
      <c r="E10" s="183" t="s">
        <v>40</v>
      </c>
      <c r="F10" s="183" t="s">
        <v>41</v>
      </c>
      <c r="G10" s="12" t="s">
        <v>42</v>
      </c>
      <c r="H10" s="12" t="s">
        <v>43</v>
      </c>
      <c r="I10" s="12" t="s">
        <v>44</v>
      </c>
      <c r="J10" s="12" t="s">
        <v>45</v>
      </c>
      <c r="K10" s="22">
        <v>22</v>
      </c>
      <c r="L10" s="12" t="s">
        <v>47</v>
      </c>
      <c r="M10" s="12" t="s">
        <v>48</v>
      </c>
      <c r="N10" s="12" t="s">
        <v>49</v>
      </c>
      <c r="O10" s="12" t="s">
        <v>50</v>
      </c>
      <c r="P10" s="12" t="s">
        <v>51</v>
      </c>
      <c r="Q10" s="12" t="s">
        <v>52</v>
      </c>
      <c r="R10" s="12" t="s">
        <v>53</v>
      </c>
      <c r="S10" s="12" t="s">
        <v>54</v>
      </c>
      <c r="T10" s="12" t="s">
        <v>56</v>
      </c>
      <c r="V10" s="3">
        <f t="shared" ref="V10:V26" si="0">V9+1</f>
        <v>1</v>
      </c>
    </row>
    <row r="11" spans="1:23" ht="57.75">
      <c r="A11" s="67" t="s">
        <v>67</v>
      </c>
      <c r="B11" s="44" t="s">
        <v>0</v>
      </c>
      <c r="C11" s="67" t="s">
        <v>329</v>
      </c>
      <c r="D11" s="184" t="str">
        <f>'EECRF by Rate Class'!D12</f>
        <v>Residential Service</v>
      </c>
      <c r="E11" s="184" t="str">
        <f>'EECRF by Rate Class'!D14</f>
        <v>Small Commercial Service</v>
      </c>
      <c r="F11" s="184" t="str">
        <f>'EECRF by Rate Class'!D15</f>
        <v>Outdoor Recreational Lighting</v>
      </c>
      <c r="G11" s="184" t="str">
        <f>'EECRF by Rate Class'!D16</f>
        <v>Governmental Street Lighting Service</v>
      </c>
      <c r="H11" s="184" t="s">
        <v>79</v>
      </c>
      <c r="I11" s="184" t="s">
        <v>28</v>
      </c>
      <c r="J11" s="184" t="s">
        <v>29</v>
      </c>
      <c r="K11" s="184" t="str">
        <f>'EECRF by Rate Class'!D21</f>
        <v>Irrigation Service</v>
      </c>
      <c r="L11" s="184" t="str">
        <f>'EECRF by Rate Class'!D22</f>
        <v>General Service</v>
      </c>
      <c r="M11" s="184" t="str">
        <f>'EECRF by Rate Class'!D23</f>
        <v>Large Power Service - Sec. Pri.</v>
      </c>
      <c r="N11" s="184" t="s">
        <v>78</v>
      </c>
      <c r="O11" s="184" t="s">
        <v>32</v>
      </c>
      <c r="P11" s="184" t="s">
        <v>33</v>
      </c>
      <c r="Q11" s="184" t="s">
        <v>34</v>
      </c>
      <c r="R11" s="184" t="s">
        <v>35</v>
      </c>
      <c r="S11" s="184" t="str">
        <f>'EECRF by Rate Class'!D29</f>
        <v>Cotton Gin Service</v>
      </c>
      <c r="T11" s="184" t="str">
        <f>'EECRF by Rate Class'!D31</f>
        <v>City / County Service</v>
      </c>
      <c r="U11" s="67" t="s">
        <v>1</v>
      </c>
      <c r="V11" s="3">
        <f t="shared" si="0"/>
        <v>2</v>
      </c>
      <c r="W11" s="8"/>
    </row>
    <row r="12" spans="1:23">
      <c r="A12" s="12">
        <v>1</v>
      </c>
      <c r="B12" s="3" t="str">
        <f>'WP Proj EE Prog Costs'!B12</f>
        <v>Small Commercial Solutions MTP</v>
      </c>
      <c r="C12" s="277">
        <f>+'WP Proj EE Prog Costs'!D12</f>
        <v>461115</v>
      </c>
      <c r="D12" s="276">
        <v>0</v>
      </c>
      <c r="E12" s="276">
        <v>164161</v>
      </c>
      <c r="F12" s="186">
        <v>0</v>
      </c>
      <c r="G12" s="186">
        <v>0</v>
      </c>
      <c r="H12" s="186">
        <v>0</v>
      </c>
      <c r="I12" s="186">
        <v>0</v>
      </c>
      <c r="J12" s="186">
        <v>0</v>
      </c>
      <c r="K12" s="186">
        <v>0</v>
      </c>
      <c r="L12" s="138">
        <v>296954</v>
      </c>
      <c r="M12" s="138">
        <v>0</v>
      </c>
      <c r="N12" s="97">
        <v>0</v>
      </c>
      <c r="O12" s="97">
        <v>0</v>
      </c>
      <c r="P12" s="97">
        <v>0</v>
      </c>
      <c r="Q12" s="97">
        <v>0</v>
      </c>
      <c r="R12" s="97">
        <v>0</v>
      </c>
      <c r="S12" s="97">
        <v>0</v>
      </c>
      <c r="T12" s="138">
        <v>0</v>
      </c>
      <c r="U12" s="278">
        <f t="shared" ref="U12:U26" si="1">SUM(D12:T12)</f>
        <v>461115</v>
      </c>
      <c r="V12" s="3">
        <f t="shared" si="0"/>
        <v>3</v>
      </c>
      <c r="W12" s="275"/>
    </row>
    <row r="13" spans="1:23">
      <c r="A13" s="12">
        <f t="shared" ref="A13:A26" si="2">A12+1</f>
        <v>2</v>
      </c>
      <c r="B13" s="3" t="str">
        <f>'WP Proj EE Prog Costs'!B13</f>
        <v>Large Commercial Plus Solutions MTP</v>
      </c>
      <c r="C13" s="191">
        <f>+'WP Proj EE Prog Costs'!D13</f>
        <v>1490958</v>
      </c>
      <c r="D13" s="138">
        <v>0</v>
      </c>
      <c r="E13" s="138">
        <v>207248</v>
      </c>
      <c r="F13" s="138">
        <v>0</v>
      </c>
      <c r="G13" s="97">
        <v>0</v>
      </c>
      <c r="H13" s="97">
        <v>0</v>
      </c>
      <c r="I13" s="97">
        <v>0</v>
      </c>
      <c r="J13" s="97">
        <v>0</v>
      </c>
      <c r="K13" s="138">
        <v>0</v>
      </c>
      <c r="L13" s="138">
        <v>700244</v>
      </c>
      <c r="M13" s="138">
        <v>97894</v>
      </c>
      <c r="N13" s="97"/>
      <c r="O13" s="97">
        <v>0</v>
      </c>
      <c r="P13" s="97">
        <v>0</v>
      </c>
      <c r="Q13" s="97">
        <v>0</v>
      </c>
      <c r="R13" s="97">
        <v>0</v>
      </c>
      <c r="S13" s="97">
        <v>0</v>
      </c>
      <c r="T13" s="138">
        <v>485572</v>
      </c>
      <c r="U13" s="279">
        <f t="shared" si="1"/>
        <v>1490958</v>
      </c>
      <c r="V13" s="3">
        <f t="shared" si="0"/>
        <v>4</v>
      </c>
      <c r="W13" s="275"/>
    </row>
    <row r="14" spans="1:23">
      <c r="A14" s="12">
        <f t="shared" si="2"/>
        <v>3</v>
      </c>
      <c r="B14" s="3" t="str">
        <f>'WP Proj EE Prog Costs'!B14</f>
        <v>Texas SCORE MTP</v>
      </c>
      <c r="C14" s="191">
        <f>+'WP Proj EE Prog Costs'!D14</f>
        <v>0</v>
      </c>
      <c r="D14" s="138">
        <v>0</v>
      </c>
      <c r="E14" s="138">
        <v>0</v>
      </c>
      <c r="F14" s="138"/>
      <c r="G14" s="138"/>
      <c r="H14" s="138"/>
      <c r="I14" s="138"/>
      <c r="J14" s="138"/>
      <c r="K14" s="138"/>
      <c r="L14" s="138">
        <v>0</v>
      </c>
      <c r="M14" s="138">
        <v>0</v>
      </c>
      <c r="N14" s="138"/>
      <c r="O14" s="138"/>
      <c r="P14" s="138"/>
      <c r="Q14" s="138"/>
      <c r="R14" s="138"/>
      <c r="S14" s="138"/>
      <c r="T14" s="138">
        <v>0</v>
      </c>
      <c r="U14" s="279">
        <f t="shared" si="1"/>
        <v>0</v>
      </c>
      <c r="V14" s="3">
        <f t="shared" si="0"/>
        <v>5</v>
      </c>
      <c r="W14" s="275"/>
    </row>
    <row r="15" spans="1:23">
      <c r="A15" s="12">
        <f t="shared" si="2"/>
        <v>4</v>
      </c>
      <c r="B15" s="3" t="str">
        <f>'WP Proj EE Prog Costs'!B15</f>
        <v>Commercial Load Management SOP</v>
      </c>
      <c r="C15" s="191">
        <f>+'WP Proj EE Prog Costs'!D15</f>
        <v>460000</v>
      </c>
      <c r="D15" s="138">
        <v>0</v>
      </c>
      <c r="E15" s="138">
        <v>0</v>
      </c>
      <c r="F15" s="138">
        <v>0</v>
      </c>
      <c r="G15" s="97">
        <v>0</v>
      </c>
      <c r="H15" s="97">
        <v>0</v>
      </c>
      <c r="I15" s="97">
        <v>0</v>
      </c>
      <c r="J15" s="97">
        <v>0</v>
      </c>
      <c r="K15" s="138">
        <v>0</v>
      </c>
      <c r="L15" s="138">
        <v>22495</v>
      </c>
      <c r="M15" s="138">
        <v>437505</v>
      </c>
      <c r="N15" s="97">
        <v>0</v>
      </c>
      <c r="O15" s="97">
        <v>0</v>
      </c>
      <c r="P15" s="97">
        <v>0</v>
      </c>
      <c r="Q15" s="97">
        <v>0</v>
      </c>
      <c r="R15" s="97">
        <v>0</v>
      </c>
      <c r="S15" s="97">
        <v>0</v>
      </c>
      <c r="T15" s="138">
        <v>0</v>
      </c>
      <c r="U15" s="279">
        <f t="shared" si="1"/>
        <v>460000</v>
      </c>
      <c r="V15" s="3">
        <f t="shared" si="0"/>
        <v>6</v>
      </c>
      <c r="W15" s="275"/>
    </row>
    <row r="16" spans="1:23">
      <c r="A16" s="12">
        <f t="shared" si="2"/>
        <v>5</v>
      </c>
      <c r="B16" s="3" t="str">
        <f>'WP Proj EE Prog Costs'!B17</f>
        <v>Residential Solutions MTP</v>
      </c>
      <c r="C16" s="191">
        <f>+'WP Proj EE Prog Costs'!D17</f>
        <v>315000</v>
      </c>
      <c r="D16" s="138">
        <v>315000</v>
      </c>
      <c r="E16" s="138">
        <v>0</v>
      </c>
      <c r="F16" s="138">
        <v>0</v>
      </c>
      <c r="G16" s="138">
        <v>0</v>
      </c>
      <c r="H16" s="138">
        <v>0</v>
      </c>
      <c r="I16" s="138">
        <v>0</v>
      </c>
      <c r="J16" s="138">
        <v>0</v>
      </c>
      <c r="K16" s="138">
        <v>0</v>
      </c>
      <c r="L16" s="138">
        <v>0</v>
      </c>
      <c r="M16" s="138">
        <v>0</v>
      </c>
      <c r="N16" s="138">
        <v>0</v>
      </c>
      <c r="O16" s="138">
        <v>0</v>
      </c>
      <c r="P16" s="138">
        <v>0</v>
      </c>
      <c r="Q16" s="138">
        <v>0</v>
      </c>
      <c r="R16" s="138">
        <v>0</v>
      </c>
      <c r="S16" s="138">
        <v>0</v>
      </c>
      <c r="T16" s="138">
        <v>0</v>
      </c>
      <c r="U16" s="279">
        <f t="shared" si="1"/>
        <v>315000</v>
      </c>
      <c r="V16" s="3">
        <f t="shared" si="0"/>
        <v>7</v>
      </c>
      <c r="W16" s="275"/>
    </row>
    <row r="17" spans="1:23">
      <c r="A17" s="12">
        <f t="shared" si="2"/>
        <v>6</v>
      </c>
      <c r="B17" s="3" t="str">
        <f>'WP Proj EE Prog Costs'!B18</f>
        <v>LivingWise MTP</v>
      </c>
      <c r="C17" s="191">
        <f>+'WP Proj EE Prog Costs'!D18</f>
        <v>346346</v>
      </c>
      <c r="D17" s="138">
        <v>346346</v>
      </c>
      <c r="E17" s="138">
        <v>0</v>
      </c>
      <c r="F17" s="138">
        <v>0</v>
      </c>
      <c r="G17" s="138">
        <v>0</v>
      </c>
      <c r="H17" s="138">
        <v>0</v>
      </c>
      <c r="I17" s="138">
        <v>0</v>
      </c>
      <c r="J17" s="138">
        <v>0</v>
      </c>
      <c r="K17" s="138">
        <v>0</v>
      </c>
      <c r="L17" s="138">
        <v>0</v>
      </c>
      <c r="M17" s="138">
        <v>0</v>
      </c>
      <c r="N17" s="138">
        <v>0</v>
      </c>
      <c r="O17" s="138">
        <v>0</v>
      </c>
      <c r="P17" s="138">
        <v>0</v>
      </c>
      <c r="Q17" s="138">
        <v>0</v>
      </c>
      <c r="R17" s="138">
        <v>0</v>
      </c>
      <c r="S17" s="138">
        <v>0</v>
      </c>
      <c r="T17" s="138">
        <v>0</v>
      </c>
      <c r="U17" s="279">
        <f t="shared" si="1"/>
        <v>346346</v>
      </c>
      <c r="V17" s="3">
        <f t="shared" si="0"/>
        <v>8</v>
      </c>
      <c r="W17" s="275"/>
    </row>
    <row r="18" spans="1:23">
      <c r="A18" s="12">
        <f t="shared" si="2"/>
        <v>7</v>
      </c>
      <c r="B18" s="3" t="str">
        <f>'WP Proj EE Prog Costs'!B19</f>
        <v>FutureWise Pilot MTP</v>
      </c>
      <c r="C18" s="191">
        <f>+'WP Proj EE Prog Costs'!D19</f>
        <v>300000</v>
      </c>
      <c r="D18" s="138">
        <v>300000</v>
      </c>
      <c r="E18" s="138">
        <v>0</v>
      </c>
      <c r="F18" s="138">
        <v>0</v>
      </c>
      <c r="G18" s="138">
        <v>0</v>
      </c>
      <c r="H18" s="138">
        <v>0</v>
      </c>
      <c r="I18" s="138">
        <v>0</v>
      </c>
      <c r="J18" s="138">
        <v>0</v>
      </c>
      <c r="K18" s="138">
        <v>0</v>
      </c>
      <c r="L18" s="138">
        <v>0</v>
      </c>
      <c r="M18" s="138">
        <v>0</v>
      </c>
      <c r="N18" s="138">
        <v>0</v>
      </c>
      <c r="O18" s="138">
        <v>0</v>
      </c>
      <c r="P18" s="138">
        <v>0</v>
      </c>
      <c r="Q18" s="138">
        <v>0</v>
      </c>
      <c r="R18" s="138">
        <v>0</v>
      </c>
      <c r="S18" s="138">
        <v>0</v>
      </c>
      <c r="T18" s="138">
        <v>0</v>
      </c>
      <c r="U18" s="279">
        <f t="shared" si="1"/>
        <v>300000</v>
      </c>
      <c r="V18" s="3">
        <f t="shared" si="0"/>
        <v>9</v>
      </c>
      <c r="W18" s="275"/>
    </row>
    <row r="19" spans="1:23">
      <c r="A19" s="12">
        <f t="shared" si="2"/>
        <v>8</v>
      </c>
      <c r="B19" s="3" t="str">
        <f>'WP Proj EE Prog Costs'!B20</f>
        <v>Texas Appliance Recycling MTP</v>
      </c>
      <c r="C19" s="191">
        <f>+'WP Proj EE Prog Costs'!D20</f>
        <v>0</v>
      </c>
      <c r="D19" s="138">
        <v>0</v>
      </c>
      <c r="E19" s="138">
        <v>0</v>
      </c>
      <c r="F19" s="138"/>
      <c r="G19" s="97"/>
      <c r="H19" s="97"/>
      <c r="I19" s="97"/>
      <c r="J19" s="97"/>
      <c r="K19" s="138"/>
      <c r="L19" s="138">
        <v>0</v>
      </c>
      <c r="M19" s="138">
        <v>0</v>
      </c>
      <c r="N19" s="138">
        <v>0</v>
      </c>
      <c r="O19" s="138">
        <v>0</v>
      </c>
      <c r="P19" s="138">
        <v>0</v>
      </c>
      <c r="Q19" s="138">
        <v>0</v>
      </c>
      <c r="R19" s="138">
        <v>0</v>
      </c>
      <c r="S19" s="138">
        <v>0</v>
      </c>
      <c r="T19" s="138">
        <v>0</v>
      </c>
      <c r="U19" s="279">
        <f t="shared" si="1"/>
        <v>0</v>
      </c>
      <c r="V19" s="3">
        <f t="shared" si="0"/>
        <v>10</v>
      </c>
      <c r="W19" s="275"/>
    </row>
    <row r="20" spans="1:23">
      <c r="A20" s="12">
        <f t="shared" si="2"/>
        <v>9</v>
      </c>
      <c r="B20" s="3" t="str">
        <f>'WP Proj EE Prog Costs'!B21</f>
        <v>Residential Marketplace Pilot MTP</v>
      </c>
      <c r="C20" s="191">
        <f>+'WP Proj EE Prog Costs'!D21+'WP Proj EE Prog Costs'!D16</f>
        <v>300000</v>
      </c>
      <c r="D20" s="138">
        <v>297199</v>
      </c>
      <c r="E20" s="138">
        <v>37</v>
      </c>
      <c r="F20" s="138"/>
      <c r="G20" s="97"/>
      <c r="H20" s="97"/>
      <c r="I20" s="97"/>
      <c r="J20" s="97"/>
      <c r="K20" s="138"/>
      <c r="L20" s="138">
        <v>2764</v>
      </c>
      <c r="M20" s="138">
        <v>0</v>
      </c>
      <c r="N20" s="97"/>
      <c r="O20" s="97"/>
      <c r="P20" s="97"/>
      <c r="Q20" s="97"/>
      <c r="R20" s="97"/>
      <c r="S20" s="97"/>
      <c r="T20" s="138">
        <v>0</v>
      </c>
      <c r="U20" s="279">
        <f t="shared" si="1"/>
        <v>300000</v>
      </c>
      <c r="V20" s="3">
        <f t="shared" si="0"/>
        <v>11</v>
      </c>
      <c r="W20" s="275"/>
    </row>
    <row r="21" spans="1:23">
      <c r="A21" s="12">
        <f t="shared" si="2"/>
        <v>10</v>
      </c>
      <c r="B21" s="3" t="str">
        <f>'WP Proj EE Prog Costs'!B22</f>
        <v>Residential Load Management MTP</v>
      </c>
      <c r="C21" s="191">
        <f>+'WP Proj EE Prog Costs'!D22</f>
        <v>750000</v>
      </c>
      <c r="D21" s="138">
        <v>750000</v>
      </c>
      <c r="E21" s="138">
        <v>0</v>
      </c>
      <c r="F21" s="138"/>
      <c r="G21" s="97"/>
      <c r="H21" s="97"/>
      <c r="I21" s="97"/>
      <c r="J21" s="97"/>
      <c r="K21" s="138"/>
      <c r="L21" s="138">
        <v>0</v>
      </c>
      <c r="M21" s="138">
        <v>0</v>
      </c>
      <c r="N21" s="97"/>
      <c r="O21" s="97"/>
      <c r="P21" s="97"/>
      <c r="Q21" s="97"/>
      <c r="R21" s="97"/>
      <c r="S21" s="97"/>
      <c r="T21" s="138">
        <v>0</v>
      </c>
      <c r="U21" s="279">
        <f t="shared" si="1"/>
        <v>750000</v>
      </c>
      <c r="V21" s="3">
        <f t="shared" si="0"/>
        <v>12</v>
      </c>
      <c r="W21" s="275"/>
    </row>
    <row r="22" spans="1:23">
      <c r="A22" s="12">
        <f t="shared" si="2"/>
        <v>11</v>
      </c>
      <c r="B22" s="3" t="str">
        <f>'WP Proj EE Prog Costs'!B23</f>
        <v>Hard-to-Reach Solutions MTP</v>
      </c>
      <c r="C22" s="191">
        <f>+'WP Proj EE Prog Costs'!D23</f>
        <v>600000</v>
      </c>
      <c r="D22" s="138">
        <v>600000</v>
      </c>
      <c r="E22" s="138">
        <v>0</v>
      </c>
      <c r="F22" s="138"/>
      <c r="G22" s="97"/>
      <c r="H22" s="97"/>
      <c r="I22" s="97"/>
      <c r="J22" s="97"/>
      <c r="K22" s="138"/>
      <c r="L22" s="138">
        <v>0</v>
      </c>
      <c r="M22" s="138">
        <v>0</v>
      </c>
      <c r="N22" s="97"/>
      <c r="O22" s="97"/>
      <c r="P22" s="97"/>
      <c r="Q22" s="97"/>
      <c r="R22" s="97"/>
      <c r="S22" s="97"/>
      <c r="T22" s="138">
        <v>0</v>
      </c>
      <c r="U22" s="279">
        <f t="shared" si="1"/>
        <v>600000</v>
      </c>
      <c r="V22" s="3">
        <f t="shared" si="0"/>
        <v>13</v>
      </c>
      <c r="W22" s="275"/>
    </row>
    <row r="23" spans="1:23">
      <c r="A23" s="12">
        <f t="shared" si="2"/>
        <v>12</v>
      </c>
      <c r="B23" s="187" t="s">
        <v>100</v>
      </c>
      <c r="C23" s="192">
        <f>SUM(C12:C22)</f>
        <v>5023419</v>
      </c>
      <c r="D23" s="188">
        <f>SUM(D12:D22)</f>
        <v>2608545</v>
      </c>
      <c r="E23" s="188">
        <f>SUM(E12:E22)</f>
        <v>371446</v>
      </c>
      <c r="F23" s="188">
        <f t="shared" ref="F23:T23" si="3">SUM(F12:F22)</f>
        <v>0</v>
      </c>
      <c r="G23" s="188">
        <f t="shared" si="3"/>
        <v>0</v>
      </c>
      <c r="H23" s="188">
        <f t="shared" si="3"/>
        <v>0</v>
      </c>
      <c r="I23" s="188">
        <f t="shared" si="3"/>
        <v>0</v>
      </c>
      <c r="J23" s="188">
        <f t="shared" si="3"/>
        <v>0</v>
      </c>
      <c r="K23" s="188">
        <f>SUM(K12:K22)</f>
        <v>0</v>
      </c>
      <c r="L23" s="188">
        <f>SUM(L12:L22)</f>
        <v>1022457</v>
      </c>
      <c r="M23" s="188">
        <f t="shared" si="3"/>
        <v>535399</v>
      </c>
      <c r="N23" s="188"/>
      <c r="O23" s="188">
        <f t="shared" si="3"/>
        <v>0</v>
      </c>
      <c r="P23" s="188">
        <f t="shared" si="3"/>
        <v>0</v>
      </c>
      <c r="Q23" s="188">
        <f t="shared" si="3"/>
        <v>0</v>
      </c>
      <c r="R23" s="188">
        <f t="shared" si="3"/>
        <v>0</v>
      </c>
      <c r="S23" s="188">
        <f t="shared" si="3"/>
        <v>0</v>
      </c>
      <c r="T23" s="188">
        <f t="shared" si="3"/>
        <v>485572</v>
      </c>
      <c r="U23" s="192">
        <f t="shared" si="1"/>
        <v>5023419</v>
      </c>
      <c r="V23" s="3">
        <f t="shared" si="0"/>
        <v>14</v>
      </c>
      <c r="W23" s="275"/>
    </row>
    <row r="24" spans="1:23">
      <c r="A24" s="12">
        <f t="shared" si="2"/>
        <v>13</v>
      </c>
      <c r="B24" s="3" t="str">
        <f>'WP Proj EE Prog Costs'!B24</f>
        <v>Administration </v>
      </c>
      <c r="C24" s="190">
        <f>'WP Proj EE Prog Costs'!E24</f>
        <v>87793</v>
      </c>
      <c r="D24" s="138">
        <v>45589</v>
      </c>
      <c r="E24" s="185">
        <v>6492</v>
      </c>
      <c r="F24" s="185"/>
      <c r="G24" s="97"/>
      <c r="H24" s="97"/>
      <c r="I24" s="97"/>
      <c r="J24" s="97"/>
      <c r="K24" s="97"/>
      <c r="L24" s="138">
        <v>17869</v>
      </c>
      <c r="M24" s="138">
        <v>9357</v>
      </c>
      <c r="N24" s="97"/>
      <c r="O24" s="97"/>
      <c r="P24" s="97"/>
      <c r="Q24" s="97"/>
      <c r="R24" s="97"/>
      <c r="S24" s="97"/>
      <c r="T24" s="138">
        <v>8486</v>
      </c>
      <c r="U24" s="279">
        <f>SUM(D24:T24)</f>
        <v>87793</v>
      </c>
      <c r="V24" s="3">
        <f t="shared" si="0"/>
        <v>15</v>
      </c>
      <c r="W24" s="275"/>
    </row>
    <row r="25" spans="1:23">
      <c r="A25" s="12">
        <f t="shared" si="2"/>
        <v>14</v>
      </c>
      <c r="B25" s="3" t="str">
        <f>'WP Proj EE Prog Costs'!B25</f>
        <v>Research and Development</v>
      </c>
      <c r="C25" s="191">
        <f>'WP Proj EE Prog Costs'!E25</f>
        <v>50000</v>
      </c>
      <c r="D25" s="97">
        <v>25963</v>
      </c>
      <c r="E25" s="97">
        <v>3697</v>
      </c>
      <c r="F25" s="97"/>
      <c r="G25" s="97"/>
      <c r="H25" s="97"/>
      <c r="I25" s="97"/>
      <c r="J25" s="97"/>
      <c r="K25" s="97"/>
      <c r="L25" s="97">
        <v>10178</v>
      </c>
      <c r="M25" s="97">
        <v>5329</v>
      </c>
      <c r="N25" s="97"/>
      <c r="O25" s="97"/>
      <c r="P25" s="97"/>
      <c r="Q25" s="97"/>
      <c r="R25" s="97"/>
      <c r="S25" s="97"/>
      <c r="T25" s="97">
        <v>4833</v>
      </c>
      <c r="U25" s="279">
        <f t="shared" si="1"/>
        <v>50000</v>
      </c>
      <c r="V25" s="3">
        <f t="shared" si="0"/>
        <v>16</v>
      </c>
      <c r="W25" s="275"/>
    </row>
    <row r="26" spans="1:23">
      <c r="A26" s="12">
        <f t="shared" si="2"/>
        <v>15</v>
      </c>
      <c r="B26" s="187" t="s">
        <v>101</v>
      </c>
      <c r="C26" s="192">
        <f>C23+SUM(C24:C25)</f>
        <v>5161212</v>
      </c>
      <c r="D26" s="188">
        <f>D23+SUM(D24:D25)</f>
        <v>2680097</v>
      </c>
      <c r="E26" s="188">
        <f>E23+SUM(E24:E25)</f>
        <v>381635</v>
      </c>
      <c r="F26" s="188">
        <f t="shared" ref="F26:S26" si="4">F23+SUM(F24:F25)</f>
        <v>0</v>
      </c>
      <c r="G26" s="188">
        <f t="shared" si="4"/>
        <v>0</v>
      </c>
      <c r="H26" s="188">
        <f t="shared" si="4"/>
        <v>0</v>
      </c>
      <c r="I26" s="188">
        <f t="shared" si="4"/>
        <v>0</v>
      </c>
      <c r="J26" s="188">
        <f t="shared" si="4"/>
        <v>0</v>
      </c>
      <c r="K26" s="188">
        <f t="shared" si="4"/>
        <v>0</v>
      </c>
      <c r="L26" s="188">
        <f t="shared" si="4"/>
        <v>1050504</v>
      </c>
      <c r="M26" s="188">
        <f t="shared" si="4"/>
        <v>550085</v>
      </c>
      <c r="N26" s="188">
        <f t="shared" si="4"/>
        <v>0</v>
      </c>
      <c r="O26" s="188">
        <f t="shared" si="4"/>
        <v>0</v>
      </c>
      <c r="P26" s="188">
        <f t="shared" si="4"/>
        <v>0</v>
      </c>
      <c r="Q26" s="188">
        <f t="shared" si="4"/>
        <v>0</v>
      </c>
      <c r="R26" s="188">
        <f t="shared" si="4"/>
        <v>0</v>
      </c>
      <c r="S26" s="188">
        <f t="shared" si="4"/>
        <v>0</v>
      </c>
      <c r="T26" s="188">
        <f>T23+SUM(T24:T25)</f>
        <v>498891</v>
      </c>
      <c r="U26" s="192">
        <f t="shared" si="1"/>
        <v>5161212</v>
      </c>
      <c r="V26" s="3">
        <f t="shared" si="0"/>
        <v>17</v>
      </c>
      <c r="W26" s="275"/>
    </row>
    <row r="29" spans="1:23" ht="60" customHeight="1">
      <c r="A29" s="68" t="s">
        <v>180</v>
      </c>
      <c r="B29" s="413" t="s">
        <v>275</v>
      </c>
      <c r="C29" s="413"/>
      <c r="D29" s="413"/>
      <c r="E29" s="413"/>
      <c r="F29" s="413"/>
      <c r="G29" s="413"/>
      <c r="H29" s="413"/>
      <c r="I29" s="413"/>
      <c r="J29" s="413"/>
      <c r="K29" s="413"/>
      <c r="L29" s="413"/>
      <c r="M29" s="413"/>
      <c r="N29" s="413"/>
      <c r="O29" s="413"/>
      <c r="P29" s="413"/>
      <c r="Q29" s="413"/>
      <c r="R29" s="413"/>
      <c r="S29" s="413"/>
      <c r="T29" s="413"/>
      <c r="U29" s="413"/>
    </row>
    <row r="30" spans="1:23">
      <c r="B30" s="4" t="s">
        <v>246</v>
      </c>
    </row>
    <row r="31" spans="1:23" ht="36" customHeight="1">
      <c r="B31" s="413"/>
      <c r="C31" s="413"/>
      <c r="D31" s="413"/>
      <c r="E31" s="413"/>
      <c r="F31" s="413"/>
      <c r="G31" s="413"/>
      <c r="H31" s="274"/>
    </row>
  </sheetData>
  <mergeCells count="7">
    <mergeCell ref="B31:G31"/>
    <mergeCell ref="B29:U29"/>
    <mergeCell ref="A4:U4"/>
    <mergeCell ref="A5:U5"/>
    <mergeCell ref="A6:U6"/>
    <mergeCell ref="A7:U7"/>
    <mergeCell ref="A8:U8"/>
  </mergeCells>
  <printOptions horizontalCentered="1"/>
  <pageMargins left="0.25" right="0.25" top="0.25" bottom="0.25" header="0.3" footer="0.3"/>
  <pageSetup scale="60" firstPageNumber="2" orientation="landscape" r:id="rId1"/>
  <headerFooter scaleWithDoc="0">
    <oddHeader>&amp;R&amp;"Arial,Regular"
Exhibit VHS-01E2
 Page &amp;P of &amp;N</oddHeader>
  </headerFooter>
  <ignoredErrors>
    <ignoredError sqref="D10 L10:T10 G10:J10 E10:F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M46"/>
  <sheetViews>
    <sheetView tabSelected="1" zoomScaleNormal="100" workbookViewId="0">
      <selection activeCell="D11" sqref="D11"/>
    </sheetView>
  </sheetViews>
  <sheetFormatPr defaultColWidth="11.42578125" defaultRowHeight="14.25"/>
  <cols>
    <col min="1" max="1" width="5.5703125" style="21" customWidth="1"/>
    <col min="2" max="2" width="6.5703125" style="4" customWidth="1"/>
    <col min="3" max="3" width="11.5703125" style="4" customWidth="1"/>
    <col min="4" max="4" width="39" style="4" customWidth="1"/>
    <col min="5" max="5" width="15.42578125" style="4" bestFit="1" customWidth="1"/>
    <col min="6" max="6" width="13.5703125" style="4" bestFit="1" customWidth="1"/>
    <col min="7" max="7" width="18.7109375" style="4" hidden="1" customWidth="1"/>
    <col min="8" max="8" width="17.7109375" style="4" customWidth="1"/>
    <col min="9" max="9" width="12.7109375" style="4" bestFit="1" customWidth="1"/>
    <col min="10" max="10" width="14.85546875" style="4" bestFit="1" customWidth="1"/>
    <col min="11" max="11" width="9.85546875" style="4" bestFit="1" customWidth="1"/>
    <col min="12" max="12" width="12.7109375" style="4" bestFit="1" customWidth="1"/>
    <col min="13" max="13" width="11.42578125" style="4"/>
    <col min="14" max="14" width="18.140625" style="4" bestFit="1" customWidth="1"/>
    <col min="15" max="15" width="12.7109375" style="4" bestFit="1" customWidth="1"/>
    <col min="16" max="16384" width="11.42578125" style="4"/>
  </cols>
  <sheetData>
    <row r="3" spans="1:12" ht="15" customHeight="1">
      <c r="A3" s="416" t="str">
        <f>'EECRF by Rate Class'!A4:K4</f>
        <v>EL PASO ELECTRIC COMPANY</v>
      </c>
      <c r="B3" s="416"/>
      <c r="C3" s="416"/>
      <c r="D3" s="416"/>
      <c r="E3" s="416"/>
      <c r="F3" s="416"/>
      <c r="G3" s="416"/>
      <c r="H3" s="416"/>
      <c r="I3" s="416"/>
      <c r="J3" s="416"/>
      <c r="K3" s="416"/>
      <c r="L3" s="416"/>
    </row>
    <row r="4" spans="1:12" ht="15" customHeight="1">
      <c r="A4" s="416" t="str">
        <f>'EECRF by Rate Class'!A5:K5</f>
        <v>EPE's Rate Calculation for</v>
      </c>
      <c r="B4" s="416"/>
      <c r="C4" s="416"/>
      <c r="D4" s="416"/>
      <c r="E4" s="416"/>
      <c r="F4" s="416"/>
      <c r="G4" s="416"/>
      <c r="H4" s="416"/>
      <c r="I4" s="416"/>
      <c r="J4" s="416"/>
      <c r="K4" s="416"/>
      <c r="L4" s="416"/>
    </row>
    <row r="5" spans="1:12" ht="15" customHeight="1">
      <c r="A5" s="416" t="str">
        <f>'EECRF by Rate Class'!A6:K6</f>
        <v>2025 Energy Efficiency Cost Recovery Factor (EECRF)</v>
      </c>
      <c r="B5" s="416"/>
      <c r="C5" s="416"/>
      <c r="D5" s="416"/>
      <c r="E5" s="416"/>
      <c r="F5" s="416"/>
      <c r="G5" s="416"/>
      <c r="H5" s="416"/>
      <c r="I5" s="416"/>
      <c r="J5" s="416"/>
      <c r="K5" s="416"/>
      <c r="L5" s="416"/>
    </row>
    <row r="6" spans="1:12" ht="15" customHeight="1">
      <c r="A6" s="416" t="s">
        <v>342</v>
      </c>
      <c r="B6" s="416"/>
      <c r="C6" s="416"/>
      <c r="D6" s="416"/>
      <c r="E6" s="416"/>
      <c r="F6" s="416"/>
      <c r="G6" s="416"/>
      <c r="H6" s="416"/>
      <c r="I6" s="416"/>
      <c r="J6" s="416"/>
      <c r="K6" s="416"/>
      <c r="L6" s="416"/>
    </row>
    <row r="7" spans="1:12" ht="15" customHeight="1">
      <c r="A7" s="4"/>
    </row>
    <row r="8" spans="1:12">
      <c r="F8" s="5"/>
      <c r="G8" s="5"/>
    </row>
    <row r="9" spans="1:12">
      <c r="B9" s="18"/>
      <c r="C9" s="18"/>
      <c r="D9" s="12"/>
      <c r="E9" s="12"/>
      <c r="F9" s="12"/>
      <c r="G9" s="12"/>
      <c r="H9" s="12"/>
      <c r="I9" s="12"/>
      <c r="J9" s="12"/>
      <c r="K9" s="12"/>
      <c r="L9" s="12"/>
    </row>
    <row r="10" spans="1:12" ht="57.6" customHeight="1">
      <c r="A10" s="2" t="s">
        <v>67</v>
      </c>
      <c r="B10" s="1" t="s">
        <v>12</v>
      </c>
      <c r="C10" s="2" t="s">
        <v>102</v>
      </c>
      <c r="D10" s="1" t="s">
        <v>13</v>
      </c>
      <c r="E10" s="2" t="s">
        <v>333</v>
      </c>
      <c r="F10" s="165" t="s">
        <v>343</v>
      </c>
      <c r="G10" s="394" t="s">
        <v>276</v>
      </c>
      <c r="H10" s="165" t="s">
        <v>344</v>
      </c>
      <c r="I10" s="399" t="s">
        <v>345</v>
      </c>
      <c r="J10" s="165" t="s">
        <v>346</v>
      </c>
      <c r="K10" s="36"/>
    </row>
    <row r="11" spans="1:12" ht="18" customHeight="1">
      <c r="A11" s="21">
        <v>1</v>
      </c>
      <c r="B11" s="12" t="str">
        <f>'EECRF by Rate Class'!B12</f>
        <v>01</v>
      </c>
      <c r="C11" s="12" t="str">
        <f>'EECRF by Rate Class'!C12</f>
        <v>01</v>
      </c>
      <c r="D11" s="16" t="str">
        <f>'EECRF by Rate Class'!D12</f>
        <v>Residential Service</v>
      </c>
      <c r="E11" s="114">
        <f>'WP 2023 EE Costs By Rate'!B22</f>
        <v>2470914.3810072932</v>
      </c>
      <c r="F11" s="396">
        <f>F37</f>
        <v>886047.85623849602</v>
      </c>
      <c r="G11" s="193">
        <f t="shared" ref="G11:G32" si="0">($F$35)*(E11/$E$33)</f>
        <v>911281.3684061527</v>
      </c>
      <c r="H11" s="153">
        <f>$E11/$E$33*'WP 2023 Proceeding Cost'!$G$10</f>
        <v>17627.081416720139</v>
      </c>
      <c r="I11" s="153">
        <f>$E11/$E$33*'WP 2023 Proceeding Cost'!$G$12</f>
        <v>5994.0393464196304</v>
      </c>
      <c r="J11" s="153">
        <f t="shared" ref="J11:J32" si="1">H11+I11</f>
        <v>23621.12076313977</v>
      </c>
      <c r="K11" s="5"/>
    </row>
    <row r="12" spans="1:12" ht="18" customHeight="1">
      <c r="A12" s="21">
        <f>A11+1</f>
        <v>2</v>
      </c>
      <c r="B12" s="12" t="str">
        <f>'EECRF by Rate Class'!B13</f>
        <v>EVC</v>
      </c>
      <c r="C12" s="12" t="str">
        <f>'EECRF by Rate Class'!C13</f>
        <v>EVC</v>
      </c>
      <c r="D12" s="16" t="str">
        <f>'EECRF by Rate Class'!D13</f>
        <v>Electric Vehicle Charging (a)</v>
      </c>
      <c r="E12" s="70">
        <v>0</v>
      </c>
      <c r="F12" s="396">
        <f>($F$35)*E12/($E$33)</f>
        <v>0</v>
      </c>
      <c r="G12" s="193">
        <f t="shared" si="0"/>
        <v>0</v>
      </c>
      <c r="H12" s="153">
        <f>$E12/$E$33*'WP 2023 Proceeding Cost'!$G$12</f>
        <v>0</v>
      </c>
      <c r="I12" s="153">
        <f>$E12/$E$33*'WP 2023 Proceeding Cost'!$G$12</f>
        <v>0</v>
      </c>
      <c r="J12" s="153">
        <f t="shared" si="1"/>
        <v>0</v>
      </c>
    </row>
    <row r="13" spans="1:12" ht="18" customHeight="1">
      <c r="A13" s="21">
        <f>A12+1</f>
        <v>3</v>
      </c>
      <c r="B13" s="12" t="str">
        <f>'EECRF by Rate Class'!B14</f>
        <v>02</v>
      </c>
      <c r="C13" s="12" t="str">
        <f>'EECRF by Rate Class'!C14</f>
        <v>02</v>
      </c>
      <c r="D13" s="16" t="str">
        <f>'EECRF by Rate Class'!D14</f>
        <v>Small Commercial Service</v>
      </c>
      <c r="E13" s="70">
        <f>'WP 2023 EE Costs By Rate'!C22</f>
        <v>364460.93402110127</v>
      </c>
      <c r="F13" s="396">
        <f>($F$38)*E13/($E$33-$E$11)</f>
        <v>109814.45780632678</v>
      </c>
      <c r="G13" s="193">
        <f t="shared" si="0"/>
        <v>134414.39381235823</v>
      </c>
      <c r="H13" s="70">
        <f>$E13/$E$33*'WP 2023 Proceeding Cost'!$G$10</f>
        <v>2600.0020909606974</v>
      </c>
      <c r="I13" s="153">
        <f>$E13/$E$33*'WP 2023 Proceeding Cost'!$G$12</f>
        <v>884.12338183274426</v>
      </c>
      <c r="J13" s="153">
        <f t="shared" si="1"/>
        <v>3484.1254727934415</v>
      </c>
    </row>
    <row r="14" spans="1:12" ht="18" customHeight="1">
      <c r="A14" s="21">
        <f t="shared" ref="A14:A33" si="2">A13+1</f>
        <v>4</v>
      </c>
      <c r="B14" s="12" t="str">
        <f>'EECRF by Rate Class'!B15</f>
        <v>07</v>
      </c>
      <c r="C14" s="12" t="str">
        <f>'EECRF by Rate Class'!C15</f>
        <v>07</v>
      </c>
      <c r="D14" s="16" t="str">
        <f>'EECRF by Rate Class'!D15</f>
        <v>Outdoor Recreational Lighting</v>
      </c>
      <c r="E14" s="70">
        <f>'WP 2023 EE Costs By Rate'!D22</f>
        <v>0</v>
      </c>
      <c r="F14" s="396">
        <f t="shared" ref="F14:F20" si="3">($F$35)*E14/($E$33)</f>
        <v>0</v>
      </c>
      <c r="G14" s="193">
        <f t="shared" si="0"/>
        <v>0</v>
      </c>
      <c r="H14" s="70">
        <f>$E14/$E$33*'WP 2023 Proceeding Cost'!$G$10</f>
        <v>0</v>
      </c>
      <c r="I14" s="153">
        <f>$E14/$E$33*'WP 2023 Proceeding Cost'!$G$12</f>
        <v>0</v>
      </c>
      <c r="J14" s="153">
        <f t="shared" si="1"/>
        <v>0</v>
      </c>
    </row>
    <row r="15" spans="1:12" ht="18" customHeight="1">
      <c r="A15" s="21">
        <f t="shared" si="2"/>
        <v>5</v>
      </c>
      <c r="B15" s="12" t="str">
        <f>'EECRF by Rate Class'!B16</f>
        <v>08</v>
      </c>
      <c r="C15" s="12" t="str">
        <f>'EECRF by Rate Class'!C16</f>
        <v>08</v>
      </c>
      <c r="D15" s="16" t="str">
        <f>'EECRF by Rate Class'!D16</f>
        <v>Governmental Street Lighting Service</v>
      </c>
      <c r="E15" s="70">
        <v>0</v>
      </c>
      <c r="F15" s="396">
        <f t="shared" si="3"/>
        <v>0</v>
      </c>
      <c r="G15" s="193">
        <f t="shared" si="0"/>
        <v>0</v>
      </c>
      <c r="H15" s="70">
        <f>$E15/$E$33*'WP 2023 Proceeding Cost'!$G$10</f>
        <v>0</v>
      </c>
      <c r="I15" s="153">
        <f>$E15/$E$33*'WP 2023 Proceeding Cost'!$G$12</f>
        <v>0</v>
      </c>
      <c r="J15" s="153">
        <f t="shared" si="1"/>
        <v>0</v>
      </c>
    </row>
    <row r="16" spans="1:12" ht="18" customHeight="1">
      <c r="A16" s="21">
        <f t="shared" si="2"/>
        <v>6</v>
      </c>
      <c r="B16" s="12" t="str">
        <f>'EECRF by Rate Class'!B17</f>
        <v>09</v>
      </c>
      <c r="C16" s="12" t="str">
        <f>'EECRF by Rate Class'!C17</f>
        <v>09</v>
      </c>
      <c r="D16" s="16" t="str">
        <f>'EECRF by Rate Class'!D17</f>
        <v>Governmental Traffic Signal Service</v>
      </c>
      <c r="E16" s="70">
        <v>0</v>
      </c>
      <c r="F16" s="396">
        <f t="shared" si="3"/>
        <v>0</v>
      </c>
      <c r="G16" s="193">
        <f t="shared" si="0"/>
        <v>0</v>
      </c>
      <c r="H16" s="70">
        <f>$E16/$E$33*'WP 2023 Proceeding Cost'!$G$10</f>
        <v>0</v>
      </c>
      <c r="I16" s="153">
        <f>$E16/$E$33*'WP 2023 Proceeding Cost'!$G$12</f>
        <v>0</v>
      </c>
      <c r="J16" s="153">
        <f t="shared" si="1"/>
        <v>0</v>
      </c>
    </row>
    <row r="17" spans="1:12" ht="18" customHeight="1">
      <c r="A17" s="21">
        <f t="shared" si="2"/>
        <v>7</v>
      </c>
      <c r="B17" s="12" t="str">
        <f>'EECRF by Rate Class'!B18</f>
        <v>11</v>
      </c>
      <c r="C17" s="12" t="str">
        <f>'EECRF by Rate Class'!C18</f>
        <v>11-TOU</v>
      </c>
      <c r="D17" s="16" t="str">
        <f>'EECRF by Rate Class'!D18</f>
        <v>Time-Of-Use Municipal Pumping Service</v>
      </c>
      <c r="E17" s="70">
        <v>0</v>
      </c>
      <c r="F17" s="396">
        <f t="shared" si="3"/>
        <v>0</v>
      </c>
      <c r="G17" s="193">
        <f t="shared" si="0"/>
        <v>0</v>
      </c>
      <c r="H17" s="70">
        <f>$E17/$E$33*'WP 2023 Proceeding Cost'!$G$10</f>
        <v>0</v>
      </c>
      <c r="I17" s="153">
        <f>$E17/$E$33*'WP 2023 Proceeding Cost'!$G$12</f>
        <v>0</v>
      </c>
      <c r="J17" s="153">
        <f t="shared" si="1"/>
        <v>0</v>
      </c>
    </row>
    <row r="18" spans="1:12" ht="18" customHeight="1">
      <c r="A18" s="21">
        <f t="shared" si="2"/>
        <v>8</v>
      </c>
      <c r="B18" s="12" t="str">
        <f>'EECRF by Rate Class'!B19</f>
        <v>15</v>
      </c>
      <c r="C18" s="12" t="str">
        <f>'EECRF by Rate Class'!C19</f>
        <v xml:space="preserve"> </v>
      </c>
      <c r="D18" s="16" t="str">
        <f>'EECRF by Rate Class'!D19</f>
        <v>Electrolytic Refining Service</v>
      </c>
      <c r="E18" s="70">
        <v>0</v>
      </c>
      <c r="F18" s="396">
        <f t="shared" si="3"/>
        <v>0</v>
      </c>
      <c r="G18" s="193">
        <f t="shared" si="0"/>
        <v>0</v>
      </c>
      <c r="H18" s="70">
        <f>$E18/$E$33*'WP 2023 Proceeding Cost'!$G$10</f>
        <v>0</v>
      </c>
      <c r="I18" s="153">
        <f>$E18/$E$33*'WP 2023 Proceeding Cost'!$G$12</f>
        <v>0</v>
      </c>
      <c r="J18" s="153">
        <f t="shared" si="1"/>
        <v>0</v>
      </c>
    </row>
    <row r="19" spans="1:12" ht="18" customHeight="1">
      <c r="A19" s="21">
        <f t="shared" si="2"/>
        <v>9</v>
      </c>
      <c r="B19" s="12" t="str">
        <f>'EECRF by Rate Class'!B20</f>
        <v>21</v>
      </c>
      <c r="C19" s="12" t="str">
        <f>'EECRF by Rate Class'!C20</f>
        <v>21</v>
      </c>
      <c r="D19" s="16" t="str">
        <f>'EECRF by Rate Class'!D20</f>
        <v>Water Heating Service</v>
      </c>
      <c r="E19" s="70">
        <v>0</v>
      </c>
      <c r="F19" s="396">
        <f t="shared" si="3"/>
        <v>0</v>
      </c>
      <c r="G19" s="193">
        <f t="shared" si="0"/>
        <v>0</v>
      </c>
      <c r="H19" s="70">
        <f>$E19/$E$33*'WP 2023 Proceeding Cost'!$G$10</f>
        <v>0</v>
      </c>
      <c r="I19" s="153">
        <f>$E19/$E$33*'WP 2023 Proceeding Cost'!$G$12</f>
        <v>0</v>
      </c>
      <c r="J19" s="153">
        <f t="shared" si="1"/>
        <v>0</v>
      </c>
    </row>
    <row r="20" spans="1:12" ht="18" customHeight="1">
      <c r="A20" s="21">
        <f t="shared" si="2"/>
        <v>10</v>
      </c>
      <c r="B20" s="12">
        <f>'EECRF by Rate Class'!B21</f>
        <v>22</v>
      </c>
      <c r="C20" s="12" t="str">
        <f>'EECRF by Rate Class'!C21</f>
        <v>22</v>
      </c>
      <c r="D20" s="16" t="str">
        <f>'EECRF by Rate Class'!D21</f>
        <v>Irrigation Service</v>
      </c>
      <c r="E20" s="70">
        <f>'WP 2023 EE Costs By Rate'!E22</f>
        <v>0</v>
      </c>
      <c r="F20" s="396">
        <f t="shared" si="3"/>
        <v>0</v>
      </c>
      <c r="G20" s="193">
        <f t="shared" si="0"/>
        <v>0</v>
      </c>
      <c r="H20" s="70">
        <f>$E20/$E$33*'WP 2023 Proceeding Cost'!$G$10</f>
        <v>0</v>
      </c>
      <c r="I20" s="153">
        <f>$E20/$E$33*'WP 2023 Proceeding Cost'!$G$12</f>
        <v>0</v>
      </c>
      <c r="J20" s="153">
        <f t="shared" si="1"/>
        <v>0</v>
      </c>
    </row>
    <row r="21" spans="1:12" ht="18" customHeight="1">
      <c r="A21" s="21">
        <f t="shared" si="2"/>
        <v>11</v>
      </c>
      <c r="B21" s="12" t="str">
        <f>'EECRF by Rate Class'!B22</f>
        <v>24</v>
      </c>
      <c r="C21" s="12" t="str">
        <f>'EECRF by Rate Class'!C22</f>
        <v>24</v>
      </c>
      <c r="D21" s="16" t="str">
        <f>'EECRF by Rate Class'!D22</f>
        <v>General Service</v>
      </c>
      <c r="E21" s="70">
        <f>'WP 2023 EE Costs By Rate'!F22</f>
        <v>1025798.1944578697</v>
      </c>
      <c r="F21" s="396">
        <f>($F$38)*E21/($E$33-$E$11)</f>
        <v>309079.69010631455</v>
      </c>
      <c r="G21" s="193">
        <f t="shared" si="0"/>
        <v>378317.75537809258</v>
      </c>
      <c r="H21" s="70">
        <f>$E21/$E$33*'WP 2023 Proceeding Cost'!$G$10</f>
        <v>7317.8692187068609</v>
      </c>
      <c r="I21" s="153">
        <f>$E21/$E$33*'WP 2023 Proceeding Cost'!$G$12</f>
        <v>2488.4207993318314</v>
      </c>
      <c r="J21" s="153">
        <f t="shared" si="1"/>
        <v>9806.2900180386932</v>
      </c>
    </row>
    <row r="22" spans="1:12" ht="18" customHeight="1">
      <c r="A22" s="21">
        <f t="shared" si="2"/>
        <v>12</v>
      </c>
      <c r="B22" s="12" t="str">
        <f>'EECRF by Rate Class'!B23</f>
        <v>25</v>
      </c>
      <c r="C22" s="12">
        <f>'EECRF by Rate Class'!C23</f>
        <v>25</v>
      </c>
      <c r="D22" s="16" t="str">
        <f>'EECRF by Rate Class'!D23</f>
        <v>Large Power Service - Sec. Pri.</v>
      </c>
      <c r="E22" s="70">
        <f>'WP 2023 EE Costs By Rate'!G22</f>
        <v>305164.68331503251</v>
      </c>
      <c r="F22" s="396">
        <f>($F$38)*E22/($E$33-$E$11)</f>
        <v>91948.110515294597</v>
      </c>
      <c r="G22" s="193">
        <f t="shared" si="0"/>
        <v>112545.74109815431</v>
      </c>
      <c r="H22" s="70">
        <f>$E22/$E$33*'WP 2023 Proceeding Cost'!$G$10</f>
        <v>2176.9927601088407</v>
      </c>
      <c r="I22" s="153">
        <f>$E22/$E$33*'WP 2023 Proceeding Cost'!$G$12</f>
        <v>740.28025130612241</v>
      </c>
      <c r="J22" s="153">
        <f t="shared" si="1"/>
        <v>2917.2730114149631</v>
      </c>
    </row>
    <row r="23" spans="1:12" ht="18" customHeight="1">
      <c r="A23" s="21">
        <f t="shared" si="2"/>
        <v>13</v>
      </c>
      <c r="B23" s="12" t="str">
        <f>'EECRF by Rate Class'!B24</f>
        <v>25T</v>
      </c>
      <c r="C23" s="12" t="str">
        <f>'EECRF by Rate Class'!C24</f>
        <v xml:space="preserve"> </v>
      </c>
      <c r="D23" s="16" t="str">
        <f>'EECRF by Rate Class'!D24</f>
        <v>Large Power Service- Trans.</v>
      </c>
      <c r="E23" s="70">
        <v>0</v>
      </c>
      <c r="F23" s="396">
        <f t="shared" ref="F23:F29" si="4">($F$35)*E23/($E$33)</f>
        <v>0</v>
      </c>
      <c r="G23" s="193">
        <f t="shared" si="0"/>
        <v>0</v>
      </c>
      <c r="H23" s="70">
        <f>$E23/$E$33*'WP 2023 Proceeding Cost'!$G$10</f>
        <v>0</v>
      </c>
      <c r="I23" s="153">
        <f>$E23/$E$33*'WP 2023 Proceeding Cost'!$G$12</f>
        <v>0</v>
      </c>
      <c r="J23" s="153">
        <f t="shared" si="1"/>
        <v>0</v>
      </c>
    </row>
    <row r="24" spans="1:12" ht="18" customHeight="1">
      <c r="A24" s="21">
        <f t="shared" si="2"/>
        <v>14</v>
      </c>
      <c r="B24" s="12" t="str">
        <f>'EECRF by Rate Class'!B25</f>
        <v>26</v>
      </c>
      <c r="C24" s="12" t="str">
        <f>'EECRF by Rate Class'!C25</f>
        <v xml:space="preserve"> </v>
      </c>
      <c r="D24" s="16" t="str">
        <f>'EECRF by Rate Class'!D25</f>
        <v>Petroleum Refining Service</v>
      </c>
      <c r="E24" s="70">
        <v>0</v>
      </c>
      <c r="F24" s="396">
        <f t="shared" si="4"/>
        <v>0</v>
      </c>
      <c r="G24" s="193">
        <f t="shared" si="0"/>
        <v>0</v>
      </c>
      <c r="H24" s="70">
        <f>$E24/$E$33*'WP 2023 Proceeding Cost'!$G$10</f>
        <v>0</v>
      </c>
      <c r="I24" s="153">
        <f>$E24/$E$33*'WP 2023 Proceeding Cost'!$G$12</f>
        <v>0</v>
      </c>
      <c r="J24" s="153">
        <f t="shared" si="1"/>
        <v>0</v>
      </c>
    </row>
    <row r="25" spans="1:12" ht="18" customHeight="1">
      <c r="A25" s="21">
        <f t="shared" si="2"/>
        <v>15</v>
      </c>
      <c r="B25" s="12" t="str">
        <f>'EECRF by Rate Class'!B26</f>
        <v>28</v>
      </c>
      <c r="C25" s="12" t="str">
        <f>'EECRF by Rate Class'!C26</f>
        <v xml:space="preserve"> </v>
      </c>
      <c r="D25" s="16" t="str">
        <f>'EECRF by Rate Class'!D26</f>
        <v>Private Area Lighting</v>
      </c>
      <c r="E25" s="70">
        <v>0</v>
      </c>
      <c r="F25" s="396">
        <f t="shared" si="4"/>
        <v>0</v>
      </c>
      <c r="G25" s="193">
        <f t="shared" si="0"/>
        <v>0</v>
      </c>
      <c r="H25" s="70">
        <f>$E25/$E$33*'WP 2023 Proceeding Cost'!$G$10</f>
        <v>0</v>
      </c>
      <c r="I25" s="153">
        <f>$E25/$E$33*'WP 2023 Proceeding Cost'!$G$12</f>
        <v>0</v>
      </c>
      <c r="J25" s="153">
        <f t="shared" si="1"/>
        <v>0</v>
      </c>
    </row>
    <row r="26" spans="1:12" ht="18" customHeight="1">
      <c r="A26" s="21">
        <f t="shared" si="2"/>
        <v>16</v>
      </c>
      <c r="B26" s="12" t="str">
        <f>'EECRF by Rate Class'!B27</f>
        <v>30</v>
      </c>
      <c r="C26" s="12" t="str">
        <f>'EECRF by Rate Class'!C27</f>
        <v xml:space="preserve"> </v>
      </c>
      <c r="D26" s="16" t="str">
        <f>'EECRF by Rate Class'!D27</f>
        <v>Electric Furnace Service</v>
      </c>
      <c r="E26" s="70">
        <v>0</v>
      </c>
      <c r="F26" s="396">
        <f t="shared" si="4"/>
        <v>0</v>
      </c>
      <c r="G26" s="193">
        <f t="shared" si="0"/>
        <v>0</v>
      </c>
      <c r="H26" s="70">
        <f>$E26/$E$33*'WP 2023 Proceeding Cost'!$G$10</f>
        <v>0</v>
      </c>
      <c r="I26" s="153">
        <f>$E26/$E$33*'WP 2023 Proceeding Cost'!$G$12</f>
        <v>0</v>
      </c>
      <c r="J26" s="153">
        <f t="shared" si="1"/>
        <v>0</v>
      </c>
    </row>
    <row r="27" spans="1:12" ht="18" customHeight="1">
      <c r="A27" s="21">
        <f t="shared" si="2"/>
        <v>17</v>
      </c>
      <c r="B27" s="12" t="str">
        <f>'EECRF by Rate Class'!B28</f>
        <v>31</v>
      </c>
      <c r="C27" s="12">
        <f>'EECRF by Rate Class'!C28</f>
        <v>31</v>
      </c>
      <c r="D27" s="16" t="str">
        <f>'EECRF by Rate Class'!D28</f>
        <v>Military Reservation Service</v>
      </c>
      <c r="E27" s="70">
        <v>0</v>
      </c>
      <c r="F27" s="396">
        <f t="shared" si="4"/>
        <v>0</v>
      </c>
      <c r="G27" s="193">
        <f t="shared" si="0"/>
        <v>0</v>
      </c>
      <c r="H27" s="70">
        <f>$E27/$E$33*'WP 2023 Proceeding Cost'!$G$10</f>
        <v>0</v>
      </c>
      <c r="I27" s="153">
        <f>$E27/$E$33*'WP 2023 Proceeding Cost'!$G$12</f>
        <v>0</v>
      </c>
      <c r="J27" s="153">
        <f t="shared" si="1"/>
        <v>0</v>
      </c>
    </row>
    <row r="28" spans="1:12" ht="18" customHeight="1">
      <c r="A28" s="21">
        <f t="shared" si="2"/>
        <v>18</v>
      </c>
      <c r="B28" s="12" t="str">
        <f>'EECRF by Rate Class'!B29</f>
        <v>34</v>
      </c>
      <c r="C28" s="12">
        <f>'EECRF by Rate Class'!C29</f>
        <v>34</v>
      </c>
      <c r="D28" s="16" t="str">
        <f>'EECRF by Rate Class'!D29</f>
        <v>Cotton Gin Service</v>
      </c>
      <c r="E28" s="70">
        <v>0</v>
      </c>
      <c r="F28" s="396">
        <f t="shared" si="4"/>
        <v>0</v>
      </c>
      <c r="G28" s="193">
        <f t="shared" si="0"/>
        <v>0</v>
      </c>
      <c r="H28" s="70">
        <f>$E28/$E$33*'WP 2023 Proceeding Cost'!$G$10</f>
        <v>0</v>
      </c>
      <c r="I28" s="153">
        <f>$E28/$E$33*'WP 2023 Proceeding Cost'!$G$12</f>
        <v>0</v>
      </c>
      <c r="J28" s="153">
        <f t="shared" si="1"/>
        <v>0</v>
      </c>
    </row>
    <row r="29" spans="1:12" ht="18" customHeight="1">
      <c r="A29" s="21">
        <f t="shared" si="2"/>
        <v>19</v>
      </c>
      <c r="B29" s="12" t="str">
        <f>'EECRF by Rate Class'!B30</f>
        <v>38</v>
      </c>
      <c r="C29" s="12" t="str">
        <f>'EECRF by Rate Class'!C30</f>
        <v xml:space="preserve"> </v>
      </c>
      <c r="D29" s="16" t="str">
        <f>'EECRF by Rate Class'!D30</f>
        <v>Interruptible Service</v>
      </c>
      <c r="E29" s="70">
        <v>0</v>
      </c>
      <c r="F29" s="396">
        <f t="shared" si="4"/>
        <v>0</v>
      </c>
      <c r="G29" s="193">
        <f t="shared" si="0"/>
        <v>0</v>
      </c>
      <c r="H29" s="70">
        <f>$E29/$E$33*'WP 2023 Proceeding Cost'!$G$10</f>
        <v>0</v>
      </c>
      <c r="I29" s="153">
        <f>$E29/$E$33*'WP 2023 Proceeding Cost'!$G$12</f>
        <v>0</v>
      </c>
      <c r="J29" s="153">
        <f t="shared" si="1"/>
        <v>0</v>
      </c>
      <c r="L29" s="139"/>
    </row>
    <row r="30" spans="1:12" ht="18" customHeight="1">
      <c r="A30" s="21">
        <f t="shared" si="2"/>
        <v>20</v>
      </c>
      <c r="B30" s="12" t="str">
        <f>'EECRF by Rate Class'!B31</f>
        <v>41</v>
      </c>
      <c r="C30" s="12" t="str">
        <f>'EECRF by Rate Class'!C31</f>
        <v>41</v>
      </c>
      <c r="D30" s="16" t="str">
        <f>'EECRF by Rate Class'!D31</f>
        <v>City / County Service</v>
      </c>
      <c r="E30" s="70">
        <f>'WP 2023 EE Costs By Rate'!H22</f>
        <v>527914.86219870287</v>
      </c>
      <c r="F30" s="396">
        <f>($F$38)*E30/($E$33-$E$11)</f>
        <v>159064.19302787556</v>
      </c>
      <c r="G30" s="193">
        <f t="shared" si="0"/>
        <v>194696.74130524215</v>
      </c>
      <c r="H30" s="70">
        <f>$E30/$E$33*'WP 2023 Proceeding Cost'!$G$10</f>
        <v>3766.0545135034617</v>
      </c>
      <c r="I30" s="153">
        <f>$E30/$E$33*'WP 2023 Proceeding Cost'!$G$12</f>
        <v>1280.6362211096712</v>
      </c>
      <c r="J30" s="153">
        <f t="shared" si="1"/>
        <v>5046.6907346131329</v>
      </c>
    </row>
    <row r="31" spans="1:12" ht="18" customHeight="1">
      <c r="A31" s="21">
        <f t="shared" si="2"/>
        <v>21</v>
      </c>
      <c r="B31" s="12" t="s">
        <v>57</v>
      </c>
      <c r="C31" s="12" t="s">
        <v>14</v>
      </c>
      <c r="D31" s="16" t="s">
        <v>225</v>
      </c>
      <c r="E31" s="70">
        <v>0</v>
      </c>
      <c r="F31" s="396">
        <f>($F$35)*E31/($E$33)</f>
        <v>0</v>
      </c>
      <c r="G31" s="193">
        <f t="shared" si="0"/>
        <v>0</v>
      </c>
      <c r="H31" s="70">
        <f>$E31/$E$33*'WP 2023 Proceeding Cost'!$G$10</f>
        <v>0</v>
      </c>
      <c r="I31" s="153">
        <f>$E31/$E$33*'WP 2023 Proceeding Cost'!$G$12</f>
        <v>0</v>
      </c>
      <c r="J31" s="153">
        <f t="shared" si="1"/>
        <v>0</v>
      </c>
    </row>
    <row r="32" spans="1:12" ht="18" customHeight="1">
      <c r="A32" s="21">
        <f>A31+1</f>
        <v>22</v>
      </c>
      <c r="B32" s="12" t="str">
        <f>'EECRF by Rate Class'!B32</f>
        <v>46/47</v>
      </c>
      <c r="C32" s="12" t="str">
        <f>'EECRF by Rate Class'!C32</f>
        <v xml:space="preserve"> </v>
      </c>
      <c r="D32" s="16" t="str">
        <f>'EECRF by Rate Class'!D32</f>
        <v>Cogeneration (b)</v>
      </c>
      <c r="E32" s="70">
        <v>0</v>
      </c>
      <c r="F32" s="396">
        <f>($F$35)*E32/($E$33)</f>
        <v>0</v>
      </c>
      <c r="G32" s="193">
        <f t="shared" si="0"/>
        <v>0</v>
      </c>
      <c r="H32" s="70">
        <f>$E32/$E$33*'WP 2023 Proceeding Cost'!$G$10</f>
        <v>0</v>
      </c>
      <c r="I32" s="153">
        <f>$E32/$E$33*'WP 2023 Proceeding Cost'!$G$12</f>
        <v>0</v>
      </c>
      <c r="J32" s="153">
        <f t="shared" si="1"/>
        <v>0</v>
      </c>
    </row>
    <row r="33" spans="1:13" ht="18" customHeight="1">
      <c r="A33" s="21">
        <f t="shared" si="2"/>
        <v>23</v>
      </c>
      <c r="B33" s="12"/>
      <c r="C33" s="12"/>
      <c r="D33" s="16" t="s">
        <v>15</v>
      </c>
      <c r="E33" s="116">
        <f>SUM(E11:E32)</f>
        <v>4694253.0549999997</v>
      </c>
      <c r="F33" s="189">
        <f>SUM(F11:F32)</f>
        <v>1555954.3076943075</v>
      </c>
      <c r="G33" s="116">
        <f t="shared" ref="G33" si="5">SUM(G11:G32)</f>
        <v>1731256</v>
      </c>
      <c r="H33" s="116">
        <f t="shared" ref="H33:I33" si="6">SUM(H11:H32)</f>
        <v>33488</v>
      </c>
      <c r="I33" s="116">
        <f t="shared" si="6"/>
        <v>11387.5</v>
      </c>
      <c r="J33" s="116">
        <f t="shared" ref="J33" si="7">SUM(J11:J32)</f>
        <v>44875.5</v>
      </c>
    </row>
    <row r="34" spans="1:13">
      <c r="B34" s="21"/>
      <c r="C34" s="21"/>
      <c r="D34" s="5"/>
      <c r="F34" s="397"/>
      <c r="G34" s="139"/>
    </row>
    <row r="35" spans="1:13" ht="15" thickBot="1">
      <c r="D35" s="30" t="s">
        <v>327</v>
      </c>
      <c r="E35" s="10"/>
      <c r="F35" s="400">
        <v>1731256</v>
      </c>
      <c r="G35" s="138"/>
      <c r="I35" s="5"/>
      <c r="J35" s="5"/>
      <c r="L35" s="5"/>
      <c r="M35" s="5"/>
    </row>
    <row r="36" spans="1:13" ht="15" thickTop="1">
      <c r="F36" s="303" t="s">
        <v>253</v>
      </c>
      <c r="H36" s="395" t="s">
        <v>254</v>
      </c>
      <c r="I36" s="409" t="s">
        <v>347</v>
      </c>
      <c r="J36" s="176"/>
      <c r="K36" s="176"/>
    </row>
    <row r="37" spans="1:13">
      <c r="D37" s="4" t="s">
        <v>340</v>
      </c>
      <c r="E37" s="137"/>
      <c r="F37" s="401">
        <f>H37+I37</f>
        <v>886047.85623849602</v>
      </c>
      <c r="H37" s="401">
        <v>-25233.143761503976</v>
      </c>
      <c r="I37" s="138">
        <v>911281</v>
      </c>
    </row>
    <row r="38" spans="1:13">
      <c r="D38" s="4" t="s">
        <v>341</v>
      </c>
      <c r="E38" s="137"/>
      <c r="F38" s="396">
        <f>H38+I38</f>
        <v>669906.4514558115</v>
      </c>
      <c r="H38" s="396">
        <v>-150068.5485441885</v>
      </c>
      <c r="I38" s="138">
        <v>819975</v>
      </c>
    </row>
    <row r="39" spans="1:13" ht="15" thickBot="1">
      <c r="D39" s="30" t="s">
        <v>327</v>
      </c>
      <c r="E39" s="10"/>
      <c r="F39" s="400">
        <f>SUM(F37:F38)</f>
        <v>1555954.3076943075</v>
      </c>
      <c r="H39" s="400">
        <f>SUM(H37:H38)</f>
        <v>-175301.69230569247</v>
      </c>
      <c r="I39" s="136">
        <f>SUM(I37:I38)</f>
        <v>1731256</v>
      </c>
      <c r="J39" s="5"/>
    </row>
    <row r="40" spans="1:13" ht="15" thickTop="1">
      <c r="F40" s="117"/>
      <c r="G40" s="117"/>
      <c r="H40" s="117"/>
    </row>
    <row r="41" spans="1:13">
      <c r="A41" s="21" t="s">
        <v>4</v>
      </c>
      <c r="B41" s="4" t="s">
        <v>234</v>
      </c>
      <c r="C41" s="66"/>
      <c r="D41" s="66"/>
      <c r="E41" s="66"/>
      <c r="F41" s="66"/>
      <c r="G41" s="66"/>
      <c r="H41" s="66"/>
      <c r="I41" s="66"/>
      <c r="J41" s="66"/>
      <c r="K41" s="66"/>
      <c r="L41" s="66"/>
    </row>
    <row r="43" spans="1:13">
      <c r="F43" s="117"/>
      <c r="G43" s="117"/>
    </row>
    <row r="44" spans="1:13">
      <c r="F44" s="5"/>
      <c r="G44" s="5"/>
    </row>
    <row r="45" spans="1:13">
      <c r="F45" s="168"/>
      <c r="G45" s="168"/>
    </row>
    <row r="46" spans="1:13">
      <c r="F46" s="5"/>
      <c r="G46" s="5"/>
    </row>
  </sheetData>
  <mergeCells count="4">
    <mergeCell ref="A3:L3"/>
    <mergeCell ref="A4:L4"/>
    <mergeCell ref="A5:L5"/>
    <mergeCell ref="A6:L6"/>
  </mergeCells>
  <phoneticPr fontId="46" type="noConversion"/>
  <printOptions horizontalCentered="1"/>
  <pageMargins left="0.25" right="0.25" top="0.25" bottom="0.25" header="0.3" footer="0.3"/>
  <pageSetup scale="60" orientation="landscape" r:id="rId1"/>
  <headerFooter scaleWithDoc="0">
    <oddHeader>&amp;R&amp;"Arial,Regular"
Exhibit VHS-01E2
 Page &amp;P of &amp;N</oddHeader>
  </headerFooter>
  <ignoredErrors>
    <ignoredError sqref="B31" numberStoredAsText="1"/>
    <ignoredError sqref="H12 F13 F30:G3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R36"/>
  <sheetViews>
    <sheetView tabSelected="1" zoomScaleNormal="100" workbookViewId="0">
      <selection activeCell="D11" sqref="D11"/>
    </sheetView>
  </sheetViews>
  <sheetFormatPr defaultColWidth="11.42578125" defaultRowHeight="14.25"/>
  <cols>
    <col min="1" max="1" width="5.5703125" style="21" customWidth="1"/>
    <col min="2" max="2" width="6.5703125" style="4" customWidth="1"/>
    <col min="3" max="3" width="11.5703125" style="4" customWidth="1"/>
    <col min="4" max="4" width="39" style="4" customWidth="1"/>
    <col min="5" max="5" width="19.7109375" style="4" customWidth="1"/>
    <col min="6" max="6" width="19.42578125" style="4" customWidth="1"/>
    <col min="7" max="7" width="22.7109375" style="4" customWidth="1"/>
    <col min="8" max="8" width="19.140625" style="4" customWidth="1"/>
    <col min="9" max="9" width="16.5703125" style="4" customWidth="1"/>
    <col min="10" max="10" width="21.42578125" style="4" customWidth="1"/>
    <col min="11" max="11" width="19.140625" style="4" bestFit="1" customWidth="1"/>
    <col min="12" max="14" width="16.5703125" style="4" customWidth="1"/>
    <col min="15" max="15" width="11.42578125" style="4"/>
    <col min="16" max="16" width="14.7109375" style="4" bestFit="1" customWidth="1"/>
    <col min="17" max="17" width="16.85546875" style="4" bestFit="1" customWidth="1"/>
    <col min="18" max="18" width="16.5703125" style="4" customWidth="1"/>
    <col min="19" max="16384" width="11.42578125" style="4"/>
  </cols>
  <sheetData>
    <row r="4" spans="1:14" ht="15" customHeight="1">
      <c r="A4" s="416" t="s">
        <v>2</v>
      </c>
      <c r="B4" s="416"/>
      <c r="C4" s="416"/>
      <c r="D4" s="416"/>
      <c r="E4" s="416"/>
      <c r="F4" s="416"/>
      <c r="G4" s="416"/>
      <c r="H4" s="416"/>
      <c r="I4" s="416"/>
      <c r="J4" s="416"/>
      <c r="K4" s="416"/>
      <c r="L4" s="416"/>
      <c r="M4" s="416"/>
      <c r="N4" s="416"/>
    </row>
    <row r="5" spans="1:14" ht="15" customHeight="1">
      <c r="A5" s="416" t="s">
        <v>17</v>
      </c>
      <c r="B5" s="416"/>
      <c r="C5" s="416"/>
      <c r="D5" s="416"/>
      <c r="E5" s="416"/>
      <c r="F5" s="416"/>
      <c r="G5" s="416"/>
      <c r="H5" s="416"/>
      <c r="I5" s="416"/>
      <c r="J5" s="416"/>
      <c r="K5" s="416"/>
      <c r="L5" s="416"/>
      <c r="M5" s="416"/>
      <c r="N5" s="416"/>
    </row>
    <row r="6" spans="1:14" ht="15" customHeight="1">
      <c r="A6" s="416" t="s">
        <v>310</v>
      </c>
      <c r="B6" s="416"/>
      <c r="C6" s="416"/>
      <c r="D6" s="416"/>
      <c r="E6" s="416"/>
      <c r="F6" s="416"/>
      <c r="G6" s="416"/>
      <c r="H6" s="416"/>
      <c r="I6" s="416"/>
      <c r="J6" s="416"/>
      <c r="K6" s="416"/>
      <c r="L6" s="416"/>
      <c r="M6" s="416"/>
      <c r="N6" s="416"/>
    </row>
    <row r="7" spans="1:14" ht="15" customHeight="1">
      <c r="A7" s="416" t="s">
        <v>311</v>
      </c>
      <c r="B7" s="416"/>
      <c r="C7" s="416"/>
      <c r="D7" s="416"/>
      <c r="E7" s="416"/>
      <c r="F7" s="416"/>
      <c r="G7" s="416"/>
      <c r="H7" s="416"/>
      <c r="I7" s="416"/>
      <c r="J7" s="416"/>
      <c r="K7" s="416"/>
      <c r="L7" s="416"/>
      <c r="M7" s="416"/>
      <c r="N7" s="416"/>
    </row>
    <row r="8" spans="1:14" ht="15" customHeight="1">
      <c r="A8" s="416" t="s">
        <v>360</v>
      </c>
      <c r="B8" s="416"/>
      <c r="C8" s="416"/>
      <c r="D8" s="416"/>
      <c r="E8" s="416"/>
      <c r="F8" s="416"/>
      <c r="G8" s="416"/>
      <c r="H8" s="416"/>
      <c r="I8" s="416"/>
      <c r="J8" s="416"/>
      <c r="K8" s="416"/>
      <c r="L8" s="416"/>
      <c r="M8" s="416"/>
      <c r="N8" s="416"/>
    </row>
    <row r="10" spans="1:14">
      <c r="B10" s="18"/>
      <c r="C10" s="18"/>
      <c r="D10" s="18"/>
      <c r="E10" s="18"/>
      <c r="F10" s="33"/>
      <c r="G10" s="18"/>
      <c r="H10" s="18"/>
      <c r="I10" s="18"/>
      <c r="J10" s="18"/>
      <c r="K10" s="18"/>
      <c r="L10" s="18"/>
      <c r="M10" s="18"/>
      <c r="N10" s="164">
        <v>2</v>
      </c>
    </row>
    <row r="11" spans="1:14" s="176" customFormat="1" ht="60.75" customHeight="1">
      <c r="A11" s="173" t="s">
        <v>67</v>
      </c>
      <c r="B11" s="174" t="s">
        <v>12</v>
      </c>
      <c r="C11" s="173" t="s">
        <v>102</v>
      </c>
      <c r="D11" s="174" t="s">
        <v>13</v>
      </c>
      <c r="E11" s="173" t="s">
        <v>332</v>
      </c>
      <c r="F11" s="173" t="s">
        <v>333</v>
      </c>
      <c r="G11" s="173" t="s">
        <v>334</v>
      </c>
      <c r="H11" s="173" t="s">
        <v>335</v>
      </c>
      <c r="I11" s="173" t="s">
        <v>336</v>
      </c>
      <c r="J11" s="173" t="s">
        <v>337</v>
      </c>
      <c r="K11" s="173" t="s">
        <v>361</v>
      </c>
      <c r="L11" s="175" t="s">
        <v>313</v>
      </c>
      <c r="M11" s="173" t="s">
        <v>338</v>
      </c>
      <c r="N11" s="175" t="s">
        <v>339</v>
      </c>
    </row>
    <row r="12" spans="1:14" ht="18" customHeight="1">
      <c r="A12" s="21">
        <v>1</v>
      </c>
      <c r="B12" s="12" t="str">
        <f>'EECRF by Rate Class'!B12</f>
        <v>01</v>
      </c>
      <c r="C12" s="12" t="str">
        <f>'EECRF by Rate Class'!C12</f>
        <v>01</v>
      </c>
      <c r="D12" s="16" t="str">
        <f>'EECRF by Rate Class'!D12</f>
        <v>Residential Service</v>
      </c>
      <c r="E12" s="114">
        <f>ROUND('WP 2023 Recorded EECRF'!Q30,2)</f>
        <v>4459053.25</v>
      </c>
      <c r="F12" s="114">
        <f>'2023 Bonus and Proc Cost'!E11</f>
        <v>2470914.3810072932</v>
      </c>
      <c r="G12" s="114">
        <f>'WP 2023 EMV Costs By Rate'!B62</f>
        <v>39356.567791920228</v>
      </c>
      <c r="H12" s="114">
        <f>ROUND('WP 2023 EECRF (Order)'!G12,0)</f>
        <v>1272735</v>
      </c>
      <c r="I12" s="114">
        <f>'WP 2023 EECRF (Order)'!H12</f>
        <v>41467.729487600234</v>
      </c>
      <c r="J12" s="114">
        <f>'WP 2023 EECRF (Order)'!I12</f>
        <v>116922.96999672</v>
      </c>
      <c r="K12" s="114">
        <f>'WP 2023 EECRF (Order)'!K12</f>
        <v>-97065</v>
      </c>
      <c r="L12" s="148">
        <f>ROUND(SUM(F12:K12)-E12,$N$10)</f>
        <v>-614721.6</v>
      </c>
      <c r="M12" s="149">
        <f>'2023 Interest Calc'!F12+'2023 Interest Calc'!H12</f>
        <v>-37794.989604959999</v>
      </c>
      <c r="N12" s="134">
        <f>SUM(L12:M12)</f>
        <v>-652516.58960495994</v>
      </c>
    </row>
    <row r="13" spans="1:14" ht="18" customHeight="1">
      <c r="A13" s="21">
        <f>A12+1</f>
        <v>2</v>
      </c>
      <c r="B13" s="12" t="str">
        <f>'EECRF by Rate Class'!B14</f>
        <v>02</v>
      </c>
      <c r="C13" s="12" t="str">
        <f>'EECRF by Rate Class'!C14</f>
        <v>02</v>
      </c>
      <c r="D13" s="16" t="str">
        <f>'EECRF by Rate Class'!D14</f>
        <v>Small Commercial Service</v>
      </c>
      <c r="E13" s="135">
        <f>ROUND('WP 2023 Recorded EECRF'!Q31,2)</f>
        <v>171440.21</v>
      </c>
      <c r="F13" s="70">
        <f>'2023 Bonus and Proc Cost'!E13</f>
        <v>364460.93402110127</v>
      </c>
      <c r="G13" s="70">
        <f>'WP 2023 EMV Costs By Rate'!C62</f>
        <v>4642.9055005886321</v>
      </c>
      <c r="H13" s="70">
        <f>'WP 2023 EECRF (Order)'!G14</f>
        <v>70648.573038704082</v>
      </c>
      <c r="I13" s="70">
        <f>'WP 2023 EECRF (Order)'!H14</f>
        <v>3342.278959073903</v>
      </c>
      <c r="J13" s="70">
        <f>'WP 2023 EECRF (Order)'!I14</f>
        <v>-123635.54543272</v>
      </c>
      <c r="K13" s="114">
        <f>'WP 2023 EECRF (Order)'!K14</f>
        <v>-6442.2000000000007</v>
      </c>
      <c r="L13" s="134">
        <f t="shared" ref="L13:L31" si="0">ROUND(SUM(F13:K13)-E13,$N$10)</f>
        <v>141576.74</v>
      </c>
      <c r="M13" s="150">
        <f>'2023 Interest Calc'!F13+'2023 Interest Calc'!H13</f>
        <v>8704.5768630940001</v>
      </c>
      <c r="N13" s="134">
        <f t="shared" ref="N13:N30" si="1">SUM(L13:M13)</f>
        <v>150281.31686309399</v>
      </c>
    </row>
    <row r="14" spans="1:14" ht="18" customHeight="1">
      <c r="A14" s="21">
        <f t="shared" ref="A14:A32" si="2">A13+1</f>
        <v>3</v>
      </c>
      <c r="B14" s="12" t="str">
        <f>'EECRF by Rate Class'!B15</f>
        <v>07</v>
      </c>
      <c r="C14" s="12" t="str">
        <f>'EECRF by Rate Class'!C15</f>
        <v>07</v>
      </c>
      <c r="D14" s="16" t="str">
        <f>'EECRF by Rate Class'!D15</f>
        <v>Outdoor Recreational Lighting</v>
      </c>
      <c r="E14" s="135">
        <f>ROUND('WP 2023 Recorded EECRF'!Q32,0)</f>
        <v>10080</v>
      </c>
      <c r="F14" s="70">
        <f>'2023 Bonus and Proc Cost'!E14</f>
        <v>0</v>
      </c>
      <c r="G14" s="70">
        <v>0</v>
      </c>
      <c r="H14" s="70">
        <f>'WP 2023 EECRF (Order)'!G15</f>
        <v>0</v>
      </c>
      <c r="I14" s="70">
        <f>'WP 2023 EECRF (Order)'!H15</f>
        <v>0</v>
      </c>
      <c r="J14" s="70">
        <f>'WP 2023 EECRF (Order)'!I15</f>
        <v>-1.00940984</v>
      </c>
      <c r="K14" s="114">
        <f>'WP 2023 EECRF (Order)'!K15</f>
        <v>-313.2</v>
      </c>
      <c r="L14" s="134">
        <f t="shared" si="0"/>
        <v>-10394.209999999999</v>
      </c>
      <c r="M14" s="150">
        <f>'2023 Interest Calc'!F14+'2023 Interest Calc'!H14</f>
        <v>-639.06825285100001</v>
      </c>
      <c r="N14" s="134">
        <f t="shared" si="1"/>
        <v>-11033.278252851</v>
      </c>
    </row>
    <row r="15" spans="1:14" ht="18" customHeight="1">
      <c r="A15" s="21">
        <f t="shared" si="2"/>
        <v>4</v>
      </c>
      <c r="B15" s="12" t="str">
        <f>'EECRF by Rate Class'!B16</f>
        <v>08</v>
      </c>
      <c r="C15" s="12" t="str">
        <f>'EECRF by Rate Class'!C16</f>
        <v>08</v>
      </c>
      <c r="D15" s="16" t="str">
        <f>'EECRF by Rate Class'!D16</f>
        <v>Governmental Street Lighting Service</v>
      </c>
      <c r="E15" s="135">
        <f>ROUND('WP 2023 Recorded EECRF'!Q33,2)</f>
        <v>71.569999999999993</v>
      </c>
      <c r="F15" s="70">
        <f>'2023 Bonus and Proc Cost'!E15</f>
        <v>0</v>
      </c>
      <c r="G15" s="70">
        <v>0</v>
      </c>
      <c r="H15" s="70">
        <f>'WP 2023 EECRF (Order)'!G16</f>
        <v>0</v>
      </c>
      <c r="I15" s="70">
        <f>'WP 2023 EECRF (Order)'!H16</f>
        <v>0</v>
      </c>
      <c r="J15" s="70">
        <f>'WP 2023 EECRF (Order)'!I16</f>
        <v>84.79042656</v>
      </c>
      <c r="K15" s="114">
        <f>'WP 2023 EECRF (Order)'!K16</f>
        <v>0</v>
      </c>
      <c r="L15" s="134">
        <f t="shared" si="0"/>
        <v>13.22</v>
      </c>
      <c r="M15" s="150">
        <f>'2023 Interest Calc'!F15+'2023 Interest Calc'!H15</f>
        <v>0.81280658200000011</v>
      </c>
      <c r="N15" s="134">
        <f t="shared" si="1"/>
        <v>14.032806582000001</v>
      </c>
    </row>
    <row r="16" spans="1:14" ht="18" customHeight="1">
      <c r="A16" s="21">
        <f t="shared" si="2"/>
        <v>5</v>
      </c>
      <c r="B16" s="12" t="str">
        <f>'EECRF by Rate Class'!B17</f>
        <v>09</v>
      </c>
      <c r="C16" s="12" t="str">
        <f>'EECRF by Rate Class'!C17</f>
        <v>09</v>
      </c>
      <c r="D16" s="16" t="str">
        <f>'EECRF by Rate Class'!D17</f>
        <v>Governmental Traffic Signal Service</v>
      </c>
      <c r="E16" s="135">
        <f>ROUND('WP 2023 Recorded EECRF'!Q34,2)</f>
        <v>27.9</v>
      </c>
      <c r="F16" s="70">
        <f>'2023 Bonus and Proc Cost'!E16</f>
        <v>0</v>
      </c>
      <c r="G16" s="70">
        <v>0</v>
      </c>
      <c r="H16" s="70">
        <f>'WP 2023 EECRF (Order)'!G17</f>
        <v>0</v>
      </c>
      <c r="I16" s="70">
        <f>'WP 2023 EECRF (Order)'!H17</f>
        <v>0</v>
      </c>
      <c r="J16" s="70">
        <f>'WP 2023 EECRF (Order)'!I17</f>
        <v>30.2822952</v>
      </c>
      <c r="K16" s="114">
        <f>'WP 2023 EECRF (Order)'!K17</f>
        <v>0</v>
      </c>
      <c r="L16" s="134">
        <f t="shared" si="0"/>
        <v>2.38</v>
      </c>
      <c r="M16" s="150">
        <f>'2023 Interest Calc'!F16+'2023 Interest Calc'!H16</f>
        <v>0.14632977800000002</v>
      </c>
      <c r="N16" s="134">
        <f t="shared" si="1"/>
        <v>2.526329778</v>
      </c>
    </row>
    <row r="17" spans="1:18" ht="18" customHeight="1">
      <c r="A17" s="21">
        <f t="shared" si="2"/>
        <v>6</v>
      </c>
      <c r="B17" s="12" t="str">
        <f>'EECRF by Rate Class'!B18</f>
        <v>11</v>
      </c>
      <c r="C17" s="12" t="str">
        <f>'EECRF by Rate Class'!C18</f>
        <v>11-TOU</v>
      </c>
      <c r="D17" s="16" t="str">
        <f>'EECRF by Rate Class'!D18</f>
        <v>Time-Of-Use Municipal Pumping Service</v>
      </c>
      <c r="E17" s="70">
        <f>ROUND('WP 2023 Recorded EECRF'!Q35,2)</f>
        <v>-178.48</v>
      </c>
      <c r="F17" s="70">
        <f>'2023 Bonus and Proc Cost'!E17</f>
        <v>0</v>
      </c>
      <c r="G17" s="70">
        <v>0</v>
      </c>
      <c r="H17" s="70">
        <f>'WP 2023 EECRF (Order)'!G18</f>
        <v>0</v>
      </c>
      <c r="I17" s="70">
        <f>'WP 2023 EECRF (Order)'!H18</f>
        <v>0</v>
      </c>
      <c r="J17" s="70">
        <f>'WP 2023 EECRF (Order)'!I18</f>
        <v>-119.11036111999999</v>
      </c>
      <c r="K17" s="114">
        <f>'WP 2023 EECRF (Order)'!K18</f>
        <v>0</v>
      </c>
      <c r="L17" s="134">
        <f t="shared" si="0"/>
        <v>59.37</v>
      </c>
      <c r="M17" s="150">
        <f>'2023 Interest Calc'!F17+'2023 Interest Calc'!H17</f>
        <v>3.6502516470000002</v>
      </c>
      <c r="N17" s="134">
        <f t="shared" si="1"/>
        <v>63.020251646999995</v>
      </c>
    </row>
    <row r="18" spans="1:18" ht="18" customHeight="1">
      <c r="A18" s="21">
        <f t="shared" si="2"/>
        <v>7</v>
      </c>
      <c r="B18" s="12" t="str">
        <f>'EECRF by Rate Class'!B19</f>
        <v>15</v>
      </c>
      <c r="C18" s="12" t="str">
        <f>'EECRF by Rate Class'!C19</f>
        <v xml:space="preserve"> </v>
      </c>
      <c r="D18" s="16" t="str">
        <f>'EECRF by Rate Class'!D19</f>
        <v>Electrolytic Refining Service</v>
      </c>
      <c r="E18" s="70">
        <v>0</v>
      </c>
      <c r="F18" s="70">
        <f>'2023 Bonus and Proc Cost'!E18</f>
        <v>0</v>
      </c>
      <c r="G18" s="70">
        <v>0</v>
      </c>
      <c r="H18" s="70">
        <f>'WP 2023 EECRF (Order)'!G19</f>
        <v>0</v>
      </c>
      <c r="I18" s="70">
        <f>'WP 2023 EECRF (Order)'!H19</f>
        <v>0</v>
      </c>
      <c r="J18" s="70">
        <f>'WP 2023 EECRF (Order)'!I19</f>
        <v>0</v>
      </c>
      <c r="K18" s="114">
        <f>'WP 2023 EECRF (Order)'!K19</f>
        <v>0</v>
      </c>
      <c r="L18" s="134">
        <f t="shared" si="0"/>
        <v>0</v>
      </c>
      <c r="M18" s="150">
        <f>'2023 Interest Calc'!F18+'2023 Interest Calc'!H18</f>
        <v>0</v>
      </c>
      <c r="N18" s="134">
        <f t="shared" si="1"/>
        <v>0</v>
      </c>
    </row>
    <row r="19" spans="1:18" ht="18" customHeight="1">
      <c r="A19" s="21">
        <f t="shared" si="2"/>
        <v>8</v>
      </c>
      <c r="B19" s="12" t="str">
        <f>'EECRF by Rate Class'!B20</f>
        <v>21</v>
      </c>
      <c r="C19" s="12" t="str">
        <f>'EECRF by Rate Class'!C20</f>
        <v>21</v>
      </c>
      <c r="D19" s="16" t="str">
        <f>'EECRF by Rate Class'!D20</f>
        <v>Water Heating Service</v>
      </c>
      <c r="E19" s="70">
        <f>ROUND('WP 2023 Recorded EECRF'!Q36,2)</f>
        <v>-32.86</v>
      </c>
      <c r="F19" s="70">
        <f>'2023 Bonus and Proc Cost'!E19</f>
        <v>0</v>
      </c>
      <c r="G19" s="70">
        <v>0</v>
      </c>
      <c r="H19" s="70">
        <f>'WP 2023 EECRF (Order)'!G20</f>
        <v>0</v>
      </c>
      <c r="I19" s="70">
        <f>'WP 2023 EECRF (Order)'!H20</f>
        <v>0</v>
      </c>
      <c r="J19" s="70">
        <f>'WP 2023 EECRF (Order)'!I20</f>
        <v>-102.95980367999999</v>
      </c>
      <c r="K19" s="114">
        <f>'WP 2023 EECRF (Order)'!K20</f>
        <v>0</v>
      </c>
      <c r="L19" s="134">
        <f t="shared" si="0"/>
        <v>-70.099999999999994</v>
      </c>
      <c r="M19" s="150">
        <f>'2023 Interest Calc'!F19+'2023 Interest Calc'!H19</f>
        <v>-4.3099653100000008</v>
      </c>
      <c r="N19" s="134">
        <f t="shared" si="1"/>
        <v>-74.40996530999999</v>
      </c>
    </row>
    <row r="20" spans="1:18" ht="18" customHeight="1">
      <c r="A20" s="21">
        <f t="shared" si="2"/>
        <v>9</v>
      </c>
      <c r="B20" s="12">
        <f>'EECRF by Rate Class'!B21</f>
        <v>22</v>
      </c>
      <c r="C20" s="12" t="str">
        <f>'EECRF by Rate Class'!C21</f>
        <v>22</v>
      </c>
      <c r="D20" s="16" t="str">
        <f>'EECRF by Rate Class'!D21</f>
        <v>Irrigation Service</v>
      </c>
      <c r="E20" s="70">
        <f>ROUND('WP 2023 Recorded EECRF'!Q37,2)</f>
        <v>15108.04</v>
      </c>
      <c r="F20" s="70">
        <f>'2023 Bonus and Proc Cost'!E20</f>
        <v>0</v>
      </c>
      <c r="G20" s="70">
        <f>'WP 2023 EMV Costs By Rate'!E62</f>
        <v>0</v>
      </c>
      <c r="H20" s="70">
        <f>'WP 2023 EECRF (Order)'!G21</f>
        <v>3448.5115409062364</v>
      </c>
      <c r="I20" s="70">
        <f>'WP 2023 EECRF (Order)'!H21</f>
        <v>163.14395418829054</v>
      </c>
      <c r="J20" s="70">
        <f>'WP 2023 EECRF (Order)'!I21</f>
        <v>9463.2172499999997</v>
      </c>
      <c r="K20" s="114">
        <f>'WP 2023 EECRF (Order)'!K21</f>
        <v>0</v>
      </c>
      <c r="L20" s="134">
        <f t="shared" si="0"/>
        <v>-2033.17</v>
      </c>
      <c r="M20" s="150">
        <f>'2023 Interest Calc'!F20+'2023 Interest Calc'!H20</f>
        <v>-125.00559442700001</v>
      </c>
      <c r="N20" s="134">
        <f t="shared" si="1"/>
        <v>-2158.1755944269999</v>
      </c>
    </row>
    <row r="21" spans="1:18" ht="18" customHeight="1">
      <c r="A21" s="21">
        <f t="shared" si="2"/>
        <v>10</v>
      </c>
      <c r="B21" s="12" t="str">
        <f>'EECRF by Rate Class'!B22</f>
        <v>24</v>
      </c>
      <c r="C21" s="12" t="str">
        <f>'EECRF by Rate Class'!C22</f>
        <v>24</v>
      </c>
      <c r="D21" s="16" t="str">
        <f>'EECRF by Rate Class'!D22</f>
        <v>General Service</v>
      </c>
      <c r="E21" s="70">
        <f>ROUND('WP 2023 Recorded EECRF'!Q38,2)</f>
        <v>2286998.0299999998</v>
      </c>
      <c r="F21" s="70">
        <f>'2023 Bonus and Proc Cost'!E21</f>
        <v>1025798.1944578697</v>
      </c>
      <c r="G21" s="70">
        <f>'WP 2023 EMV Costs By Rate'!F62</f>
        <v>12700.432648690157</v>
      </c>
      <c r="H21" s="70">
        <f>'WP 2023 EECRF (Order)'!G22</f>
        <v>500608.46589122893</v>
      </c>
      <c r="I21" s="70">
        <f>'WP 2023 EECRF (Order)'!H22</f>
        <v>23683.042279790847</v>
      </c>
      <c r="J21" s="70">
        <f>'WP 2023 EECRF (Order)'!I22</f>
        <v>349365.83031256002</v>
      </c>
      <c r="K21" s="114">
        <f>'WP 2023 EECRF (Order)'!K22</f>
        <v>-44782.2</v>
      </c>
      <c r="L21" s="134">
        <f t="shared" si="0"/>
        <v>-419624.26</v>
      </c>
      <c r="M21" s="150">
        <f>'2023 Interest Calc'!F21+'2023 Interest Calc'!H21</f>
        <v>-25799.800340006001</v>
      </c>
      <c r="N21" s="134">
        <f t="shared" si="1"/>
        <v>-445424.06034000602</v>
      </c>
    </row>
    <row r="22" spans="1:18" ht="18" customHeight="1">
      <c r="A22" s="21">
        <f t="shared" si="2"/>
        <v>11</v>
      </c>
      <c r="B22" s="12" t="str">
        <f>'EECRF by Rate Class'!B23</f>
        <v>25</v>
      </c>
      <c r="C22" s="12">
        <f>'EECRF by Rate Class'!C23</f>
        <v>25</v>
      </c>
      <c r="D22" s="16" t="str">
        <f>'EECRF by Rate Class'!D23</f>
        <v>Large Power Service - Sec. Pri.</v>
      </c>
      <c r="E22" s="70">
        <f>ROUND('WP 2023 Recorded EECRF'!Q39,2)</f>
        <v>1229890.8700000001</v>
      </c>
      <c r="F22" s="70">
        <f>'2023 Bonus and Proc Cost'!E22</f>
        <v>305164.68331503251</v>
      </c>
      <c r="G22" s="70">
        <f>'WP 2023 EMV Costs By Rate'!G62</f>
        <v>6065.3401219661282</v>
      </c>
      <c r="H22" s="70">
        <f>'WP 2023 EECRF (Order)'!G23</f>
        <v>285722.86827463063</v>
      </c>
      <c r="I22" s="70">
        <f>'WP 2023 EECRF (Order)'!H23</f>
        <v>13517.124121351675</v>
      </c>
      <c r="J22" s="70">
        <f>'WP 2023 EECRF (Order)'!I23</f>
        <v>125120.38730736</v>
      </c>
      <c r="K22" s="114">
        <f>'WP 2023 EECRF (Order)'!K23</f>
        <v>-25858.799999999999</v>
      </c>
      <c r="L22" s="134">
        <f t="shared" si="0"/>
        <v>-520159.27</v>
      </c>
      <c r="M22" s="150">
        <f>'2023 Interest Calc'!F22+'2023 Interest Calc'!H22</f>
        <v>-31981.004413336999</v>
      </c>
      <c r="N22" s="134">
        <f t="shared" si="1"/>
        <v>-552140.274413337</v>
      </c>
    </row>
    <row r="23" spans="1:18" ht="18" customHeight="1">
      <c r="A23" s="21">
        <f t="shared" si="2"/>
        <v>12</v>
      </c>
      <c r="B23" s="12" t="str">
        <f>'EECRF by Rate Class'!B24</f>
        <v>25T</v>
      </c>
      <c r="C23" s="12" t="str">
        <f>'EECRF by Rate Class'!C24</f>
        <v xml:space="preserve"> </v>
      </c>
      <c r="D23" s="16" t="str">
        <f>'EECRF by Rate Class'!D24</f>
        <v>Large Power Service- Trans.</v>
      </c>
      <c r="E23" s="70">
        <v>0</v>
      </c>
      <c r="F23" s="70">
        <f>'2023 Bonus and Proc Cost'!E23</f>
        <v>0</v>
      </c>
      <c r="G23" s="70">
        <v>0</v>
      </c>
      <c r="H23" s="70">
        <f>'WP 2023 EECRF (Order)'!G24</f>
        <v>0</v>
      </c>
      <c r="I23" s="70">
        <f>'WP 2023 EECRF (Order)'!H24</f>
        <v>0</v>
      </c>
      <c r="J23" s="70">
        <f>'WP 2023 EECRF (Order)'!I24</f>
        <v>0</v>
      </c>
      <c r="K23" s="114">
        <f>'WP 2023 EECRF (Order)'!K24</f>
        <v>0</v>
      </c>
      <c r="L23" s="134">
        <f t="shared" si="0"/>
        <v>0</v>
      </c>
      <c r="M23" s="150">
        <f>'2023 Interest Calc'!F23+'2023 Interest Calc'!H23</f>
        <v>0</v>
      </c>
      <c r="N23" s="134">
        <f t="shared" si="1"/>
        <v>0</v>
      </c>
    </row>
    <row r="24" spans="1:18" ht="18" customHeight="1">
      <c r="A24" s="21">
        <f t="shared" si="2"/>
        <v>13</v>
      </c>
      <c r="B24" s="12" t="str">
        <f>'EECRF by Rate Class'!B25</f>
        <v>26</v>
      </c>
      <c r="C24" s="12" t="str">
        <f>'EECRF by Rate Class'!C25</f>
        <v xml:space="preserve"> </v>
      </c>
      <c r="D24" s="16" t="str">
        <f>'EECRF by Rate Class'!D25</f>
        <v>Petroleum Refining Service</v>
      </c>
      <c r="E24" s="70">
        <v>0</v>
      </c>
      <c r="F24" s="70">
        <f>'2023 Bonus and Proc Cost'!E24</f>
        <v>0</v>
      </c>
      <c r="G24" s="70">
        <v>0</v>
      </c>
      <c r="H24" s="70">
        <f>'WP 2023 EECRF (Order)'!G25</f>
        <v>0</v>
      </c>
      <c r="I24" s="70">
        <f>'WP 2023 EECRF (Order)'!H25</f>
        <v>0</v>
      </c>
      <c r="J24" s="70">
        <f>'WP 2023 EECRF (Order)'!I25</f>
        <v>0</v>
      </c>
      <c r="K24" s="114">
        <f>'WP 2023 EECRF (Order)'!K25</f>
        <v>0</v>
      </c>
      <c r="L24" s="134">
        <f t="shared" si="0"/>
        <v>0</v>
      </c>
      <c r="M24" s="150">
        <f>'2023 Interest Calc'!F24+'2023 Interest Calc'!H24</f>
        <v>0</v>
      </c>
      <c r="N24" s="134">
        <f t="shared" si="1"/>
        <v>0</v>
      </c>
    </row>
    <row r="25" spans="1:18" ht="18" customHeight="1">
      <c r="A25" s="21">
        <f t="shared" si="2"/>
        <v>14</v>
      </c>
      <c r="B25" s="12" t="str">
        <f>'EECRF by Rate Class'!B26</f>
        <v>28</v>
      </c>
      <c r="C25" s="12" t="str">
        <f>'EECRF by Rate Class'!C26</f>
        <v xml:space="preserve"> </v>
      </c>
      <c r="D25" s="16" t="str">
        <f>'EECRF by Rate Class'!D26</f>
        <v>Private Area Lighting</v>
      </c>
      <c r="E25" s="70">
        <v>0</v>
      </c>
      <c r="F25" s="70">
        <f>'2023 Bonus and Proc Cost'!E25</f>
        <v>0</v>
      </c>
      <c r="G25" s="70">
        <v>0</v>
      </c>
      <c r="H25" s="70">
        <f>'WP 2023 EECRF (Order)'!G26</f>
        <v>0</v>
      </c>
      <c r="I25" s="70">
        <f>'WP 2023 EECRF (Order)'!H26</f>
        <v>0</v>
      </c>
      <c r="J25" s="70">
        <f>'WP 2023 EECRF (Order)'!I26</f>
        <v>0</v>
      </c>
      <c r="K25" s="114">
        <f>'WP 2023 EECRF (Order)'!K26</f>
        <v>0</v>
      </c>
      <c r="L25" s="134">
        <f t="shared" si="0"/>
        <v>0</v>
      </c>
      <c r="M25" s="150">
        <f>'2023 Interest Calc'!F25+'2023 Interest Calc'!H25</f>
        <v>0</v>
      </c>
      <c r="N25" s="134">
        <f t="shared" si="1"/>
        <v>0</v>
      </c>
    </row>
    <row r="26" spans="1:18" ht="18" customHeight="1">
      <c r="A26" s="21">
        <f t="shared" si="2"/>
        <v>15</v>
      </c>
      <c r="B26" s="12" t="str">
        <f>'EECRF by Rate Class'!B27</f>
        <v>30</v>
      </c>
      <c r="C26" s="12" t="str">
        <f>'EECRF by Rate Class'!C27</f>
        <v xml:space="preserve"> </v>
      </c>
      <c r="D26" s="16" t="str">
        <f>'EECRF by Rate Class'!D27</f>
        <v>Electric Furnace Service</v>
      </c>
      <c r="E26" s="70">
        <v>0</v>
      </c>
      <c r="F26" s="70">
        <f>'2023 Bonus and Proc Cost'!E26</f>
        <v>0</v>
      </c>
      <c r="G26" s="70">
        <v>0</v>
      </c>
      <c r="H26" s="70">
        <f>'WP 2023 EECRF (Order)'!G27</f>
        <v>0</v>
      </c>
      <c r="I26" s="70">
        <f>'WP 2023 EECRF (Order)'!H27</f>
        <v>0</v>
      </c>
      <c r="J26" s="70">
        <f>'WP 2023 EECRF (Order)'!I27</f>
        <v>0</v>
      </c>
      <c r="K26" s="114">
        <f>'WP 2023 EECRF (Order)'!K27</f>
        <v>0</v>
      </c>
      <c r="L26" s="134">
        <f t="shared" si="0"/>
        <v>0</v>
      </c>
      <c r="M26" s="150">
        <f>'2023 Interest Calc'!F26+'2023 Interest Calc'!H26</f>
        <v>0</v>
      </c>
      <c r="N26" s="134">
        <f t="shared" si="1"/>
        <v>0</v>
      </c>
    </row>
    <row r="27" spans="1:18" ht="18" customHeight="1">
      <c r="A27" s="21">
        <f t="shared" si="2"/>
        <v>16</v>
      </c>
      <c r="B27" s="12" t="str">
        <f>'EECRF by Rate Class'!B28</f>
        <v>31</v>
      </c>
      <c r="C27" s="12">
        <f>'EECRF by Rate Class'!C28</f>
        <v>31</v>
      </c>
      <c r="D27" s="16" t="str">
        <f>'EECRF by Rate Class'!D28</f>
        <v>Military Reservation Service</v>
      </c>
      <c r="E27" s="70">
        <v>0</v>
      </c>
      <c r="F27" s="70">
        <f>'2023 Bonus and Proc Cost'!E27</f>
        <v>0</v>
      </c>
      <c r="G27" s="70">
        <v>0</v>
      </c>
      <c r="H27" s="70">
        <f>'WP 2023 EECRF (Order)'!G28</f>
        <v>0</v>
      </c>
      <c r="I27" s="70">
        <f>'WP 2023 EECRF (Order)'!H28</f>
        <v>0</v>
      </c>
      <c r="J27" s="70">
        <f>'WP 2023 EECRF (Order)'!I28</f>
        <v>0</v>
      </c>
      <c r="K27" s="114">
        <f>'WP 2023 EECRF (Order)'!K28</f>
        <v>0</v>
      </c>
      <c r="L27" s="134">
        <f t="shared" si="0"/>
        <v>0</v>
      </c>
      <c r="M27" s="150">
        <f>'2023 Interest Calc'!F27+'2023 Interest Calc'!H27</f>
        <v>0</v>
      </c>
      <c r="N27" s="134">
        <f t="shared" si="1"/>
        <v>0</v>
      </c>
    </row>
    <row r="28" spans="1:18" ht="18" customHeight="1">
      <c r="A28" s="21">
        <f t="shared" si="2"/>
        <v>17</v>
      </c>
      <c r="B28" s="12" t="str">
        <f>'EECRF by Rate Class'!B29</f>
        <v>34</v>
      </c>
      <c r="C28" s="12">
        <f>'EECRF by Rate Class'!C29</f>
        <v>34</v>
      </c>
      <c r="D28" s="16" t="str">
        <f>'EECRF by Rate Class'!D29</f>
        <v>Cotton Gin Service</v>
      </c>
      <c r="E28" s="70">
        <f>ROUND('WP 2023 Recorded EECRF'!Q40+'WP 2023 Recorded EECRF'!Q42,2)</f>
        <v>319.52</v>
      </c>
      <c r="F28" s="70">
        <f>'2023 Bonus and Proc Cost'!E28</f>
        <v>0</v>
      </c>
      <c r="G28" s="70">
        <v>0</v>
      </c>
      <c r="H28" s="70">
        <f>'WP 2023 EECRF (Order)'!G29</f>
        <v>0</v>
      </c>
      <c r="I28" s="70">
        <f>'WP 2023 EECRF (Order)'!H29</f>
        <v>0</v>
      </c>
      <c r="J28" s="70">
        <f>'WP 2023 EECRF (Order)'!I29</f>
        <v>567.28833008000004</v>
      </c>
      <c r="K28" s="114">
        <f>'WP 2023 EECRF (Order)'!K29</f>
        <v>0</v>
      </c>
      <c r="L28" s="134">
        <f t="shared" si="0"/>
        <v>247.77</v>
      </c>
      <c r="M28" s="150">
        <f>'2023 Interest Calc'!F28+'2023 Interest Calc'!H28</f>
        <v>15.233667687000002</v>
      </c>
      <c r="N28" s="134">
        <f t="shared" si="1"/>
        <v>263.00366768700002</v>
      </c>
    </row>
    <row r="29" spans="1:18" ht="18" customHeight="1">
      <c r="A29" s="21">
        <f t="shared" si="2"/>
        <v>18</v>
      </c>
      <c r="B29" s="12" t="str">
        <f>'EECRF by Rate Class'!B30</f>
        <v>38</v>
      </c>
      <c r="C29" s="12" t="str">
        <f>'EECRF by Rate Class'!C30</f>
        <v xml:space="preserve"> </v>
      </c>
      <c r="D29" s="16" t="str">
        <f>'EECRF by Rate Class'!D30</f>
        <v>Interruptible Service</v>
      </c>
      <c r="E29" s="70">
        <v>0</v>
      </c>
      <c r="F29" s="70">
        <f>'2023 Bonus and Proc Cost'!E29</f>
        <v>0</v>
      </c>
      <c r="G29" s="70">
        <v>0</v>
      </c>
      <c r="H29" s="70">
        <f>'WP 2023 EECRF (Order)'!G30</f>
        <v>0</v>
      </c>
      <c r="I29" s="70">
        <f>'WP 2023 EECRF (Order)'!H30</f>
        <v>0</v>
      </c>
      <c r="J29" s="70">
        <f>'WP 2023 EECRF (Order)'!I30</f>
        <v>0</v>
      </c>
      <c r="K29" s="114">
        <f>'WP 2023 EECRF (Order)'!K30</f>
        <v>0</v>
      </c>
      <c r="L29" s="134">
        <f t="shared" si="0"/>
        <v>0</v>
      </c>
      <c r="M29" s="150">
        <f>'2023 Interest Calc'!F29+'2023 Interest Calc'!H29</f>
        <v>0</v>
      </c>
      <c r="N29" s="134">
        <f t="shared" si="1"/>
        <v>0</v>
      </c>
    </row>
    <row r="30" spans="1:18" ht="18" customHeight="1">
      <c r="A30" s="21">
        <f t="shared" si="2"/>
        <v>19</v>
      </c>
      <c r="B30" s="12" t="str">
        <f>'EECRF by Rate Class'!B31</f>
        <v>41</v>
      </c>
      <c r="C30" s="12" t="str">
        <f>'EECRF by Rate Class'!C31</f>
        <v>41</v>
      </c>
      <c r="D30" s="16" t="str">
        <f>'EECRF by Rate Class'!D31</f>
        <v>City / County Service</v>
      </c>
      <c r="E30" s="70">
        <f>ROUND('WP 2023 Recorded EECRF'!Q41,2)</f>
        <v>45745.52</v>
      </c>
      <c r="F30" s="70">
        <f>'2023 Bonus and Proc Cost'!E30</f>
        <v>527914.86219870287</v>
      </c>
      <c r="G30" s="70">
        <f>'WP 2023 EMV Costs By Rate'!H62</f>
        <v>4830.9739368348473</v>
      </c>
      <c r="H30" s="70">
        <f>'WP 2023 EECRF (Order)'!G31</f>
        <v>67506.05701724354</v>
      </c>
      <c r="I30" s="70">
        <f>'WP 2023 EECRF (Order)'!H31</f>
        <v>3193.6111979950474</v>
      </c>
      <c r="J30" s="70">
        <f>'WP 2023 EECRF (Order)'!I31</f>
        <v>-187048.6904012</v>
      </c>
      <c r="K30" s="114">
        <f>'WP 2023 EECRF (Order)'!K31</f>
        <v>-5540.4</v>
      </c>
      <c r="L30" s="134">
        <f t="shared" si="0"/>
        <v>365110.89</v>
      </c>
      <c r="M30" s="150">
        <f>'2023 Interest Calc'!F30+'2023 Interest Calc'!H30</f>
        <v>22448.149360959</v>
      </c>
      <c r="N30" s="134">
        <f t="shared" si="1"/>
        <v>387559.03936095902</v>
      </c>
    </row>
    <row r="31" spans="1:18" ht="18" customHeight="1">
      <c r="A31" s="21">
        <f t="shared" si="2"/>
        <v>20</v>
      </c>
      <c r="B31" s="12" t="str">
        <f>'EECRF by Rate Class'!B32</f>
        <v>46/47</v>
      </c>
      <c r="C31" s="12" t="str">
        <f>'EECRF by Rate Class'!C32</f>
        <v xml:space="preserve"> </v>
      </c>
      <c r="D31" s="16" t="str">
        <f>'EECRF by Rate Class'!D32</f>
        <v>Cogeneration (b)</v>
      </c>
      <c r="E31" s="70">
        <v>0</v>
      </c>
      <c r="F31" s="70">
        <v>0</v>
      </c>
      <c r="G31" s="70"/>
      <c r="H31" s="70">
        <f>'WP 2023 EECRF (Order)'!G32</f>
        <v>0</v>
      </c>
      <c r="I31" s="70">
        <f>'WP 2023 EECRF (Order)'!H32</f>
        <v>0</v>
      </c>
      <c r="J31" s="70">
        <f>'WP 2023 EECRF (Order)'!I32</f>
        <v>0</v>
      </c>
      <c r="K31" s="114">
        <f>'WP 2023 EECRF (Order)'!K32</f>
        <v>0</v>
      </c>
      <c r="L31" s="151">
        <f t="shared" si="0"/>
        <v>0</v>
      </c>
      <c r="M31" s="152"/>
      <c r="N31" s="134"/>
    </row>
    <row r="32" spans="1:18" ht="18" customHeight="1">
      <c r="A32" s="21">
        <f t="shared" si="2"/>
        <v>21</v>
      </c>
      <c r="B32" s="12"/>
      <c r="C32" s="12"/>
      <c r="D32" s="12" t="s">
        <v>15</v>
      </c>
      <c r="E32" s="116">
        <f>ROUND(SUM(E12:E31),0)</f>
        <v>8218524</v>
      </c>
      <c r="F32" s="116">
        <f>ROUND(SUM(F12:F31),0)</f>
        <v>4694253</v>
      </c>
      <c r="G32" s="116">
        <f t="shared" ref="G32:J32" si="3">ROUND(SUM(G12:G31),0)</f>
        <v>67596</v>
      </c>
      <c r="H32" s="116">
        <f t="shared" si="3"/>
        <v>2200669</v>
      </c>
      <c r="I32" s="116">
        <f t="shared" si="3"/>
        <v>85367</v>
      </c>
      <c r="J32" s="116">
        <f t="shared" si="3"/>
        <v>290647</v>
      </c>
      <c r="K32" s="116">
        <f>ROUND(SUM(K12:K31),0)</f>
        <v>-180002</v>
      </c>
      <c r="L32" s="151">
        <f>SUM(L12:L31)</f>
        <v>-1059992.2399999998</v>
      </c>
      <c r="M32" s="116">
        <f t="shared" ref="M32" si="4">SUM(M12:M31)</f>
        <v>-65171.608891144002</v>
      </c>
      <c r="N32" s="121">
        <f>SUM(N12:N31)</f>
        <v>-1125163.8488911437</v>
      </c>
      <c r="P32" s="115"/>
      <c r="Q32" s="5"/>
      <c r="R32" s="5"/>
    </row>
    <row r="33" spans="1:17">
      <c r="B33" s="21"/>
      <c r="C33" s="21"/>
      <c r="E33" s="5"/>
      <c r="F33" s="5"/>
      <c r="G33" s="5"/>
      <c r="J33" s="79"/>
      <c r="K33" s="79"/>
      <c r="N33" s="139" t="str">
        <f>IF(ROUND(N32,6)-ROUND('2023 Interest Calc'!I32,6)=0,"",ROUND(N32,6)-ROUND('2023 Interest Calc'!I32,6))</f>
        <v/>
      </c>
      <c r="P33" s="115"/>
      <c r="Q33" s="5"/>
    </row>
    <row r="34" spans="1:17">
      <c r="A34" s="21" t="s">
        <v>4</v>
      </c>
      <c r="B34" s="4" t="s">
        <v>234</v>
      </c>
      <c r="P34" s="5"/>
      <c r="Q34" s="5"/>
    </row>
    <row r="36" spans="1:17">
      <c r="B36" s="4" t="s">
        <v>246</v>
      </c>
      <c r="D36" s="79"/>
    </row>
  </sheetData>
  <mergeCells count="5">
    <mergeCell ref="A4:N4"/>
    <mergeCell ref="A5:N5"/>
    <mergeCell ref="A6:N6"/>
    <mergeCell ref="A7:N7"/>
    <mergeCell ref="A8:N8"/>
  </mergeCells>
  <printOptions horizontalCentered="1"/>
  <pageMargins left="0.25" right="0.25" top="0.25" bottom="0.25" header="0.3" footer="0.3"/>
  <pageSetup scale="50" orientation="landscape" r:id="rId1"/>
  <headerFooter scaleWithDoc="0">
    <oddHeader>&amp;R&amp;"Arial,Regular"
Exhibit VHS-01E2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CB82-96B7-4B56-8EA6-FE4E298AD0A0}">
  <dimension ref="A4:S35"/>
  <sheetViews>
    <sheetView tabSelected="1" view="pageBreakPreview" zoomScaleNormal="100" zoomScaleSheetLayoutView="100" workbookViewId="0">
      <selection activeCell="D11" sqref="D11"/>
    </sheetView>
  </sheetViews>
  <sheetFormatPr defaultColWidth="11.42578125" defaultRowHeight="14.25"/>
  <cols>
    <col min="1" max="1" width="5.5703125" style="21" customWidth="1"/>
    <col min="2" max="2" width="6.5703125" style="4" customWidth="1"/>
    <col min="3" max="3" width="11.5703125" style="4" customWidth="1"/>
    <col min="4" max="4" width="44" style="4" customWidth="1"/>
    <col min="5" max="5" width="19.42578125" style="4" customWidth="1"/>
    <col min="6" max="6" width="12.28515625" style="4" customWidth="1"/>
    <col min="7" max="7" width="16" style="4" customWidth="1"/>
    <col min="8" max="8" width="11.5703125" style="4" bestFit="1" customWidth="1"/>
    <col min="9" max="9" width="15.7109375" style="4" customWidth="1"/>
    <col min="10" max="16384" width="11.42578125" style="4"/>
  </cols>
  <sheetData>
    <row r="4" spans="1:19" ht="15" customHeight="1">
      <c r="A4" s="416" t="s">
        <v>2</v>
      </c>
      <c r="B4" s="416"/>
      <c r="C4" s="416"/>
      <c r="D4" s="416"/>
      <c r="E4" s="416"/>
      <c r="F4" s="416"/>
      <c r="G4" s="416"/>
      <c r="H4" s="416"/>
      <c r="I4" s="416"/>
    </row>
    <row r="5" spans="1:19" ht="15" customHeight="1">
      <c r="A5" s="416" t="s">
        <v>17</v>
      </c>
      <c r="B5" s="416"/>
      <c r="C5" s="416"/>
      <c r="D5" s="416"/>
      <c r="E5" s="416"/>
      <c r="F5" s="416"/>
      <c r="G5" s="416"/>
      <c r="H5" s="416"/>
      <c r="I5" s="416"/>
    </row>
    <row r="6" spans="1:19" ht="15" customHeight="1">
      <c r="A6" s="416" t="s">
        <v>310</v>
      </c>
      <c r="B6" s="416"/>
      <c r="C6" s="416"/>
      <c r="D6" s="416"/>
      <c r="E6" s="416"/>
      <c r="F6" s="416"/>
      <c r="G6" s="416"/>
      <c r="H6" s="416"/>
      <c r="I6" s="416"/>
    </row>
    <row r="7" spans="1:19" ht="15" customHeight="1">
      <c r="A7" s="416" t="s">
        <v>311</v>
      </c>
      <c r="B7" s="416"/>
      <c r="C7" s="416"/>
      <c r="D7" s="416"/>
      <c r="E7" s="416"/>
      <c r="F7" s="416"/>
      <c r="G7" s="416"/>
      <c r="H7" s="416"/>
      <c r="I7" s="416"/>
    </row>
    <row r="8" spans="1:19" ht="15" customHeight="1">
      <c r="A8" s="416" t="s">
        <v>312</v>
      </c>
      <c r="B8" s="416"/>
      <c r="C8" s="416"/>
      <c r="D8" s="416"/>
      <c r="E8" s="416"/>
      <c r="F8" s="416"/>
      <c r="G8" s="416"/>
      <c r="H8" s="416"/>
      <c r="I8" s="416"/>
    </row>
    <row r="10" spans="1:19" ht="15">
      <c r="B10" s="18"/>
      <c r="C10" s="18"/>
      <c r="D10" s="18"/>
      <c r="E10" s="171"/>
      <c r="L10" s="247" t="s">
        <v>308</v>
      </c>
      <c r="S10" s="79"/>
    </row>
    <row r="11" spans="1:19" ht="57">
      <c r="A11" s="37" t="s">
        <v>67</v>
      </c>
      <c r="B11" s="38" t="s">
        <v>12</v>
      </c>
      <c r="C11" s="37" t="s">
        <v>102</v>
      </c>
      <c r="D11" s="38" t="s">
        <v>13</v>
      </c>
      <c r="E11" s="37" t="s">
        <v>313</v>
      </c>
      <c r="F11" s="133" t="s">
        <v>314</v>
      </c>
      <c r="G11" s="37" t="s">
        <v>315</v>
      </c>
      <c r="H11" s="133" t="s">
        <v>317</v>
      </c>
      <c r="I11" s="120" t="s">
        <v>316</v>
      </c>
    </row>
    <row r="12" spans="1:19" ht="18" customHeight="1">
      <c r="A12" s="21">
        <v>1</v>
      </c>
      <c r="B12" s="12" t="str">
        <f>'EECRF by Rate Class'!B12</f>
        <v>01</v>
      </c>
      <c r="C12" s="12" t="str">
        <f>'EECRF by Rate Class'!C12</f>
        <v>01</v>
      </c>
      <c r="D12" s="16" t="str">
        <f>'EECRF by Rate Class'!D12</f>
        <v>Residential Service</v>
      </c>
      <c r="E12" s="114">
        <f>'2023 Over Under Coll'!L12</f>
        <v>-614721.6</v>
      </c>
      <c r="F12" s="162">
        <f>E12*$E$34</f>
        <v>-7315.1870399999998</v>
      </c>
      <c r="G12" s="5">
        <f>E12+F12</f>
        <v>-622036.78703999997</v>
      </c>
      <c r="H12" s="163">
        <f>G12*$E$35</f>
        <v>-30479.802564959999</v>
      </c>
      <c r="I12" s="125">
        <f>G12+H12</f>
        <v>-652516.58960495994</v>
      </c>
    </row>
    <row r="13" spans="1:19" ht="18" customHeight="1">
      <c r="A13" s="21">
        <f>A12+1</f>
        <v>2</v>
      </c>
      <c r="B13" s="12" t="str">
        <f>'EECRF by Rate Class'!B14</f>
        <v>02</v>
      </c>
      <c r="C13" s="12" t="str">
        <f>'EECRF by Rate Class'!C14</f>
        <v>02</v>
      </c>
      <c r="D13" s="16" t="str">
        <f>'EECRF by Rate Class'!D14</f>
        <v>Small Commercial Service</v>
      </c>
      <c r="E13" s="153">
        <f>'2023 Over Under Coll'!L13</f>
        <v>141576.74</v>
      </c>
      <c r="F13" s="139">
        <f t="shared" ref="F13:F31" si="0">E13*$E$34</f>
        <v>1684.7632060000001</v>
      </c>
      <c r="G13" s="139">
        <f t="shared" ref="G13:G30" si="1">E13+F13</f>
        <v>143261.50320599999</v>
      </c>
      <c r="H13" s="141">
        <f t="shared" ref="H13:H31" si="2">G13*$E$35</f>
        <v>7019.8136570939996</v>
      </c>
      <c r="I13" s="141">
        <f t="shared" ref="I13:I31" si="3">G13+H13</f>
        <v>150281.31686309399</v>
      </c>
    </row>
    <row r="14" spans="1:19" ht="18" customHeight="1">
      <c r="A14" s="21">
        <f t="shared" ref="A14:A32" si="4">A13+1</f>
        <v>3</v>
      </c>
      <c r="B14" s="12" t="str">
        <f>'EECRF by Rate Class'!B15</f>
        <v>07</v>
      </c>
      <c r="C14" s="12" t="str">
        <f>'EECRF by Rate Class'!C15</f>
        <v>07</v>
      </c>
      <c r="D14" s="16" t="str">
        <f>'EECRF by Rate Class'!D15</f>
        <v>Outdoor Recreational Lighting</v>
      </c>
      <c r="E14" s="153">
        <f>'2023 Over Under Coll'!L14</f>
        <v>-10394.209999999999</v>
      </c>
      <c r="F14" s="139">
        <f t="shared" si="0"/>
        <v>-123.69109899999999</v>
      </c>
      <c r="G14" s="139">
        <f t="shared" si="1"/>
        <v>-10517.901098999999</v>
      </c>
      <c r="H14" s="141">
        <f t="shared" si="2"/>
        <v>-515.377153851</v>
      </c>
      <c r="I14" s="141">
        <f t="shared" si="3"/>
        <v>-11033.278252851</v>
      </c>
    </row>
    <row r="15" spans="1:19" ht="18" customHeight="1">
      <c r="A15" s="21">
        <f t="shared" si="4"/>
        <v>4</v>
      </c>
      <c r="B15" s="12" t="str">
        <f>'EECRF by Rate Class'!B16</f>
        <v>08</v>
      </c>
      <c r="C15" s="12" t="str">
        <f>'EECRF by Rate Class'!C16</f>
        <v>08</v>
      </c>
      <c r="D15" s="16" t="str">
        <f>'EECRF by Rate Class'!D16</f>
        <v>Governmental Street Lighting Service</v>
      </c>
      <c r="E15" s="153">
        <f>'2023 Over Under Coll'!L15</f>
        <v>13.22</v>
      </c>
      <c r="F15" s="139">
        <f t="shared" si="0"/>
        <v>0.15731800000000001</v>
      </c>
      <c r="G15" s="139">
        <f t="shared" si="1"/>
        <v>13.377318000000001</v>
      </c>
      <c r="H15" s="141">
        <f t="shared" si="2"/>
        <v>0.65548858200000004</v>
      </c>
      <c r="I15" s="141">
        <f t="shared" si="3"/>
        <v>14.032806582000001</v>
      </c>
    </row>
    <row r="16" spans="1:19" ht="18" customHeight="1">
      <c r="A16" s="21">
        <f t="shared" si="4"/>
        <v>5</v>
      </c>
      <c r="B16" s="12" t="str">
        <f>'EECRF by Rate Class'!B17</f>
        <v>09</v>
      </c>
      <c r="C16" s="12" t="str">
        <f>'EECRF by Rate Class'!C17</f>
        <v>09</v>
      </c>
      <c r="D16" s="16" t="str">
        <f>'EECRF by Rate Class'!D17</f>
        <v>Governmental Traffic Signal Service</v>
      </c>
      <c r="E16" s="153">
        <f>'2023 Over Under Coll'!L16</f>
        <v>2.38</v>
      </c>
      <c r="F16" s="139">
        <f t="shared" si="0"/>
        <v>2.8322E-2</v>
      </c>
      <c r="G16" s="139">
        <f t="shared" si="1"/>
        <v>2.4083220000000001</v>
      </c>
      <c r="H16" s="141">
        <f t="shared" si="2"/>
        <v>0.11800777800000001</v>
      </c>
      <c r="I16" s="141">
        <f t="shared" si="3"/>
        <v>2.526329778</v>
      </c>
    </row>
    <row r="17" spans="1:9" ht="18" customHeight="1">
      <c r="A17" s="21">
        <f t="shared" si="4"/>
        <v>6</v>
      </c>
      <c r="B17" s="12" t="str">
        <f>'EECRF by Rate Class'!B18</f>
        <v>11</v>
      </c>
      <c r="C17" s="12" t="str">
        <f>'EECRF by Rate Class'!C18</f>
        <v>11-TOU</v>
      </c>
      <c r="D17" s="16" t="str">
        <f>'EECRF by Rate Class'!D18</f>
        <v>Time-Of-Use Municipal Pumping Service</v>
      </c>
      <c r="E17" s="153">
        <f>'2023 Over Under Coll'!L17</f>
        <v>59.37</v>
      </c>
      <c r="F17" s="139">
        <f t="shared" si="0"/>
        <v>0.70650299999999999</v>
      </c>
      <c r="G17" s="139">
        <f t="shared" si="1"/>
        <v>60.076502999999995</v>
      </c>
      <c r="H17" s="141">
        <f>G17*$E$35</f>
        <v>2.9437486470000001</v>
      </c>
      <c r="I17" s="141">
        <f t="shared" si="3"/>
        <v>63.020251646999995</v>
      </c>
    </row>
    <row r="18" spans="1:9" ht="18" customHeight="1">
      <c r="A18" s="21">
        <f t="shared" si="4"/>
        <v>7</v>
      </c>
      <c r="B18" s="12" t="str">
        <f>'EECRF by Rate Class'!B19</f>
        <v>15</v>
      </c>
      <c r="C18" s="12" t="str">
        <f>'EECRF by Rate Class'!C19</f>
        <v xml:space="preserve"> </v>
      </c>
      <c r="D18" s="16" t="str">
        <f>'EECRF by Rate Class'!D19</f>
        <v>Electrolytic Refining Service</v>
      </c>
      <c r="E18" s="153">
        <f>'2023 Over Under Coll'!L18</f>
        <v>0</v>
      </c>
      <c r="F18" s="139">
        <f t="shared" si="0"/>
        <v>0</v>
      </c>
      <c r="G18" s="139">
        <v>0</v>
      </c>
      <c r="H18" s="141">
        <f t="shared" si="2"/>
        <v>0</v>
      </c>
      <c r="I18" s="141">
        <f t="shared" si="3"/>
        <v>0</v>
      </c>
    </row>
    <row r="19" spans="1:9" ht="18" customHeight="1">
      <c r="A19" s="21">
        <f t="shared" si="4"/>
        <v>8</v>
      </c>
      <c r="B19" s="12" t="str">
        <f>'EECRF by Rate Class'!B20</f>
        <v>21</v>
      </c>
      <c r="C19" s="12" t="str">
        <f>'EECRF by Rate Class'!C20</f>
        <v>21</v>
      </c>
      <c r="D19" s="16" t="str">
        <f>'EECRF by Rate Class'!D20</f>
        <v>Water Heating Service</v>
      </c>
      <c r="E19" s="153">
        <f>'2023 Over Under Coll'!L19</f>
        <v>-70.099999999999994</v>
      </c>
      <c r="F19" s="139">
        <f t="shared" si="0"/>
        <v>-0.83418999999999999</v>
      </c>
      <c r="G19" s="139">
        <f t="shared" si="1"/>
        <v>-70.934190000000001</v>
      </c>
      <c r="H19" s="141">
        <f t="shared" si="2"/>
        <v>-3.4757753100000004</v>
      </c>
      <c r="I19" s="141">
        <f t="shared" si="3"/>
        <v>-74.409965310000004</v>
      </c>
    </row>
    <row r="20" spans="1:9" ht="18" customHeight="1">
      <c r="A20" s="21">
        <f t="shared" si="4"/>
        <v>9</v>
      </c>
      <c r="B20" s="12">
        <f>'EECRF by Rate Class'!B21</f>
        <v>22</v>
      </c>
      <c r="C20" s="12" t="str">
        <f>'EECRF by Rate Class'!C21</f>
        <v>22</v>
      </c>
      <c r="D20" s="16" t="str">
        <f>'EECRF by Rate Class'!D21</f>
        <v>Irrigation Service</v>
      </c>
      <c r="E20" s="153">
        <f>'2023 Over Under Coll'!L20</f>
        <v>-2033.17</v>
      </c>
      <c r="F20" s="139">
        <f t="shared" si="0"/>
        <v>-24.194723000000003</v>
      </c>
      <c r="G20" s="139">
        <f t="shared" si="1"/>
        <v>-2057.3647230000001</v>
      </c>
      <c r="H20" s="141">
        <f t="shared" si="2"/>
        <v>-100.81087142700001</v>
      </c>
      <c r="I20" s="141">
        <f t="shared" si="3"/>
        <v>-2158.1755944270003</v>
      </c>
    </row>
    <row r="21" spans="1:9" ht="18" customHeight="1">
      <c r="A21" s="21">
        <f t="shared" si="4"/>
        <v>10</v>
      </c>
      <c r="B21" s="12" t="str">
        <f>'EECRF by Rate Class'!B22</f>
        <v>24</v>
      </c>
      <c r="C21" s="12" t="str">
        <f>'EECRF by Rate Class'!C22</f>
        <v>24</v>
      </c>
      <c r="D21" s="16" t="str">
        <f>'EECRF by Rate Class'!D22</f>
        <v>General Service</v>
      </c>
      <c r="E21" s="153">
        <f>'2023 Over Under Coll'!L21</f>
        <v>-419624.26</v>
      </c>
      <c r="F21" s="139">
        <f t="shared" si="0"/>
        <v>-4993.5286940000005</v>
      </c>
      <c r="G21" s="139">
        <f t="shared" si="1"/>
        <v>-424617.78869399999</v>
      </c>
      <c r="H21" s="141">
        <f t="shared" si="2"/>
        <v>-20806.271646006</v>
      </c>
      <c r="I21" s="141">
        <f t="shared" si="3"/>
        <v>-445424.06034000596</v>
      </c>
    </row>
    <row r="22" spans="1:9" ht="18" customHeight="1">
      <c r="A22" s="21">
        <f t="shared" si="4"/>
        <v>11</v>
      </c>
      <c r="B22" s="12" t="str">
        <f>'EECRF by Rate Class'!B23</f>
        <v>25</v>
      </c>
      <c r="C22" s="12">
        <f>'EECRF by Rate Class'!C23</f>
        <v>25</v>
      </c>
      <c r="D22" s="16" t="str">
        <f>'EECRF by Rate Class'!D23</f>
        <v>Large Power Service - Sec. Pri.</v>
      </c>
      <c r="E22" s="153">
        <f>'2023 Over Under Coll'!L22</f>
        <v>-520159.27</v>
      </c>
      <c r="F22" s="139">
        <f t="shared" si="0"/>
        <v>-6189.8953130000009</v>
      </c>
      <c r="G22" s="139">
        <f t="shared" si="1"/>
        <v>-526349.16531299998</v>
      </c>
      <c r="H22" s="141">
        <f t="shared" si="2"/>
        <v>-25791.109100336998</v>
      </c>
      <c r="I22" s="141">
        <f t="shared" si="3"/>
        <v>-552140.274413337</v>
      </c>
    </row>
    <row r="23" spans="1:9" ht="18" customHeight="1">
      <c r="A23" s="21">
        <f t="shared" si="4"/>
        <v>12</v>
      </c>
      <c r="B23" s="12" t="str">
        <f>'EECRF by Rate Class'!B24</f>
        <v>25T</v>
      </c>
      <c r="C23" s="12" t="str">
        <f>'EECRF by Rate Class'!C24</f>
        <v xml:space="preserve"> </v>
      </c>
      <c r="D23" s="16" t="str">
        <f>'EECRF by Rate Class'!D24</f>
        <v>Large Power Service- Trans.</v>
      </c>
      <c r="E23" s="153">
        <f>'2023 Over Under Coll'!L23</f>
        <v>0</v>
      </c>
      <c r="F23" s="139">
        <f t="shared" si="0"/>
        <v>0</v>
      </c>
      <c r="G23" s="139">
        <v>0</v>
      </c>
      <c r="H23" s="141">
        <f t="shared" si="2"/>
        <v>0</v>
      </c>
      <c r="I23" s="141">
        <f t="shared" si="3"/>
        <v>0</v>
      </c>
    </row>
    <row r="24" spans="1:9" ht="18" customHeight="1">
      <c r="A24" s="21">
        <f t="shared" si="4"/>
        <v>13</v>
      </c>
      <c r="B24" s="12" t="str">
        <f>'EECRF by Rate Class'!B25</f>
        <v>26</v>
      </c>
      <c r="C24" s="12" t="str">
        <f>'EECRF by Rate Class'!C25</f>
        <v xml:space="preserve"> </v>
      </c>
      <c r="D24" s="16" t="str">
        <f>'EECRF by Rate Class'!D25</f>
        <v>Petroleum Refining Service</v>
      </c>
      <c r="E24" s="153">
        <f>'2023 Over Under Coll'!L24</f>
        <v>0</v>
      </c>
      <c r="F24" s="139">
        <f t="shared" si="0"/>
        <v>0</v>
      </c>
      <c r="G24" s="139">
        <v>0</v>
      </c>
      <c r="H24" s="141">
        <f t="shared" si="2"/>
        <v>0</v>
      </c>
      <c r="I24" s="141">
        <f t="shared" si="3"/>
        <v>0</v>
      </c>
    </row>
    <row r="25" spans="1:9" ht="18" customHeight="1">
      <c r="A25" s="21">
        <f t="shared" si="4"/>
        <v>14</v>
      </c>
      <c r="B25" s="12" t="str">
        <f>'EECRF by Rate Class'!B26</f>
        <v>28</v>
      </c>
      <c r="C25" s="12" t="str">
        <f>'EECRF by Rate Class'!C26</f>
        <v xml:space="preserve"> </v>
      </c>
      <c r="D25" s="16" t="str">
        <f>'EECRF by Rate Class'!D26</f>
        <v>Private Area Lighting</v>
      </c>
      <c r="E25" s="153">
        <f>'2023 Over Under Coll'!L25</f>
        <v>0</v>
      </c>
      <c r="F25" s="139">
        <f t="shared" si="0"/>
        <v>0</v>
      </c>
      <c r="G25" s="139">
        <v>0</v>
      </c>
      <c r="H25" s="141">
        <f t="shared" si="2"/>
        <v>0</v>
      </c>
      <c r="I25" s="141">
        <f t="shared" si="3"/>
        <v>0</v>
      </c>
    </row>
    <row r="26" spans="1:9" ht="18" customHeight="1">
      <c r="A26" s="21">
        <f t="shared" si="4"/>
        <v>15</v>
      </c>
      <c r="B26" s="12" t="str">
        <f>'EECRF by Rate Class'!B27</f>
        <v>30</v>
      </c>
      <c r="C26" s="12" t="str">
        <f>'EECRF by Rate Class'!C27</f>
        <v xml:space="preserve"> </v>
      </c>
      <c r="D26" s="16" t="str">
        <f>'EECRF by Rate Class'!D27</f>
        <v>Electric Furnace Service</v>
      </c>
      <c r="E26" s="153">
        <f>'2023 Over Under Coll'!L26</f>
        <v>0</v>
      </c>
      <c r="F26" s="139">
        <f t="shared" si="0"/>
        <v>0</v>
      </c>
      <c r="G26" s="139">
        <v>0</v>
      </c>
      <c r="H26" s="141">
        <f t="shared" si="2"/>
        <v>0</v>
      </c>
      <c r="I26" s="141">
        <f t="shared" si="3"/>
        <v>0</v>
      </c>
    </row>
    <row r="27" spans="1:9" ht="18" customHeight="1">
      <c r="A27" s="21">
        <f t="shared" si="4"/>
        <v>16</v>
      </c>
      <c r="B27" s="12" t="str">
        <f>'EECRF by Rate Class'!B28</f>
        <v>31</v>
      </c>
      <c r="C27" s="12">
        <f>'EECRF by Rate Class'!C28</f>
        <v>31</v>
      </c>
      <c r="D27" s="16" t="str">
        <f>'EECRF by Rate Class'!D28</f>
        <v>Military Reservation Service</v>
      </c>
      <c r="E27" s="153">
        <f>'2023 Over Under Coll'!L27</f>
        <v>0</v>
      </c>
      <c r="F27" s="139">
        <f t="shared" si="0"/>
        <v>0</v>
      </c>
      <c r="G27" s="139">
        <v>0</v>
      </c>
      <c r="H27" s="141">
        <f t="shared" si="2"/>
        <v>0</v>
      </c>
      <c r="I27" s="141">
        <f t="shared" si="3"/>
        <v>0</v>
      </c>
    </row>
    <row r="28" spans="1:9" ht="18" customHeight="1">
      <c r="A28" s="21">
        <f t="shared" si="4"/>
        <v>17</v>
      </c>
      <c r="B28" s="12" t="str">
        <f>'EECRF by Rate Class'!B29</f>
        <v>34</v>
      </c>
      <c r="C28" s="12">
        <f>'EECRF by Rate Class'!C29</f>
        <v>34</v>
      </c>
      <c r="D28" s="16" t="str">
        <f>'EECRF by Rate Class'!D29</f>
        <v>Cotton Gin Service</v>
      </c>
      <c r="E28" s="153">
        <f>'2023 Over Under Coll'!L28</f>
        <v>247.77</v>
      </c>
      <c r="F28" s="139">
        <f t="shared" si="0"/>
        <v>2.9484630000000003</v>
      </c>
      <c r="G28" s="139">
        <f t="shared" si="1"/>
        <v>250.71846300000001</v>
      </c>
      <c r="H28" s="141">
        <f t="shared" si="2"/>
        <v>12.285204687000002</v>
      </c>
      <c r="I28" s="141">
        <f t="shared" si="3"/>
        <v>263.00366768700002</v>
      </c>
    </row>
    <row r="29" spans="1:9" ht="18" customHeight="1">
      <c r="A29" s="21">
        <f t="shared" si="4"/>
        <v>18</v>
      </c>
      <c r="B29" s="12" t="str">
        <f>'EECRF by Rate Class'!B30</f>
        <v>38</v>
      </c>
      <c r="C29" s="12" t="str">
        <f>'EECRF by Rate Class'!C30</f>
        <v xml:space="preserve"> </v>
      </c>
      <c r="D29" s="16" t="str">
        <f>'EECRF by Rate Class'!D30</f>
        <v>Interruptible Service</v>
      </c>
      <c r="E29" s="153">
        <f>'2023 Over Under Coll'!L29</f>
        <v>0</v>
      </c>
      <c r="F29" s="139">
        <f t="shared" si="0"/>
        <v>0</v>
      </c>
      <c r="G29" s="139">
        <v>0</v>
      </c>
      <c r="H29" s="141">
        <f t="shared" si="2"/>
        <v>0</v>
      </c>
      <c r="I29" s="141">
        <f t="shared" si="3"/>
        <v>0</v>
      </c>
    </row>
    <row r="30" spans="1:9" ht="18" customHeight="1">
      <c r="A30" s="21">
        <f t="shared" si="4"/>
        <v>19</v>
      </c>
      <c r="B30" s="12" t="str">
        <f>'EECRF by Rate Class'!B31</f>
        <v>41</v>
      </c>
      <c r="C30" s="12" t="str">
        <f>'EECRF by Rate Class'!C31</f>
        <v>41</v>
      </c>
      <c r="D30" s="16" t="str">
        <f>'EECRF by Rate Class'!D31</f>
        <v>City / County Service</v>
      </c>
      <c r="E30" s="153">
        <f>'2023 Over Under Coll'!L30</f>
        <v>365110.89</v>
      </c>
      <c r="F30" s="139">
        <f t="shared" si="0"/>
        <v>4344.8195910000004</v>
      </c>
      <c r="G30" s="139">
        <f t="shared" si="1"/>
        <v>369455.70959099999</v>
      </c>
      <c r="H30" s="141">
        <f t="shared" si="2"/>
        <v>18103.329769959</v>
      </c>
      <c r="I30" s="141">
        <f t="shared" si="3"/>
        <v>387559.03936095897</v>
      </c>
    </row>
    <row r="31" spans="1:9" ht="18" customHeight="1">
      <c r="A31" s="21">
        <f t="shared" si="4"/>
        <v>20</v>
      </c>
      <c r="B31" s="12" t="str">
        <f>'EECRF by Rate Class'!B32</f>
        <v>46/47</v>
      </c>
      <c r="C31" s="12" t="str">
        <f>'EECRF by Rate Class'!C32</f>
        <v xml:space="preserve"> </v>
      </c>
      <c r="D31" s="16" t="str">
        <f>'EECRF by Rate Class'!D32</f>
        <v>Cogeneration (b)</v>
      </c>
      <c r="E31" s="140">
        <v>0</v>
      </c>
      <c r="F31" s="139">
        <f t="shared" si="0"/>
        <v>0</v>
      </c>
      <c r="G31" s="139">
        <v>0</v>
      </c>
      <c r="H31" s="141">
        <f t="shared" si="2"/>
        <v>0</v>
      </c>
      <c r="I31" s="141">
        <f t="shared" si="3"/>
        <v>0</v>
      </c>
    </row>
    <row r="32" spans="1:9" ht="18" customHeight="1">
      <c r="A32" s="21">
        <f t="shared" si="4"/>
        <v>21</v>
      </c>
      <c r="B32" s="12"/>
      <c r="C32" s="12"/>
      <c r="D32" s="12" t="s">
        <v>15</v>
      </c>
      <c r="E32" s="116">
        <f>SUM(E12:E31)</f>
        <v>-1059992.2399999998</v>
      </c>
      <c r="F32" s="121">
        <f>SUM(F12:F31)</f>
        <v>-12613.907655999999</v>
      </c>
      <c r="G32" s="121">
        <f>SUM(G12:G31)</f>
        <v>-1072606.1476560002</v>
      </c>
      <c r="H32" s="121">
        <f>SUM(H12:H31)</f>
        <v>-52557.701235143992</v>
      </c>
      <c r="I32" s="122">
        <f>SUM(I12:I31)</f>
        <v>-1125163.8488911437</v>
      </c>
    </row>
    <row r="33" spans="1:5">
      <c r="B33" s="21"/>
      <c r="C33" s="21"/>
    </row>
    <row r="34" spans="1:5">
      <c r="A34" s="248" t="str">
        <f>"(A) Interest factor, rate of "&amp;E34&amp;" percent, pursuant to SR 25.28 (c) &amp; (d) effective 01/01/2023."</f>
        <v>(A) Interest factor, rate of 0.0119 percent, pursuant to SR 25.28 (c) &amp; (d) effective 01/01/2023.</v>
      </c>
      <c r="E34" s="249">
        <v>1.1900000000000001E-2</v>
      </c>
    </row>
    <row r="35" spans="1:5">
      <c r="A35" s="248" t="str">
        <f>"(B) Interest factor, rate of "&amp;E35&amp;" percent, pursuant to SR 25.28 (c) &amp; (d) effective 01/01/2024."</f>
        <v>(B) Interest factor, rate of 0.049 percent, pursuant to SR 25.28 (c) &amp; (d) effective 01/01/2024.</v>
      </c>
      <c r="E35" s="249">
        <v>4.9000000000000002E-2</v>
      </c>
    </row>
  </sheetData>
  <mergeCells count="5">
    <mergeCell ref="A4:I4"/>
    <mergeCell ref="A5:I5"/>
    <mergeCell ref="A6:I6"/>
    <mergeCell ref="A7:I7"/>
    <mergeCell ref="A8:I8"/>
  </mergeCells>
  <hyperlinks>
    <hyperlink ref="L10" r:id="rId1" xr:uid="{59E8B3D4-8593-4407-8759-B2B1290CF252}"/>
  </hyperlinks>
  <printOptions horizontalCentered="1"/>
  <pageMargins left="0.25" right="0.25" top="0.25" bottom="0.25" header="0.3" footer="0.3"/>
  <pageSetup scale="85" orientation="landscape" r:id="rId2"/>
  <headerFooter scaleWithDoc="0">
    <oddHeader>&amp;R&amp;"Arial,Regular"
Exhibit VHS-01E2
 Page &amp;P of &amp;N</oddHeader>
  </headerFooter>
  <colBreaks count="1" manualBreakCount="1">
    <brk id="9" max="1048575" man="1"/>
  </colBreaks>
  <ignoredErrors>
    <ignoredError sqref="G13:G17 G19:G22 G28 G30 H12:H30" 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W24"/>
  <sheetViews>
    <sheetView tabSelected="1" zoomScale="140" zoomScaleNormal="140" workbookViewId="0">
      <selection activeCell="D11" sqref="D11"/>
    </sheetView>
  </sheetViews>
  <sheetFormatPr defaultColWidth="9.140625" defaultRowHeight="15"/>
  <cols>
    <col min="1" max="1" width="41.7109375" customWidth="1"/>
    <col min="2" max="2" width="25.5703125" bestFit="1" customWidth="1"/>
    <col min="3" max="3" width="18.5703125" customWidth="1"/>
    <col min="4" max="4" width="1.5703125" customWidth="1"/>
    <col min="5" max="5" width="15.140625" bestFit="1" customWidth="1"/>
    <col min="6" max="6" width="14.42578125" bestFit="1" customWidth="1"/>
    <col min="7" max="8" width="14.42578125" hidden="1" customWidth="1"/>
    <col min="9" max="9" width="15.42578125" bestFit="1" customWidth="1"/>
    <col min="10" max="10" width="13.5703125" bestFit="1" customWidth="1"/>
    <col min="11" max="11" width="15.140625" bestFit="1" customWidth="1"/>
    <col min="12" max="12" width="15.5703125" bestFit="1" customWidth="1"/>
    <col min="13" max="13" width="28.140625" bestFit="1" customWidth="1"/>
    <col min="14" max="14" width="12.85546875" bestFit="1" customWidth="1"/>
    <col min="15" max="15" width="11.42578125" bestFit="1" customWidth="1"/>
    <col min="16" max="16" width="7.42578125" bestFit="1" customWidth="1"/>
    <col min="19" max="19" width="9.5703125" bestFit="1" customWidth="1"/>
    <col min="20" max="20" width="10.42578125" bestFit="1" customWidth="1"/>
    <col min="21" max="21" width="9.5703125" bestFit="1" customWidth="1"/>
  </cols>
  <sheetData>
    <row r="3" spans="1:15">
      <c r="A3" s="91"/>
      <c r="B3" s="91"/>
      <c r="C3" s="91"/>
      <c r="D3" s="91"/>
      <c r="E3" s="91"/>
      <c r="F3" s="91"/>
      <c r="G3" s="91"/>
      <c r="H3" s="91"/>
      <c r="I3" s="91"/>
      <c r="J3" s="91"/>
      <c r="K3" s="91"/>
      <c r="L3" s="91"/>
    </row>
    <row r="4" spans="1:15" ht="15.75">
      <c r="A4" s="416" t="s">
        <v>2</v>
      </c>
      <c r="B4" s="416"/>
      <c r="C4" s="416"/>
      <c r="D4" s="416"/>
      <c r="E4" s="416"/>
      <c r="F4" s="416"/>
      <c r="G4" s="416"/>
      <c r="H4" s="416"/>
      <c r="I4" s="416"/>
      <c r="J4" s="416"/>
      <c r="K4" s="416"/>
      <c r="L4" s="416"/>
    </row>
    <row r="5" spans="1:15" ht="15.75">
      <c r="A5" s="416" t="s">
        <v>17</v>
      </c>
      <c r="B5" s="416"/>
      <c r="C5" s="416"/>
      <c r="D5" s="416"/>
      <c r="E5" s="416"/>
      <c r="F5" s="416"/>
      <c r="G5" s="416"/>
      <c r="H5" s="416"/>
      <c r="I5" s="416"/>
      <c r="J5" s="416"/>
      <c r="K5" s="416"/>
      <c r="L5" s="416"/>
    </row>
    <row r="6" spans="1:15" ht="15.75">
      <c r="A6" s="416" t="s">
        <v>330</v>
      </c>
      <c r="B6" s="416"/>
      <c r="C6" s="416"/>
      <c r="D6" s="416"/>
      <c r="E6" s="416"/>
      <c r="F6" s="416"/>
      <c r="G6" s="416"/>
      <c r="H6" s="416"/>
      <c r="I6" s="416"/>
      <c r="J6" s="416"/>
      <c r="K6" s="416"/>
      <c r="L6" s="416"/>
    </row>
    <row r="7" spans="1:15" ht="15.75">
      <c r="A7" s="416" t="s">
        <v>319</v>
      </c>
      <c r="B7" s="416"/>
      <c r="C7" s="416"/>
      <c r="D7" s="416"/>
      <c r="E7" s="416"/>
      <c r="F7" s="416"/>
      <c r="G7" s="416"/>
      <c r="H7" s="416"/>
      <c r="I7" s="416"/>
      <c r="J7" s="416"/>
      <c r="K7" s="416"/>
      <c r="L7" s="416"/>
    </row>
    <row r="8" spans="1:15" ht="15.75">
      <c r="A8" s="416"/>
      <c r="B8" s="416"/>
      <c r="C8" s="416"/>
      <c r="D8" s="416"/>
      <c r="E8" s="416"/>
      <c r="F8" s="416"/>
      <c r="G8" s="416"/>
      <c r="H8" s="416"/>
      <c r="I8" s="416"/>
      <c r="J8" s="416"/>
      <c r="K8" s="416"/>
      <c r="L8" s="416"/>
    </row>
    <row r="9" spans="1:15">
      <c r="A9" s="58"/>
      <c r="B9" s="91"/>
      <c r="C9" s="91"/>
      <c r="D9" s="91"/>
      <c r="E9" s="22"/>
      <c r="F9" s="22"/>
      <c r="G9" s="22"/>
      <c r="H9" s="22"/>
      <c r="I9" s="22"/>
      <c r="J9" s="22"/>
      <c r="K9" s="12"/>
      <c r="L9" s="91"/>
    </row>
    <row r="10" spans="1:15" ht="30.75" customHeight="1">
      <c r="A10" s="187" t="s">
        <v>0</v>
      </c>
      <c r="B10" s="280" t="s">
        <v>118</v>
      </c>
      <c r="C10" s="281" t="s">
        <v>331</v>
      </c>
      <c r="D10" s="282"/>
      <c r="E10" s="289" t="s">
        <v>269</v>
      </c>
      <c r="F10" s="289" t="s">
        <v>270</v>
      </c>
      <c r="G10" s="289" t="s">
        <v>271</v>
      </c>
      <c r="H10" s="289" t="s">
        <v>281</v>
      </c>
      <c r="I10" s="289" t="s">
        <v>272</v>
      </c>
      <c r="J10" s="289" t="s">
        <v>273</v>
      </c>
      <c r="K10" s="290" t="s">
        <v>274</v>
      </c>
      <c r="L10" s="283" t="s">
        <v>1</v>
      </c>
      <c r="M10" s="91"/>
    </row>
    <row r="11" spans="1:15">
      <c r="A11" s="194" t="str">
        <f>'Budget Alloc'!B12</f>
        <v>Small Commercial Solutions MTP</v>
      </c>
      <c r="B11" s="195" t="s">
        <v>119</v>
      </c>
      <c r="C11" s="287">
        <v>6194.7464246959998</v>
      </c>
      <c r="D11" s="269"/>
      <c r="E11" s="291">
        <v>0</v>
      </c>
      <c r="F11" s="292">
        <v>2205.3822388182998</v>
      </c>
      <c r="G11" s="292"/>
      <c r="H11" s="292"/>
      <c r="I11" s="292">
        <v>3989.3641858777</v>
      </c>
      <c r="J11" s="292"/>
      <c r="K11" s="293"/>
      <c r="L11" s="196">
        <f>SUM(E11:K11)</f>
        <v>6194.7464246959998</v>
      </c>
      <c r="M11" s="294"/>
      <c r="O11" s="339"/>
    </row>
    <row r="12" spans="1:15">
      <c r="A12" s="194" t="str">
        <f>'Budget Alloc'!B13</f>
        <v>Large Commercial Plus Solutions MTP</v>
      </c>
      <c r="B12" s="195" t="s">
        <v>119</v>
      </c>
      <c r="C12" s="287">
        <v>20029.942074909599</v>
      </c>
      <c r="D12" s="269"/>
      <c r="E12" s="287">
        <v>0</v>
      </c>
      <c r="F12" s="295">
        <v>2784.2293531734999</v>
      </c>
      <c r="G12" s="295"/>
      <c r="H12" s="295"/>
      <c r="I12" s="295">
        <v>9407.2754180708998</v>
      </c>
      <c r="J12" s="295">
        <v>1315.1320098328999</v>
      </c>
      <c r="K12" s="196">
        <v>6523.3052938322999</v>
      </c>
      <c r="L12" s="196">
        <f t="shared" ref="L12:L21" si="0">SUM(E12:K12)</f>
        <v>20029.942074909599</v>
      </c>
      <c r="M12" s="294"/>
    </row>
    <row r="13" spans="1:15">
      <c r="A13" s="194" t="str">
        <f>'Budget Alloc'!B14</f>
        <v>Texas SCORE MTP</v>
      </c>
      <c r="B13" s="195" t="s">
        <v>119</v>
      </c>
      <c r="C13" s="287">
        <v>0</v>
      </c>
      <c r="D13" s="269"/>
      <c r="E13" s="287">
        <v>0</v>
      </c>
      <c r="F13" s="295">
        <v>0</v>
      </c>
      <c r="G13" s="295"/>
      <c r="H13" s="295"/>
      <c r="I13" s="295">
        <v>0</v>
      </c>
      <c r="J13" s="295">
        <v>0</v>
      </c>
      <c r="K13" s="196">
        <v>0</v>
      </c>
      <c r="L13" s="196">
        <f t="shared" si="0"/>
        <v>0</v>
      </c>
      <c r="M13" s="294"/>
    </row>
    <row r="14" spans="1:15">
      <c r="A14" s="194" t="str">
        <f>'Budget Alloc'!B15</f>
        <v>Commercial Load Management SOP</v>
      </c>
      <c r="B14" s="195" t="s">
        <v>119</v>
      </c>
      <c r="C14" s="287">
        <v>6179.7672063588998</v>
      </c>
      <c r="D14" s="269"/>
      <c r="E14" s="287">
        <v>0</v>
      </c>
      <c r="F14" s="295">
        <v>0</v>
      </c>
      <c r="G14" s="295"/>
      <c r="H14" s="295"/>
      <c r="I14" s="295">
        <v>302.2034276663</v>
      </c>
      <c r="J14" s="295">
        <v>5877.5637786926</v>
      </c>
      <c r="K14" s="196">
        <v>0</v>
      </c>
      <c r="L14" s="196">
        <f t="shared" si="0"/>
        <v>6179.7672063588998</v>
      </c>
      <c r="M14" s="294"/>
    </row>
    <row r="15" spans="1:15">
      <c r="A15" s="194" t="str">
        <f>'Budget Alloc'!B16</f>
        <v>Residential Solutions MTP</v>
      </c>
      <c r="B15" s="195" t="s">
        <v>24</v>
      </c>
      <c r="C15" s="287">
        <v>4231.7971087022997</v>
      </c>
      <c r="D15" s="269"/>
      <c r="E15" s="287">
        <v>4231.7971087022997</v>
      </c>
      <c r="F15" s="295">
        <v>0</v>
      </c>
      <c r="G15" s="295"/>
      <c r="H15" s="295"/>
      <c r="I15" s="295">
        <v>0</v>
      </c>
      <c r="J15" s="295">
        <v>0</v>
      </c>
      <c r="K15" s="196">
        <v>0</v>
      </c>
      <c r="L15" s="196">
        <f t="shared" si="0"/>
        <v>4231.7971087022997</v>
      </c>
      <c r="M15" s="294"/>
    </row>
    <row r="16" spans="1:15">
      <c r="A16" s="194" t="str">
        <f>'Budget Alloc'!B17</f>
        <v>LivingWise MTP</v>
      </c>
      <c r="B16" s="195" t="s">
        <v>24</v>
      </c>
      <c r="C16" s="287">
        <v>4652.9079409859996</v>
      </c>
      <c r="D16" s="269"/>
      <c r="E16" s="287">
        <v>4652.9079409859996</v>
      </c>
      <c r="F16" s="295">
        <v>0</v>
      </c>
      <c r="G16" s="295"/>
      <c r="H16" s="295"/>
      <c r="I16" s="295">
        <v>0</v>
      </c>
      <c r="J16" s="295">
        <v>0</v>
      </c>
      <c r="K16" s="196">
        <v>0</v>
      </c>
      <c r="L16" s="196">
        <f t="shared" si="0"/>
        <v>4652.9079409859996</v>
      </c>
      <c r="M16" s="294"/>
    </row>
    <row r="17" spans="1:23">
      <c r="A17" s="194" t="str">
        <f>'Budget Alloc'!B18</f>
        <v>FutureWise Pilot MTP</v>
      </c>
      <c r="B17" s="195" t="s">
        <v>24</v>
      </c>
      <c r="C17" s="287">
        <v>4030.2829606688001</v>
      </c>
      <c r="D17" s="269"/>
      <c r="E17" s="287">
        <v>4030.2829606688001</v>
      </c>
      <c r="F17" s="295">
        <v>0</v>
      </c>
      <c r="G17" s="295"/>
      <c r="H17" s="295"/>
      <c r="I17" s="295">
        <v>0</v>
      </c>
      <c r="J17" s="295">
        <v>0</v>
      </c>
      <c r="K17" s="196">
        <v>0</v>
      </c>
      <c r="L17" s="196">
        <f t="shared" si="0"/>
        <v>4030.2829606688001</v>
      </c>
      <c r="M17" s="294"/>
    </row>
    <row r="18" spans="1:23">
      <c r="A18" s="194" t="str">
        <f>'Budget Alloc'!B19</f>
        <v>Texas Appliance Recycling MTP</v>
      </c>
      <c r="B18" s="195" t="s">
        <v>24</v>
      </c>
      <c r="C18" s="287">
        <v>0</v>
      </c>
      <c r="D18" s="269"/>
      <c r="E18" s="287">
        <v>0</v>
      </c>
      <c r="F18" s="295">
        <v>0</v>
      </c>
      <c r="G18" s="295"/>
      <c r="H18" s="295"/>
      <c r="I18" s="295">
        <v>0</v>
      </c>
      <c r="J18" s="295">
        <v>0</v>
      </c>
      <c r="K18" s="196">
        <v>0</v>
      </c>
      <c r="L18" s="196">
        <f t="shared" si="0"/>
        <v>0</v>
      </c>
      <c r="M18" s="294"/>
    </row>
    <row r="19" spans="1:23">
      <c r="A19" s="194" t="str">
        <f>'Budget Alloc'!B20</f>
        <v>Residential Marketplace Pilot MTP</v>
      </c>
      <c r="B19" s="195" t="s">
        <v>24</v>
      </c>
      <c r="C19" s="287">
        <v>4030.2829606688001</v>
      </c>
      <c r="D19" s="269"/>
      <c r="E19" s="287">
        <v>3992.6513477966</v>
      </c>
      <c r="F19" s="295">
        <v>0.49687343480000001</v>
      </c>
      <c r="G19" s="295"/>
      <c r="H19" s="295"/>
      <c r="I19" s="295">
        <v>37.1347394374</v>
      </c>
      <c r="J19" s="295">
        <v>0</v>
      </c>
      <c r="K19" s="196">
        <v>0</v>
      </c>
      <c r="L19" s="196">
        <f>SUM(E19:K19)</f>
        <v>4030.2829606688001</v>
      </c>
      <c r="M19" s="294"/>
    </row>
    <row r="20" spans="1:23">
      <c r="A20" s="194" t="str">
        <f>'Budget Alloc'!B21</f>
        <v>Residential Load Management MTP</v>
      </c>
      <c r="B20" s="195" t="s">
        <v>24</v>
      </c>
      <c r="C20" s="287">
        <v>10075.707401672</v>
      </c>
      <c r="D20" s="269"/>
      <c r="E20" s="287">
        <v>10075.707401672</v>
      </c>
      <c r="F20" s="295">
        <v>0</v>
      </c>
      <c r="G20" s="295"/>
      <c r="H20" s="295"/>
      <c r="I20" s="295">
        <v>0</v>
      </c>
      <c r="J20" s="295">
        <v>0</v>
      </c>
      <c r="K20" s="196">
        <v>0</v>
      </c>
      <c r="L20" s="196">
        <f t="shared" si="0"/>
        <v>10075.707401672</v>
      </c>
      <c r="M20" s="294"/>
    </row>
    <row r="21" spans="1:23">
      <c r="A21" s="194" t="str">
        <f>'Budget Alloc'!B22</f>
        <v>Hard-to-Reach Solutions MTP</v>
      </c>
      <c r="B21" s="195" t="s">
        <v>201</v>
      </c>
      <c r="C21" s="288">
        <v>8060.5659213376002</v>
      </c>
      <c r="D21" s="270"/>
      <c r="E21" s="288">
        <v>8060.5659213376002</v>
      </c>
      <c r="F21" s="296">
        <v>0</v>
      </c>
      <c r="G21" s="296"/>
      <c r="H21" s="296"/>
      <c r="I21" s="296">
        <v>0</v>
      </c>
      <c r="J21" s="296">
        <v>0</v>
      </c>
      <c r="K21" s="297">
        <v>0</v>
      </c>
      <c r="L21" s="196">
        <f t="shared" si="0"/>
        <v>8060.5659213376002</v>
      </c>
      <c r="M21" s="294"/>
    </row>
    <row r="22" spans="1:23">
      <c r="A22" s="187" t="s">
        <v>1</v>
      </c>
      <c r="B22" s="280"/>
      <c r="C22" s="410">
        <f>SUM(C11:C21)</f>
        <v>67486.000000000015</v>
      </c>
      <c r="D22" s="411"/>
      <c r="E22" s="188">
        <f t="shared" ref="E22:K22" si="1">SUM(E11:E21)</f>
        <v>35043.912681163296</v>
      </c>
      <c r="F22" s="188">
        <f t="shared" si="1"/>
        <v>4990.1084654265997</v>
      </c>
      <c r="G22" s="188">
        <f t="shared" si="1"/>
        <v>0</v>
      </c>
      <c r="H22" s="188">
        <f t="shared" ref="H22" si="2">SUM(H11:H21)</f>
        <v>0</v>
      </c>
      <c r="I22" s="188">
        <f t="shared" si="1"/>
        <v>13735.977771052299</v>
      </c>
      <c r="J22" s="188">
        <f t="shared" si="1"/>
        <v>7192.6957885254997</v>
      </c>
      <c r="K22" s="189">
        <f t="shared" si="1"/>
        <v>6523.3052938322999</v>
      </c>
      <c r="L22" s="189">
        <f>SUM(L11:L21)</f>
        <v>67486.000000000015</v>
      </c>
      <c r="M22" s="294"/>
    </row>
    <row r="23" spans="1:23">
      <c r="A23" s="91"/>
      <c r="B23" s="91"/>
      <c r="C23" s="91"/>
      <c r="D23" s="91"/>
      <c r="E23" s="91"/>
      <c r="F23" s="91"/>
      <c r="G23" s="91"/>
      <c r="H23" s="91"/>
      <c r="I23" s="91"/>
      <c r="J23" s="91"/>
      <c r="K23" s="91"/>
      <c r="L23" s="91"/>
      <c r="M23" s="91"/>
    </row>
    <row r="24" spans="1:23">
      <c r="A24" s="77"/>
      <c r="C24" s="17"/>
      <c r="E24" s="8"/>
      <c r="F24" s="91"/>
      <c r="G24" s="91"/>
      <c r="H24" s="91"/>
      <c r="I24" s="91"/>
      <c r="J24" s="91"/>
      <c r="K24" s="91"/>
      <c r="L24" s="91"/>
      <c r="M24" s="58"/>
      <c r="N24" s="31"/>
      <c r="O24" s="284"/>
      <c r="P24" s="285"/>
      <c r="Q24" s="31"/>
      <c r="R24" s="286"/>
      <c r="S24" s="285"/>
      <c r="T24" s="285"/>
      <c r="U24" s="284"/>
      <c r="V24" s="284"/>
      <c r="W24" s="284"/>
    </row>
  </sheetData>
  <mergeCells count="5">
    <mergeCell ref="A4:L4"/>
    <mergeCell ref="A5:L5"/>
    <mergeCell ref="A6:L6"/>
    <mergeCell ref="A7:L7"/>
    <mergeCell ref="A8:L8"/>
  </mergeCells>
  <phoneticPr fontId="46" type="noConversion"/>
  <printOptions horizontalCentered="1"/>
  <pageMargins left="0.25" right="0.25" top="0.25" bottom="0.25" header="0.3" footer="0.3"/>
  <pageSetup scale="60" orientation="landscape" r:id="rId1"/>
  <headerFooter scaleWithDoc="0">
    <oddHeader>&amp;R&amp;"Arial,Regular"
Exhibit VHS-01E2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67"/>
  <sheetViews>
    <sheetView zoomScaleNormal="100" workbookViewId="0">
      <selection activeCell="D26" sqref="D26"/>
    </sheetView>
  </sheetViews>
  <sheetFormatPr defaultColWidth="8.85546875" defaultRowHeight="12.75"/>
  <cols>
    <col min="1" max="1" width="32" style="55" bestFit="1" customWidth="1"/>
    <col min="2" max="2" width="12.28515625" style="55" bestFit="1" customWidth="1"/>
    <col min="3" max="3" width="10.42578125" style="55" bestFit="1" customWidth="1"/>
    <col min="4" max="5" width="10.42578125" style="55" hidden="1" customWidth="1"/>
    <col min="6" max="8" width="10.42578125" style="55" bestFit="1" customWidth="1"/>
    <col min="9" max="9" width="11.42578125" style="55" bestFit="1" customWidth="1"/>
    <col min="10" max="10" width="1.85546875" style="55" customWidth="1"/>
    <col min="11" max="11" width="8.85546875" style="55"/>
    <col min="12" max="12" width="13.140625" style="55" bestFit="1" customWidth="1"/>
    <col min="13" max="13" width="11.140625" style="55" bestFit="1" customWidth="1"/>
    <col min="14" max="16384" width="8.85546875" style="55"/>
  </cols>
  <sheetData>
    <row r="2" spans="1:18" ht="15">
      <c r="A2" s="418" t="s">
        <v>2</v>
      </c>
      <c r="B2" s="418"/>
      <c r="C2" s="418"/>
      <c r="D2" s="418"/>
      <c r="E2" s="418"/>
      <c r="F2" s="418"/>
      <c r="G2" s="418"/>
      <c r="H2" s="418"/>
      <c r="I2" s="418"/>
    </row>
    <row r="3" spans="1:18" ht="15">
      <c r="A3" s="418" t="s">
        <v>17</v>
      </c>
      <c r="B3" s="418"/>
      <c r="C3" s="418"/>
      <c r="D3" s="418"/>
      <c r="E3" s="418"/>
      <c r="F3" s="418"/>
      <c r="G3" s="418"/>
      <c r="H3" s="418"/>
      <c r="I3" s="418"/>
    </row>
    <row r="4" spans="1:18" ht="15">
      <c r="A4" s="418" t="s">
        <v>310</v>
      </c>
      <c r="B4" s="418"/>
      <c r="C4" s="418"/>
      <c r="D4" s="418"/>
      <c r="E4" s="418"/>
      <c r="F4" s="418"/>
      <c r="G4" s="418"/>
      <c r="H4" s="418"/>
      <c r="I4" s="418"/>
    </row>
    <row r="5" spans="1:18" ht="15.75">
      <c r="A5" s="418" t="s">
        <v>355</v>
      </c>
      <c r="B5" s="418"/>
      <c r="C5" s="418"/>
      <c r="D5" s="418"/>
      <c r="E5" s="418"/>
      <c r="F5" s="418"/>
      <c r="G5" s="418"/>
      <c r="H5" s="418"/>
      <c r="I5" s="418"/>
      <c r="L5" s="77"/>
    </row>
    <row r="6" spans="1:18">
      <c r="A6" s="417"/>
      <c r="B6" s="417"/>
      <c r="C6" s="417"/>
      <c r="D6" s="417"/>
      <c r="E6" s="417"/>
      <c r="F6" s="417"/>
      <c r="G6" s="417"/>
      <c r="H6" s="417"/>
      <c r="I6" s="417"/>
    </row>
    <row r="7" spans="1:18" s="58" customFormat="1">
      <c r="B7" s="59" t="s">
        <v>4</v>
      </c>
      <c r="C7" s="59" t="s">
        <v>5</v>
      </c>
      <c r="D7" s="59" t="s">
        <v>6</v>
      </c>
      <c r="E7" s="59" t="s">
        <v>70</v>
      </c>
      <c r="F7" s="59" t="s">
        <v>71</v>
      </c>
      <c r="G7" s="59" t="s">
        <v>7</v>
      </c>
      <c r="H7" s="59" t="s">
        <v>8</v>
      </c>
      <c r="I7" s="172" t="s">
        <v>9</v>
      </c>
    </row>
    <row r="9" spans="1:18" ht="15">
      <c r="A9" s="197" t="s">
        <v>356</v>
      </c>
      <c r="B9" s="91"/>
      <c r="C9" s="91"/>
      <c r="D9" s="91"/>
      <c r="E9" s="91"/>
      <c r="F9" s="91"/>
      <c r="G9" s="91"/>
      <c r="H9" s="91"/>
      <c r="I9" s="91"/>
    </row>
    <row r="10" spans="1:18" s="60" customFormat="1" ht="15">
      <c r="A10" s="92" t="s">
        <v>203</v>
      </c>
      <c r="B10" s="92" t="s">
        <v>269</v>
      </c>
      <c r="C10" s="92" t="s">
        <v>270</v>
      </c>
      <c r="D10" s="92" t="s">
        <v>271</v>
      </c>
      <c r="E10" s="92" t="s">
        <v>281</v>
      </c>
      <c r="F10" s="92" t="s">
        <v>272</v>
      </c>
      <c r="G10" s="92" t="s">
        <v>273</v>
      </c>
      <c r="H10" s="92" t="s">
        <v>274</v>
      </c>
      <c r="I10" s="92" t="s">
        <v>109</v>
      </c>
      <c r="J10" s="87"/>
      <c r="K10" s="87"/>
      <c r="L10" s="304"/>
      <c r="M10" s="87"/>
      <c r="N10" s="87"/>
      <c r="O10" s="87"/>
      <c r="P10" s="87"/>
      <c r="Q10" s="87"/>
      <c r="R10" s="87"/>
    </row>
    <row r="11" spans="1:18">
      <c r="A11" s="198" t="s">
        <v>19</v>
      </c>
      <c r="B11" s="108">
        <f>B26+B41+B56</f>
        <v>0</v>
      </c>
      <c r="C11" s="108">
        <f t="shared" ref="C11:H11" si="0">C26+C41+C56</f>
        <v>138098.96363646002</v>
      </c>
      <c r="D11" s="108">
        <f t="shared" si="0"/>
        <v>0</v>
      </c>
      <c r="E11" s="108">
        <f t="shared" si="0"/>
        <v>0</v>
      </c>
      <c r="F11" s="108">
        <f t="shared" si="0"/>
        <v>249809.68090483936</v>
      </c>
      <c r="G11" s="108">
        <f t="shared" si="0"/>
        <v>0</v>
      </c>
      <c r="H11" s="108">
        <f t="shared" si="0"/>
        <v>0</v>
      </c>
      <c r="I11" s="95">
        <f>SUM(B11:H11)</f>
        <v>387908.64454129938</v>
      </c>
      <c r="J11" s="88"/>
      <c r="K11" s="88"/>
      <c r="L11" s="338"/>
      <c r="M11" s="88"/>
      <c r="N11" s="88"/>
      <c r="O11" s="88"/>
      <c r="P11" s="88"/>
      <c r="Q11" s="88"/>
      <c r="R11" s="88"/>
    </row>
    <row r="12" spans="1:18">
      <c r="A12" s="198" t="s">
        <v>20</v>
      </c>
      <c r="B12" s="108">
        <f t="shared" ref="B12:H21" si="1">B27+B42+B57</f>
        <v>0</v>
      </c>
      <c r="C12" s="108">
        <f t="shared" si="1"/>
        <v>226344.50540443463</v>
      </c>
      <c r="D12" s="108">
        <f t="shared" si="1"/>
        <v>0</v>
      </c>
      <c r="E12" s="108">
        <f t="shared" si="1"/>
        <v>0</v>
      </c>
      <c r="F12" s="108">
        <f t="shared" si="1"/>
        <v>702087.4960091376</v>
      </c>
      <c r="G12" s="108">
        <f t="shared" si="1"/>
        <v>106914.34895949742</v>
      </c>
      <c r="H12" s="108">
        <f t="shared" si="1"/>
        <v>0</v>
      </c>
      <c r="I12" s="95">
        <f t="shared" ref="I12:I18" si="2">SUM(B12:H12)</f>
        <v>1035346.3503730696</v>
      </c>
      <c r="J12" s="88"/>
      <c r="K12" s="88"/>
      <c r="L12" s="338"/>
      <c r="M12" s="88"/>
      <c r="N12" s="88"/>
      <c r="O12" s="88"/>
      <c r="P12" s="88"/>
      <c r="Q12" s="88"/>
      <c r="R12" s="88"/>
    </row>
    <row r="13" spans="1:18">
      <c r="A13" s="198" t="s">
        <v>21</v>
      </c>
      <c r="B13" s="108">
        <f t="shared" si="1"/>
        <v>0</v>
      </c>
      <c r="C13" s="108">
        <f t="shared" si="1"/>
        <v>0</v>
      </c>
      <c r="D13" s="108">
        <f t="shared" si="1"/>
        <v>0</v>
      </c>
      <c r="E13" s="108">
        <f t="shared" si="1"/>
        <v>0</v>
      </c>
      <c r="F13" s="108">
        <f t="shared" si="1"/>
        <v>62394.924999285759</v>
      </c>
      <c r="G13" s="108">
        <f t="shared" si="1"/>
        <v>0</v>
      </c>
      <c r="H13" s="108">
        <f t="shared" si="1"/>
        <v>527914.86219870287</v>
      </c>
      <c r="I13" s="95">
        <f t="shared" si="2"/>
        <v>590309.7871979886</v>
      </c>
      <c r="J13" s="88"/>
      <c r="K13" s="88"/>
      <c r="L13" s="338"/>
      <c r="M13" s="88"/>
      <c r="N13" s="88"/>
      <c r="O13" s="88"/>
      <c r="P13" s="88"/>
      <c r="Q13" s="88"/>
      <c r="R13" s="88"/>
    </row>
    <row r="14" spans="1:18">
      <c r="A14" s="198" t="s">
        <v>251</v>
      </c>
      <c r="B14" s="108">
        <f t="shared" si="1"/>
        <v>0</v>
      </c>
      <c r="C14" s="108">
        <f t="shared" si="1"/>
        <v>0</v>
      </c>
      <c r="D14" s="108">
        <f t="shared" si="1"/>
        <v>0</v>
      </c>
      <c r="E14" s="108">
        <f t="shared" si="1"/>
        <v>0</v>
      </c>
      <c r="F14" s="108">
        <f t="shared" si="1"/>
        <v>10193.314666499835</v>
      </c>
      <c r="G14" s="108">
        <f t="shared" si="1"/>
        <v>198250.3343555351</v>
      </c>
      <c r="H14" s="108">
        <f t="shared" si="1"/>
        <v>0</v>
      </c>
      <c r="I14" s="95">
        <f t="shared" si="2"/>
        <v>208443.64902203495</v>
      </c>
      <c r="J14" s="88"/>
      <c r="K14" s="88"/>
      <c r="L14" s="88"/>
      <c r="M14" s="88"/>
      <c r="N14" s="88"/>
      <c r="O14" s="88"/>
      <c r="P14" s="88"/>
      <c r="Q14" s="88"/>
      <c r="R14" s="88"/>
    </row>
    <row r="15" spans="1:18">
      <c r="A15" s="198" t="s">
        <v>22</v>
      </c>
      <c r="B15" s="108">
        <f t="shared" si="1"/>
        <v>379489.06606713263</v>
      </c>
      <c r="C15" s="108">
        <f t="shared" si="1"/>
        <v>0</v>
      </c>
      <c r="D15" s="108">
        <f t="shared" si="1"/>
        <v>0</v>
      </c>
      <c r="E15" s="108">
        <f t="shared" si="1"/>
        <v>0</v>
      </c>
      <c r="F15" s="108">
        <f t="shared" si="1"/>
        <v>0</v>
      </c>
      <c r="G15" s="108">
        <f t="shared" si="1"/>
        <v>0</v>
      </c>
      <c r="H15" s="108">
        <f t="shared" si="1"/>
        <v>0</v>
      </c>
      <c r="I15" s="95">
        <f t="shared" si="2"/>
        <v>379489.06606713263</v>
      </c>
      <c r="J15" s="88"/>
      <c r="K15" s="88"/>
      <c r="L15" s="88"/>
      <c r="M15" s="88"/>
      <c r="N15" s="88"/>
      <c r="O15" s="88"/>
      <c r="P15" s="88"/>
      <c r="Q15" s="88"/>
      <c r="R15" s="88"/>
    </row>
    <row r="16" spans="1:18">
      <c r="A16" s="198" t="s">
        <v>226</v>
      </c>
      <c r="B16" s="108">
        <f t="shared" si="1"/>
        <v>270695.16565831966</v>
      </c>
      <c r="C16" s="108">
        <f t="shared" si="1"/>
        <v>0</v>
      </c>
      <c r="D16" s="108">
        <f t="shared" si="1"/>
        <v>0</v>
      </c>
      <c r="E16" s="108">
        <f t="shared" si="1"/>
        <v>0</v>
      </c>
      <c r="F16" s="108">
        <f t="shared" si="1"/>
        <v>0</v>
      </c>
      <c r="G16" s="108">
        <f t="shared" si="1"/>
        <v>0</v>
      </c>
      <c r="H16" s="108">
        <f t="shared" si="1"/>
        <v>0</v>
      </c>
      <c r="I16" s="95">
        <f t="shared" si="2"/>
        <v>270695.16565831966</v>
      </c>
      <c r="J16" s="88"/>
      <c r="K16" s="88"/>
      <c r="L16" s="88"/>
      <c r="M16" s="88"/>
      <c r="N16" s="88"/>
      <c r="O16" s="88"/>
      <c r="P16" s="88"/>
      <c r="Q16" s="88"/>
      <c r="R16" s="88"/>
    </row>
    <row r="17" spans="1:18">
      <c r="A17" s="198" t="s">
        <v>236</v>
      </c>
      <c r="B17" s="108">
        <f t="shared" si="1"/>
        <v>79581.972149829438</v>
      </c>
      <c r="C17" s="108">
        <f t="shared" si="1"/>
        <v>0</v>
      </c>
      <c r="D17" s="108">
        <f t="shared" si="1"/>
        <v>0</v>
      </c>
      <c r="E17" s="108">
        <f t="shared" si="1"/>
        <v>0</v>
      </c>
      <c r="F17" s="108">
        <f t="shared" si="1"/>
        <v>0</v>
      </c>
      <c r="G17" s="108">
        <f t="shared" si="1"/>
        <v>0</v>
      </c>
      <c r="H17" s="108">
        <f t="shared" si="1"/>
        <v>0</v>
      </c>
      <c r="I17" s="95">
        <f t="shared" si="2"/>
        <v>79581.972149829438</v>
      </c>
      <c r="J17" s="88"/>
      <c r="K17" s="88"/>
      <c r="L17" s="88"/>
      <c r="M17" s="88"/>
      <c r="N17" s="88"/>
      <c r="O17" s="88"/>
      <c r="P17" s="88"/>
      <c r="Q17" s="88"/>
      <c r="R17" s="88"/>
    </row>
    <row r="18" spans="1:18">
      <c r="A18" s="198" t="s">
        <v>258</v>
      </c>
      <c r="B18" s="108">
        <f t="shared" si="1"/>
        <v>141152.99528812739</v>
      </c>
      <c r="C18" s="108">
        <f t="shared" si="1"/>
        <v>17.464980206655422</v>
      </c>
      <c r="D18" s="108">
        <f t="shared" si="1"/>
        <v>0</v>
      </c>
      <c r="E18" s="108">
        <f t="shared" si="1"/>
        <v>0</v>
      </c>
      <c r="F18" s="108">
        <f t="shared" si="1"/>
        <v>1312.7778781073273</v>
      </c>
      <c r="G18" s="108">
        <f t="shared" si="1"/>
        <v>0</v>
      </c>
      <c r="H18" s="108">
        <f t="shared" si="1"/>
        <v>0</v>
      </c>
      <c r="I18" s="95">
        <f t="shared" si="2"/>
        <v>142483.23814644138</v>
      </c>
      <c r="J18" s="88"/>
      <c r="K18" s="88"/>
      <c r="L18" s="88"/>
      <c r="M18" s="88"/>
      <c r="N18" s="88"/>
      <c r="O18" s="88"/>
      <c r="P18" s="88"/>
      <c r="Q18" s="88"/>
      <c r="R18" s="88"/>
    </row>
    <row r="19" spans="1:18">
      <c r="A19" s="198" t="s">
        <v>250</v>
      </c>
      <c r="B19" s="108">
        <f t="shared" si="1"/>
        <v>616233.82945072546</v>
      </c>
      <c r="C19" s="108">
        <f t="shared" si="1"/>
        <v>0</v>
      </c>
      <c r="D19" s="108">
        <f t="shared" si="1"/>
        <v>0</v>
      </c>
      <c r="E19" s="108">
        <f t="shared" si="1"/>
        <v>0</v>
      </c>
      <c r="F19" s="108">
        <f t="shared" si="1"/>
        <v>0</v>
      </c>
      <c r="G19" s="108">
        <f t="shared" si="1"/>
        <v>0</v>
      </c>
      <c r="H19" s="108">
        <f t="shared" si="1"/>
        <v>0</v>
      </c>
      <c r="I19" s="95">
        <f>SUM(B19:H19)</f>
        <v>616233.82945072546</v>
      </c>
      <c r="J19" s="88"/>
      <c r="K19" s="88"/>
      <c r="L19" s="88"/>
      <c r="M19" s="88"/>
      <c r="N19" s="88"/>
      <c r="O19" s="88"/>
      <c r="P19" s="88"/>
      <c r="Q19" s="88"/>
      <c r="R19" s="88"/>
    </row>
    <row r="20" spans="1:18">
      <c r="A20" s="198" t="s">
        <v>354</v>
      </c>
      <c r="B20" s="108">
        <f>B35+B50+B65</f>
        <v>344238.22903091455</v>
      </c>
      <c r="C20" s="108">
        <f t="shared" si="1"/>
        <v>0</v>
      </c>
      <c r="D20" s="108">
        <f t="shared" si="1"/>
        <v>0</v>
      </c>
      <c r="E20" s="108">
        <f t="shared" si="1"/>
        <v>0</v>
      </c>
      <c r="F20" s="108">
        <f t="shared" si="1"/>
        <v>0</v>
      </c>
      <c r="G20" s="108">
        <f t="shared" si="1"/>
        <v>0</v>
      </c>
      <c r="H20" s="108">
        <f t="shared" si="1"/>
        <v>0</v>
      </c>
      <c r="I20" s="95">
        <f t="shared" ref="I20" si="3">SUM(B20:H20)</f>
        <v>344238.22903091455</v>
      </c>
      <c r="J20" s="88"/>
      <c r="K20" s="88"/>
      <c r="L20" s="88"/>
      <c r="M20" s="88"/>
      <c r="N20" s="88"/>
      <c r="O20" s="88"/>
      <c r="P20" s="88"/>
      <c r="Q20" s="88"/>
      <c r="R20" s="88"/>
    </row>
    <row r="21" spans="1:18">
      <c r="A21" s="198" t="s">
        <v>85</v>
      </c>
      <c r="B21" s="108">
        <f t="shared" si="1"/>
        <v>639523.12336224422</v>
      </c>
      <c r="C21" s="108">
        <f t="shared" si="1"/>
        <v>0</v>
      </c>
      <c r="D21" s="108">
        <f t="shared" si="1"/>
        <v>0</v>
      </c>
      <c r="E21" s="108">
        <f t="shared" si="1"/>
        <v>0</v>
      </c>
      <c r="F21" s="108">
        <f t="shared" si="1"/>
        <v>0</v>
      </c>
      <c r="G21" s="108">
        <f t="shared" si="1"/>
        <v>0</v>
      </c>
      <c r="H21" s="108">
        <f t="shared" si="1"/>
        <v>0</v>
      </c>
      <c r="I21" s="95">
        <f>SUM(B21:H21)</f>
        <v>639523.12336224422</v>
      </c>
      <c r="J21" s="88"/>
      <c r="K21" s="88"/>
      <c r="L21" s="88"/>
      <c r="M21" s="88"/>
      <c r="N21" s="88"/>
      <c r="O21" s="88"/>
      <c r="P21" s="88"/>
      <c r="Q21" s="88"/>
      <c r="R21" s="88"/>
    </row>
    <row r="22" spans="1:18">
      <c r="A22" s="199" t="s">
        <v>109</v>
      </c>
      <c r="B22" s="95">
        <f>SUM(B11:B21)</f>
        <v>2470914.3810072932</v>
      </c>
      <c r="C22" s="95">
        <f t="shared" ref="C22:H22" si="4">SUM(C11:C21)</f>
        <v>364460.93402110127</v>
      </c>
      <c r="D22" s="95">
        <f t="shared" si="4"/>
        <v>0</v>
      </c>
      <c r="E22" s="95">
        <f t="shared" ref="E22" si="5">SUM(E11:E21)</f>
        <v>0</v>
      </c>
      <c r="F22" s="95">
        <f t="shared" si="4"/>
        <v>1025798.1944578697</v>
      </c>
      <c r="G22" s="95">
        <f t="shared" si="4"/>
        <v>305164.68331503251</v>
      </c>
      <c r="H22" s="95">
        <f t="shared" si="4"/>
        <v>527914.86219870287</v>
      </c>
      <c r="I22" s="95">
        <f>IF(AND(SUM(I11:I21)=SUM(B22:H22),SUM(I11:I21)=SUM(B11:H21)),SUM(I11:I21),"ErRoR")</f>
        <v>4694253.0550000006</v>
      </c>
      <c r="J22" s="88"/>
      <c r="K22" s="88"/>
      <c r="L22" s="89"/>
      <c r="M22" s="89"/>
      <c r="N22" s="88"/>
      <c r="O22" s="88"/>
      <c r="P22" s="88"/>
      <c r="Q22" s="88"/>
      <c r="R22" s="88"/>
    </row>
    <row r="23" spans="1:18" ht="15">
      <c r="A23" s="91"/>
      <c r="B23" s="91"/>
      <c r="C23" s="98"/>
      <c r="D23" s="91"/>
      <c r="E23" s="91"/>
      <c r="I23" s="91"/>
      <c r="J23" s="88"/>
      <c r="K23" s="88"/>
      <c r="L23" s="88"/>
      <c r="M23" s="88"/>
      <c r="N23" s="88"/>
      <c r="O23" s="88"/>
      <c r="P23" s="88"/>
      <c r="Q23" s="88"/>
      <c r="R23" s="88"/>
    </row>
    <row r="24" spans="1:18" ht="15">
      <c r="A24" s="197" t="s">
        <v>357</v>
      </c>
      <c r="B24" s="91"/>
      <c r="C24" s="91"/>
      <c r="D24" s="91"/>
      <c r="E24" s="91"/>
      <c r="I24" s="91"/>
      <c r="J24" s="88"/>
      <c r="K24" s="88"/>
      <c r="L24" s="88"/>
      <c r="M24" s="88"/>
      <c r="N24" s="88"/>
      <c r="O24" s="88"/>
      <c r="P24" s="88"/>
      <c r="Q24" s="88"/>
      <c r="R24" s="88"/>
    </row>
    <row r="25" spans="1:18" s="60" customFormat="1" ht="15">
      <c r="A25" s="92" t="s">
        <v>203</v>
      </c>
      <c r="B25" s="92" t="str">
        <f>B$10</f>
        <v>T-01</v>
      </c>
      <c r="C25" s="92" t="str">
        <f t="shared" ref="C25:H25" si="6">C$10</f>
        <v>T-02</v>
      </c>
      <c r="D25" s="92" t="str">
        <f t="shared" si="6"/>
        <v>T-07</v>
      </c>
      <c r="E25" s="92" t="s">
        <v>281</v>
      </c>
      <c r="F25" s="92" t="str">
        <f t="shared" si="6"/>
        <v>T-24</v>
      </c>
      <c r="G25" s="92" t="str">
        <f t="shared" si="6"/>
        <v>T-25</v>
      </c>
      <c r="H25" s="92" t="str">
        <f t="shared" si="6"/>
        <v>T-41</v>
      </c>
      <c r="I25" s="92" t="s">
        <v>109</v>
      </c>
      <c r="J25" s="87"/>
      <c r="K25" s="77"/>
      <c r="L25" s="87"/>
      <c r="M25" s="87"/>
      <c r="N25" s="87"/>
      <c r="O25" s="87"/>
      <c r="P25" s="87"/>
      <c r="Q25" s="87"/>
      <c r="R25" s="87"/>
    </row>
    <row r="26" spans="1:18">
      <c r="A26" s="106" t="str">
        <f t="shared" ref="A26:A35" si="7">A11</f>
        <v>Small Commercial Solutions MTP</v>
      </c>
      <c r="B26" s="108">
        <v>0</v>
      </c>
      <c r="C26" s="108">
        <v>134551.08503686549</v>
      </c>
      <c r="D26" s="108">
        <v>0</v>
      </c>
      <c r="E26" s="108">
        <v>0</v>
      </c>
      <c r="F26" s="108">
        <v>243391.85996313446</v>
      </c>
      <c r="G26" s="108">
        <v>0</v>
      </c>
      <c r="H26" s="108">
        <v>0</v>
      </c>
      <c r="I26" s="95">
        <f t="shared" ref="I26:I36" si="8">SUM(B26:H26)</f>
        <v>377942.94499999995</v>
      </c>
      <c r="J26" s="88"/>
      <c r="K26" s="88"/>
      <c r="L26" s="88"/>
      <c r="M26" s="88"/>
      <c r="N26" s="88"/>
      <c r="O26" s="88"/>
      <c r="P26" s="88"/>
      <c r="Q26" s="88"/>
      <c r="R26" s="88"/>
    </row>
    <row r="27" spans="1:18">
      <c r="A27" s="106" t="str">
        <f t="shared" si="7"/>
        <v>Large C&amp;I Solutions MTP</v>
      </c>
      <c r="B27" s="108">
        <v>0</v>
      </c>
      <c r="C27" s="108">
        <v>221283.34039263334</v>
      </c>
      <c r="D27" s="108">
        <v>0</v>
      </c>
      <c r="E27" s="108">
        <v>0</v>
      </c>
      <c r="F27" s="108">
        <v>686388.50360958534</v>
      </c>
      <c r="G27" s="108">
        <v>104523.69599778112</v>
      </c>
      <c r="H27" s="108">
        <v>0</v>
      </c>
      <c r="I27" s="95">
        <f>SUM(B27:H27)</f>
        <v>1012195.5399999998</v>
      </c>
      <c r="J27" s="88"/>
      <c r="K27" s="88"/>
      <c r="L27" s="88"/>
      <c r="M27" s="88"/>
      <c r="N27" s="88"/>
      <c r="O27" s="88"/>
      <c r="P27" s="88"/>
      <c r="Q27" s="88"/>
      <c r="R27" s="88"/>
    </row>
    <row r="28" spans="1:18">
      <c r="A28" s="106" t="str">
        <f t="shared" si="7"/>
        <v>Texas SCORE MTP</v>
      </c>
      <c r="B28" s="108">
        <v>0</v>
      </c>
      <c r="C28" s="108">
        <v>0</v>
      </c>
      <c r="D28" s="108">
        <v>0</v>
      </c>
      <c r="E28" s="108">
        <v>0</v>
      </c>
      <c r="F28" s="108">
        <v>61276.891887930993</v>
      </c>
      <c r="G28" s="108">
        <v>0</v>
      </c>
      <c r="H28" s="108">
        <v>518455.33811206929</v>
      </c>
      <c r="I28" s="95">
        <f t="shared" si="8"/>
        <v>579732.23000000033</v>
      </c>
      <c r="J28" s="88"/>
      <c r="K28" s="88"/>
      <c r="L28" s="88"/>
      <c r="M28" s="88"/>
      <c r="N28" s="88"/>
      <c r="O28" s="88"/>
      <c r="P28" s="88"/>
      <c r="Q28" s="88"/>
      <c r="R28" s="88"/>
    </row>
    <row r="29" spans="1:18">
      <c r="A29" s="106" t="str">
        <f t="shared" si="7"/>
        <v>Commercial Load Management SOP</v>
      </c>
      <c r="B29" s="108">
        <v>0</v>
      </c>
      <c r="C29" s="108">
        <v>0</v>
      </c>
      <c r="D29" s="108">
        <v>0</v>
      </c>
      <c r="E29" s="108">
        <v>0</v>
      </c>
      <c r="F29" s="108">
        <v>9786.67</v>
      </c>
      <c r="G29" s="108">
        <v>190341.48</v>
      </c>
      <c r="H29" s="108">
        <v>0</v>
      </c>
      <c r="I29" s="95">
        <f t="shared" si="8"/>
        <v>200128.15000000002</v>
      </c>
      <c r="J29" s="88"/>
      <c r="K29" s="88"/>
      <c r="L29" s="88"/>
      <c r="M29" s="88"/>
      <c r="N29" s="88"/>
      <c r="O29" s="88"/>
      <c r="P29" s="88"/>
      <c r="Q29" s="88"/>
      <c r="R29" s="88"/>
    </row>
    <row r="30" spans="1:18">
      <c r="A30" s="106" t="str">
        <f t="shared" si="7"/>
        <v>Residential Solutions MTP</v>
      </c>
      <c r="B30" s="108">
        <v>368665.62000000005</v>
      </c>
      <c r="C30" s="108">
        <v>0</v>
      </c>
      <c r="D30" s="108">
        <v>0</v>
      </c>
      <c r="E30" s="108">
        <v>0</v>
      </c>
      <c r="F30" s="108">
        <v>0</v>
      </c>
      <c r="G30" s="108">
        <v>0</v>
      </c>
      <c r="H30" s="108">
        <v>0</v>
      </c>
      <c r="I30" s="95">
        <f t="shared" si="8"/>
        <v>368665.62000000005</v>
      </c>
      <c r="J30" s="88"/>
      <c r="K30" s="88"/>
      <c r="L30" s="88"/>
      <c r="M30" s="88"/>
      <c r="N30" s="88"/>
      <c r="O30" s="88"/>
      <c r="P30" s="88"/>
      <c r="Q30" s="88"/>
      <c r="R30" s="88"/>
    </row>
    <row r="31" spans="1:18">
      <c r="A31" s="106" t="str">
        <f t="shared" si="7"/>
        <v>Living Wise® MTP</v>
      </c>
      <c r="B31" s="108">
        <v>259896.25</v>
      </c>
      <c r="C31" s="108">
        <v>0</v>
      </c>
      <c r="D31" s="108">
        <v>0</v>
      </c>
      <c r="E31" s="108">
        <v>0</v>
      </c>
      <c r="F31" s="108">
        <v>0</v>
      </c>
      <c r="G31" s="108">
        <v>0</v>
      </c>
      <c r="H31" s="108">
        <v>0</v>
      </c>
      <c r="I31" s="95">
        <f t="shared" si="8"/>
        <v>259896.25</v>
      </c>
      <c r="J31" s="88"/>
      <c r="K31" s="88"/>
      <c r="L31" s="88"/>
      <c r="M31" s="88"/>
      <c r="N31" s="88"/>
      <c r="O31" s="88"/>
      <c r="P31" s="88"/>
      <c r="Q31" s="88"/>
      <c r="R31" s="88"/>
    </row>
    <row r="32" spans="1:18">
      <c r="A32" s="106" t="str">
        <f t="shared" si="7"/>
        <v>Texas Appliance Recycling MTP</v>
      </c>
      <c r="B32" s="108">
        <v>73985</v>
      </c>
      <c r="C32" s="108">
        <v>0</v>
      </c>
      <c r="D32" s="108">
        <v>0</v>
      </c>
      <c r="E32" s="108">
        <v>0</v>
      </c>
      <c r="F32" s="108">
        <v>0</v>
      </c>
      <c r="G32" s="108">
        <v>0</v>
      </c>
      <c r="H32" s="108">
        <v>0</v>
      </c>
      <c r="I32" s="95">
        <f t="shared" si="8"/>
        <v>73985</v>
      </c>
      <c r="J32" s="88"/>
      <c r="K32" s="88"/>
      <c r="L32" s="88"/>
      <c r="M32" s="88"/>
      <c r="N32" s="88"/>
      <c r="O32" s="88"/>
      <c r="P32" s="88"/>
      <c r="Q32" s="88"/>
      <c r="R32" s="88"/>
    </row>
    <row r="33" spans="1:18">
      <c r="A33" s="106" t="str">
        <f t="shared" si="7"/>
        <v>Residential Marketplace Pilot MTP</v>
      </c>
      <c r="B33" s="108">
        <v>139138.09579759114</v>
      </c>
      <c r="C33" s="108">
        <v>17.215674978319427</v>
      </c>
      <c r="D33" s="108">
        <v>0</v>
      </c>
      <c r="E33" s="108">
        <v>0</v>
      </c>
      <c r="F33" s="108">
        <v>1294.0385274305215</v>
      </c>
      <c r="G33" s="108">
        <v>0</v>
      </c>
      <c r="H33" s="108">
        <v>0</v>
      </c>
      <c r="I33" s="95">
        <f t="shared" si="8"/>
        <v>140449.35</v>
      </c>
      <c r="J33" s="88"/>
      <c r="K33" s="88"/>
      <c r="L33" s="88"/>
      <c r="M33" s="88"/>
      <c r="N33" s="88"/>
      <c r="O33" s="88"/>
      <c r="P33" s="88"/>
      <c r="Q33" s="88"/>
      <c r="R33" s="88"/>
    </row>
    <row r="34" spans="1:18">
      <c r="A34" s="106" t="str">
        <f t="shared" si="7"/>
        <v>Residential Load Management MTP</v>
      </c>
      <c r="B34" s="108">
        <v>602253</v>
      </c>
      <c r="C34" s="108">
        <v>0</v>
      </c>
      <c r="D34" s="108">
        <v>0</v>
      </c>
      <c r="E34" s="108">
        <v>0</v>
      </c>
      <c r="F34" s="108">
        <v>0</v>
      </c>
      <c r="G34" s="108">
        <v>0</v>
      </c>
      <c r="H34" s="108">
        <v>0</v>
      </c>
      <c r="I34" s="95">
        <f t="shared" si="8"/>
        <v>602253</v>
      </c>
      <c r="J34" s="88"/>
      <c r="K34" s="88"/>
      <c r="L34" s="88"/>
      <c r="M34" s="88"/>
      <c r="N34" s="88"/>
      <c r="O34" s="88"/>
      <c r="P34" s="88"/>
      <c r="Q34" s="88"/>
      <c r="R34" s="88"/>
    </row>
    <row r="35" spans="1:18">
      <c r="A35" s="106" t="str">
        <f t="shared" si="7"/>
        <v>Future Wise® MTP</v>
      </c>
      <c r="B35" s="108">
        <v>330505.43999999994</v>
      </c>
      <c r="C35" s="108">
        <v>0</v>
      </c>
      <c r="D35" s="108">
        <v>0</v>
      </c>
      <c r="E35" s="108">
        <v>0</v>
      </c>
      <c r="F35" s="108">
        <v>0</v>
      </c>
      <c r="G35" s="108">
        <v>0</v>
      </c>
      <c r="H35" s="108">
        <v>0</v>
      </c>
      <c r="I35" s="95">
        <f>SUM(B35:H35)</f>
        <v>330505.43999999994</v>
      </c>
      <c r="J35" s="88"/>
      <c r="K35" s="88"/>
      <c r="L35" s="88"/>
      <c r="M35" s="88"/>
      <c r="N35" s="88"/>
      <c r="O35" s="88"/>
      <c r="P35" s="88"/>
      <c r="Q35" s="88"/>
      <c r="R35" s="88"/>
    </row>
    <row r="36" spans="1:18">
      <c r="A36" s="106" t="str">
        <f t="shared" ref="A36" si="9">A21</f>
        <v>Hard-to-Reach Solutions MTP</v>
      </c>
      <c r="B36" s="108">
        <v>624745.47</v>
      </c>
      <c r="C36" s="108">
        <v>0</v>
      </c>
      <c r="D36" s="108">
        <v>0</v>
      </c>
      <c r="E36" s="108">
        <v>0</v>
      </c>
      <c r="F36" s="108">
        <v>0</v>
      </c>
      <c r="G36" s="108">
        <v>0</v>
      </c>
      <c r="H36" s="108">
        <v>0</v>
      </c>
      <c r="I36" s="95">
        <f t="shared" si="8"/>
        <v>624745.47</v>
      </c>
      <c r="J36" s="88"/>
      <c r="K36" s="88"/>
      <c r="L36" s="88"/>
      <c r="M36" s="88"/>
      <c r="N36" s="88"/>
      <c r="O36" s="88"/>
      <c r="P36" s="88"/>
      <c r="Q36" s="88"/>
      <c r="R36" s="88"/>
    </row>
    <row r="37" spans="1:18">
      <c r="A37" s="199" t="s">
        <v>109</v>
      </c>
      <c r="B37" s="95">
        <f>SUM(B26:B36)</f>
        <v>2399188.8757975912</v>
      </c>
      <c r="C37" s="95">
        <f>SUM(C26:C36)</f>
        <v>355851.64110447717</v>
      </c>
      <c r="D37" s="95"/>
      <c r="E37" s="95"/>
      <c r="F37" s="95">
        <f>SUM(F26:F36)</f>
        <v>1002137.9639880813</v>
      </c>
      <c r="G37" s="95">
        <f>SUM(G26:G36)</f>
        <v>294865.1759977811</v>
      </c>
      <c r="H37" s="95">
        <f>SUM(H26:H36)</f>
        <v>518455.33811206929</v>
      </c>
      <c r="I37" s="95">
        <f>IF(AND(SUM(I26:I36)=SUM(B26:H36),SUM(I26:I36)=SUM(B26:H36)),SUM(I26:I36),"ErRoR")</f>
        <v>4570498.9950000001</v>
      </c>
      <c r="J37" s="88"/>
      <c r="K37" s="88"/>
      <c r="L37" s="80"/>
      <c r="M37" s="88"/>
      <c r="N37" s="88"/>
      <c r="O37" s="88"/>
      <c r="P37" s="88"/>
      <c r="Q37" s="88"/>
      <c r="R37" s="88"/>
    </row>
    <row r="38" spans="1:18">
      <c r="J38" s="88"/>
      <c r="K38" s="88"/>
      <c r="L38" s="88"/>
      <c r="M38" s="88"/>
      <c r="N38" s="88"/>
      <c r="O38" s="88"/>
      <c r="P38" s="88"/>
      <c r="Q38" s="88"/>
      <c r="R38" s="88"/>
    </row>
    <row r="39" spans="1:18" ht="15">
      <c r="A39" s="197" t="s">
        <v>358</v>
      </c>
      <c r="B39" s="91"/>
      <c r="C39" s="91"/>
      <c r="D39" s="91"/>
      <c r="E39" s="91"/>
      <c r="F39" s="91"/>
      <c r="G39" s="91"/>
      <c r="H39" s="91"/>
      <c r="I39" s="91"/>
      <c r="J39" s="88"/>
      <c r="K39" s="88"/>
      <c r="L39" s="88"/>
      <c r="M39" s="88"/>
      <c r="N39" s="88"/>
      <c r="O39" s="88"/>
      <c r="P39" s="88"/>
      <c r="Q39" s="88"/>
      <c r="R39" s="88"/>
    </row>
    <row r="40" spans="1:18" s="60" customFormat="1">
      <c r="A40" s="92" t="s">
        <v>203</v>
      </c>
      <c r="B40" s="99" t="str">
        <f>B$10</f>
        <v>T-01</v>
      </c>
      <c r="C40" s="99" t="str">
        <f t="shared" ref="C40:H40" si="10">C$10</f>
        <v>T-02</v>
      </c>
      <c r="D40" s="92" t="str">
        <f t="shared" si="10"/>
        <v>T-07</v>
      </c>
      <c r="E40" s="92" t="s">
        <v>281</v>
      </c>
      <c r="F40" s="99" t="str">
        <f t="shared" si="10"/>
        <v>T-24</v>
      </c>
      <c r="G40" s="99" t="str">
        <f t="shared" si="10"/>
        <v>T-25</v>
      </c>
      <c r="H40" s="99" t="str">
        <f t="shared" si="10"/>
        <v>T-41</v>
      </c>
      <c r="I40" s="92" t="s">
        <v>109</v>
      </c>
      <c r="J40" s="87"/>
      <c r="K40" s="87"/>
      <c r="L40" s="87"/>
      <c r="M40" s="87"/>
      <c r="N40" s="87"/>
      <c r="O40" s="87"/>
      <c r="P40" s="87"/>
      <c r="Q40" s="87"/>
      <c r="R40" s="87"/>
    </row>
    <row r="41" spans="1:18">
      <c r="A41" s="106" t="str">
        <f t="shared" ref="A41:A50" si="11">A11</f>
        <v>Small Commercial Solutions MTP</v>
      </c>
      <c r="B41" s="108">
        <v>0</v>
      </c>
      <c r="C41" s="108">
        <v>2821.6915692948605</v>
      </c>
      <c r="D41" s="108">
        <v>0</v>
      </c>
      <c r="E41" s="108">
        <v>0</v>
      </c>
      <c r="F41" s="108">
        <v>5104.2082574421647</v>
      </c>
      <c r="G41" s="108">
        <v>0</v>
      </c>
      <c r="H41" s="108">
        <v>0</v>
      </c>
      <c r="I41" s="95">
        <f t="shared" ref="I41:I51" si="12">SUM(B41:H41)</f>
        <v>7925.8998267370253</v>
      </c>
      <c r="J41" s="88"/>
      <c r="K41" s="88"/>
      <c r="L41" s="88"/>
      <c r="M41" s="88"/>
      <c r="N41" s="88"/>
      <c r="O41" s="88"/>
      <c r="P41" s="88"/>
      <c r="Q41" s="88"/>
      <c r="R41" s="88"/>
    </row>
    <row r="42" spans="1:18">
      <c r="A42" s="106" t="str">
        <f t="shared" si="11"/>
        <v>Large C&amp;I Solutions MTP</v>
      </c>
      <c r="B42" s="108">
        <v>0</v>
      </c>
      <c r="C42" s="108">
        <v>4064.1482485714123</v>
      </c>
      <c r="D42" s="108">
        <v>0</v>
      </c>
      <c r="E42" s="108">
        <v>0</v>
      </c>
      <c r="F42" s="108">
        <v>12606.392464225997</v>
      </c>
      <c r="G42" s="108">
        <v>1919.709795006939</v>
      </c>
      <c r="H42" s="108">
        <v>0</v>
      </c>
      <c r="I42" s="95">
        <f t="shared" si="12"/>
        <v>18590.25050780435</v>
      </c>
      <c r="J42" s="88"/>
      <c r="K42" s="88"/>
      <c r="L42" s="88"/>
      <c r="M42" s="88"/>
      <c r="N42" s="88"/>
      <c r="O42" s="88"/>
      <c r="P42" s="88"/>
      <c r="Q42" s="88"/>
      <c r="R42" s="88"/>
    </row>
    <row r="43" spans="1:18">
      <c r="A43" s="106" t="str">
        <f t="shared" si="11"/>
        <v>Texas SCORE MTP</v>
      </c>
      <c r="B43" s="108">
        <v>0</v>
      </c>
      <c r="C43" s="108">
        <v>0</v>
      </c>
      <c r="D43" s="108">
        <v>0</v>
      </c>
      <c r="E43" s="108">
        <v>0</v>
      </c>
      <c r="F43" s="108">
        <v>906.10868633555219</v>
      </c>
      <c r="G43" s="108">
        <v>0</v>
      </c>
      <c r="H43" s="108">
        <v>7666.4607304096689</v>
      </c>
      <c r="I43" s="95">
        <f t="shared" si="12"/>
        <v>8572.5694167452202</v>
      </c>
      <c r="J43" s="88"/>
      <c r="K43" s="88"/>
      <c r="L43" s="88"/>
      <c r="M43" s="88"/>
      <c r="N43" s="88"/>
      <c r="O43" s="88"/>
      <c r="P43" s="88"/>
      <c r="Q43" s="88"/>
      <c r="R43" s="88"/>
    </row>
    <row r="44" spans="1:18">
      <c r="A44" s="106" t="str">
        <f t="shared" si="11"/>
        <v>Commercial Load Management SOP</v>
      </c>
      <c r="B44" s="108">
        <v>0</v>
      </c>
      <c r="C44" s="108">
        <v>0</v>
      </c>
      <c r="D44" s="108">
        <v>0</v>
      </c>
      <c r="E44" s="108">
        <v>0</v>
      </c>
      <c r="F44" s="108">
        <v>315.1097649797444</v>
      </c>
      <c r="G44" s="108">
        <v>6128.5870504162012</v>
      </c>
      <c r="H44" s="108">
        <v>0</v>
      </c>
      <c r="I44" s="95">
        <f t="shared" si="12"/>
        <v>6443.696815395946</v>
      </c>
    </row>
    <row r="45" spans="1:18">
      <c r="A45" s="106" t="str">
        <f t="shared" si="11"/>
        <v>Residential Solutions MTP</v>
      </c>
      <c r="B45" s="108">
        <v>8574.098903567563</v>
      </c>
      <c r="C45" s="108">
        <v>0</v>
      </c>
      <c r="D45" s="108">
        <v>0</v>
      </c>
      <c r="E45" s="108">
        <v>0</v>
      </c>
      <c r="F45" s="108">
        <v>0</v>
      </c>
      <c r="G45" s="108">
        <v>0</v>
      </c>
      <c r="H45" s="108">
        <v>0</v>
      </c>
      <c r="I45" s="95">
        <f t="shared" si="12"/>
        <v>8574.098903567563</v>
      </c>
      <c r="J45" s="88"/>
      <c r="K45" s="88"/>
      <c r="L45" s="88"/>
      <c r="M45" s="88"/>
      <c r="N45" s="88"/>
      <c r="O45" s="88"/>
      <c r="P45" s="88"/>
      <c r="Q45" s="88"/>
      <c r="R45" s="88"/>
    </row>
    <row r="46" spans="1:18">
      <c r="A46" s="106" t="str">
        <f t="shared" si="11"/>
        <v>Living Wise® MTP</v>
      </c>
      <c r="B46" s="108">
        <v>8368.1013313636704</v>
      </c>
      <c r="C46" s="108">
        <v>0</v>
      </c>
      <c r="D46" s="108">
        <v>0</v>
      </c>
      <c r="E46" s="108">
        <v>0</v>
      </c>
      <c r="F46" s="108">
        <v>0</v>
      </c>
      <c r="G46" s="108">
        <v>0</v>
      </c>
      <c r="H46" s="108">
        <v>0</v>
      </c>
      <c r="I46" s="95">
        <f t="shared" si="12"/>
        <v>8368.1013313636704</v>
      </c>
    </row>
    <row r="47" spans="1:18">
      <c r="A47" s="106" t="str">
        <f t="shared" si="11"/>
        <v>Texas Appliance Recycling MTP</v>
      </c>
      <c r="B47" s="108">
        <v>5386.061591970838</v>
      </c>
      <c r="C47" s="108">
        <v>0</v>
      </c>
      <c r="D47" s="108">
        <v>0</v>
      </c>
      <c r="E47" s="108">
        <v>0</v>
      </c>
      <c r="F47" s="108">
        <v>0</v>
      </c>
      <c r="G47" s="108">
        <v>0</v>
      </c>
      <c r="H47" s="108">
        <v>0</v>
      </c>
      <c r="I47" s="95">
        <f t="shared" si="12"/>
        <v>5386.061591970838</v>
      </c>
    </row>
    <row r="48" spans="1:18">
      <c r="A48" s="106" t="str">
        <f t="shared" si="11"/>
        <v>Residential Marketplace Pilot MTP</v>
      </c>
      <c r="B48" s="108">
        <v>1561.3496431311144</v>
      </c>
      <c r="C48" s="108">
        <v>0.19318711981485698</v>
      </c>
      <c r="D48" s="108">
        <v>0</v>
      </c>
      <c r="E48" s="108">
        <v>0</v>
      </c>
      <c r="F48" s="108">
        <v>14.521160300632319</v>
      </c>
      <c r="G48" s="108">
        <v>0</v>
      </c>
      <c r="H48" s="108">
        <v>0</v>
      </c>
      <c r="I48" s="95">
        <f t="shared" si="12"/>
        <v>1576.0639905515616</v>
      </c>
    </row>
    <row r="49" spans="1:11">
      <c r="A49" s="106" t="str">
        <f t="shared" si="11"/>
        <v>Residential Load Management MTP</v>
      </c>
      <c r="B49" s="108">
        <v>10833.772689950667</v>
      </c>
      <c r="C49" s="108">
        <v>0</v>
      </c>
      <c r="D49" s="108">
        <v>0</v>
      </c>
      <c r="E49" s="108">
        <v>0</v>
      </c>
      <c r="F49" s="108">
        <v>0</v>
      </c>
      <c r="G49" s="108">
        <v>0</v>
      </c>
      <c r="H49" s="108">
        <v>0</v>
      </c>
      <c r="I49" s="95">
        <f t="shared" ref="I49:I50" si="13">SUM(B49:H49)</f>
        <v>10833.772689950667</v>
      </c>
    </row>
    <row r="50" spans="1:11">
      <c r="A50" s="106" t="str">
        <f t="shared" si="11"/>
        <v>Future Wise® MTP</v>
      </c>
      <c r="B50" s="108">
        <v>10641.565672790337</v>
      </c>
      <c r="C50" s="108">
        <v>0</v>
      </c>
      <c r="D50" s="108">
        <v>0</v>
      </c>
      <c r="E50" s="108">
        <v>0</v>
      </c>
      <c r="F50" s="108">
        <v>0</v>
      </c>
      <c r="G50" s="108">
        <v>0</v>
      </c>
      <c r="H50" s="108">
        <v>0</v>
      </c>
      <c r="I50" s="95">
        <f t="shared" si="13"/>
        <v>10641.565672790337</v>
      </c>
    </row>
    <row r="51" spans="1:11">
      <c r="A51" s="106" t="str">
        <f t="shared" ref="A51" si="14">A21</f>
        <v>Hard-to-Reach Solutions MTP</v>
      </c>
      <c r="B51" s="108">
        <v>11752.979253122829</v>
      </c>
      <c r="C51" s="108">
        <v>0</v>
      </c>
      <c r="D51" s="108">
        <v>0</v>
      </c>
      <c r="E51" s="108">
        <v>0</v>
      </c>
      <c r="F51" s="108">
        <v>0</v>
      </c>
      <c r="G51" s="108">
        <v>0</v>
      </c>
      <c r="H51" s="108">
        <v>0</v>
      </c>
      <c r="I51" s="95">
        <f t="shared" si="12"/>
        <v>11752.979253122829</v>
      </c>
    </row>
    <row r="52" spans="1:11">
      <c r="A52" s="199" t="s">
        <v>109</v>
      </c>
      <c r="B52" s="95">
        <f t="shared" ref="B52:H52" si="15">SUM(B41:B51)</f>
        <v>57117.92908589702</v>
      </c>
      <c r="C52" s="95">
        <f t="shared" si="15"/>
        <v>6886.0330049860877</v>
      </c>
      <c r="D52" s="95">
        <f t="shared" si="15"/>
        <v>0</v>
      </c>
      <c r="E52" s="95">
        <f t="shared" ref="E52" si="16">SUM(E41:E51)</f>
        <v>0</v>
      </c>
      <c r="F52" s="95">
        <f t="shared" si="15"/>
        <v>18946.34033328409</v>
      </c>
      <c r="G52" s="95">
        <f t="shared" si="15"/>
        <v>8048.2968454231404</v>
      </c>
      <c r="H52" s="95">
        <f t="shared" si="15"/>
        <v>7666.4607304096689</v>
      </c>
      <c r="I52" s="95">
        <f>IF(AND(SUM(I41:I51)=SUM(B52:H52),SUM(I41:I51)=SUM(B41:H51)),SUM(I41:I51),"ErRoR")</f>
        <v>98665.060000000012</v>
      </c>
      <c r="K52" s="73"/>
    </row>
    <row r="53" spans="1:11">
      <c r="B53" s="73"/>
      <c r="C53" s="73"/>
      <c r="D53" s="73"/>
      <c r="E53" s="73"/>
      <c r="F53" s="73"/>
      <c r="G53" s="73"/>
      <c r="H53" s="73"/>
      <c r="I53" s="73"/>
    </row>
    <row r="54" spans="1:11" ht="15">
      <c r="A54" s="197" t="s">
        <v>359</v>
      </c>
      <c r="B54" s="98"/>
      <c r="C54" s="98"/>
      <c r="D54" s="98"/>
      <c r="E54" s="98"/>
      <c r="F54" s="98"/>
      <c r="G54" s="98"/>
      <c r="H54" s="98"/>
      <c r="I54" s="98"/>
    </row>
    <row r="55" spans="1:11">
      <c r="A55" s="92" t="s">
        <v>203</v>
      </c>
      <c r="B55" s="99" t="str">
        <f>B$10</f>
        <v>T-01</v>
      </c>
      <c r="C55" s="99" t="str">
        <f t="shared" ref="C55:H55" si="17">C$10</f>
        <v>T-02</v>
      </c>
      <c r="D55" s="92" t="str">
        <f t="shared" si="17"/>
        <v>T-07</v>
      </c>
      <c r="E55" s="92" t="s">
        <v>281</v>
      </c>
      <c r="F55" s="99" t="str">
        <f t="shared" si="17"/>
        <v>T-24</v>
      </c>
      <c r="G55" s="99" t="str">
        <f t="shared" si="17"/>
        <v>T-25</v>
      </c>
      <c r="H55" s="99" t="str">
        <f t="shared" si="17"/>
        <v>T-41</v>
      </c>
      <c r="I55" s="99" t="s">
        <v>109</v>
      </c>
    </row>
    <row r="56" spans="1:11">
      <c r="A56" s="106" t="str">
        <f t="shared" ref="A56:A65" si="18">A26</f>
        <v>Small Commercial Solutions MTP</v>
      </c>
      <c r="B56" s="108">
        <v>0</v>
      </c>
      <c r="C56" s="108">
        <v>726.18703029966275</v>
      </c>
      <c r="D56" s="108">
        <v>0</v>
      </c>
      <c r="E56" s="108">
        <v>0</v>
      </c>
      <c r="F56" s="108">
        <v>1313.612684262732</v>
      </c>
      <c r="G56" s="108">
        <v>0</v>
      </c>
      <c r="H56" s="108">
        <v>0</v>
      </c>
      <c r="I56" s="95">
        <f t="shared" ref="I56:I65" si="19">SUM(B56:H56)</f>
        <v>2039.7997145623949</v>
      </c>
    </row>
    <row r="57" spans="1:11">
      <c r="A57" s="106" t="str">
        <f t="shared" si="18"/>
        <v>Large C&amp;I Solutions MTP</v>
      </c>
      <c r="B57" s="108">
        <v>0</v>
      </c>
      <c r="C57" s="108">
        <v>997.0167632298959</v>
      </c>
      <c r="D57" s="108">
        <v>0</v>
      </c>
      <c r="E57" s="108">
        <v>0</v>
      </c>
      <c r="F57" s="108">
        <v>3092.5999353262778</v>
      </c>
      <c r="G57" s="108">
        <v>470.94316670936627</v>
      </c>
      <c r="H57" s="108">
        <v>0</v>
      </c>
      <c r="I57" s="95">
        <f t="shared" si="19"/>
        <v>4560.5598652655399</v>
      </c>
    </row>
    <row r="58" spans="1:11">
      <c r="A58" s="106" t="str">
        <f t="shared" si="18"/>
        <v>Texas SCORE MTP</v>
      </c>
      <c r="B58" s="108">
        <v>0</v>
      </c>
      <c r="C58" s="108">
        <v>0</v>
      </c>
      <c r="D58" s="108">
        <v>0</v>
      </c>
      <c r="E58" s="108">
        <v>0</v>
      </c>
      <c r="F58" s="108">
        <v>211.92442501921491</v>
      </c>
      <c r="G58" s="108">
        <v>0</v>
      </c>
      <c r="H58" s="108">
        <v>1793.0633562239054</v>
      </c>
      <c r="I58" s="95">
        <f t="shared" si="19"/>
        <v>2004.9877812431203</v>
      </c>
    </row>
    <row r="59" spans="1:11">
      <c r="A59" s="106" t="str">
        <f t="shared" si="18"/>
        <v>Commercial Load Management SOP</v>
      </c>
      <c r="B59" s="108">
        <v>0</v>
      </c>
      <c r="C59" s="108">
        <v>0</v>
      </c>
      <c r="D59" s="108">
        <v>0</v>
      </c>
      <c r="E59" s="108">
        <v>0</v>
      </c>
      <c r="F59" s="108">
        <v>91.534901520089662</v>
      </c>
      <c r="G59" s="108">
        <v>1780.2673051189133</v>
      </c>
      <c r="H59" s="108">
        <v>0</v>
      </c>
      <c r="I59" s="95">
        <f t="shared" si="19"/>
        <v>1871.8022066390031</v>
      </c>
    </row>
    <row r="60" spans="1:11">
      <c r="A60" s="106" t="str">
        <f t="shared" si="18"/>
        <v>Residential Solutions MTP</v>
      </c>
      <c r="B60" s="108">
        <v>2249.3471635650167</v>
      </c>
      <c r="C60" s="108">
        <v>0</v>
      </c>
      <c r="D60" s="108">
        <v>0</v>
      </c>
      <c r="E60" s="108">
        <v>0</v>
      </c>
      <c r="F60" s="108">
        <v>0</v>
      </c>
      <c r="G60" s="108">
        <v>0</v>
      </c>
      <c r="H60" s="108">
        <v>0</v>
      </c>
      <c r="I60" s="95">
        <f t="shared" si="19"/>
        <v>2249.3471635650167</v>
      </c>
    </row>
    <row r="61" spans="1:11">
      <c r="A61" s="106" t="str">
        <f t="shared" si="18"/>
        <v>Living Wise® MTP</v>
      </c>
      <c r="B61" s="108">
        <v>2430.8143269560128</v>
      </c>
      <c r="C61" s="108">
        <v>0</v>
      </c>
      <c r="D61" s="108">
        <v>0</v>
      </c>
      <c r="E61" s="108">
        <v>0</v>
      </c>
      <c r="F61" s="108">
        <v>0</v>
      </c>
      <c r="G61" s="108">
        <v>0</v>
      </c>
      <c r="H61" s="108">
        <v>0</v>
      </c>
      <c r="I61" s="95">
        <f t="shared" si="19"/>
        <v>2430.8143269560128</v>
      </c>
    </row>
    <row r="62" spans="1:11">
      <c r="A62" s="106" t="str">
        <f t="shared" si="18"/>
        <v>Texas Appliance Recycling MTP</v>
      </c>
      <c r="B62" s="108">
        <v>210.91055785859967</v>
      </c>
      <c r="C62" s="108">
        <v>0</v>
      </c>
      <c r="D62" s="108">
        <v>0</v>
      </c>
      <c r="E62" s="108">
        <v>0</v>
      </c>
      <c r="F62" s="108">
        <v>0</v>
      </c>
      <c r="G62" s="108">
        <v>0</v>
      </c>
      <c r="H62" s="108">
        <v>0</v>
      </c>
      <c r="I62" s="95">
        <f t="shared" si="19"/>
        <v>210.91055785859967</v>
      </c>
    </row>
    <row r="63" spans="1:11">
      <c r="A63" s="106" t="str">
        <f t="shared" si="18"/>
        <v>Residential Marketplace Pilot MTP</v>
      </c>
      <c r="B63" s="108">
        <v>453.5498474051434</v>
      </c>
      <c r="C63" s="108">
        <v>5.6118108521135163E-2</v>
      </c>
      <c r="D63" s="108">
        <v>0</v>
      </c>
      <c r="E63" s="108">
        <v>0</v>
      </c>
      <c r="F63" s="108">
        <v>4.2181903761733848</v>
      </c>
      <c r="G63" s="108">
        <v>0</v>
      </c>
      <c r="H63" s="108">
        <v>0</v>
      </c>
      <c r="I63" s="95">
        <f t="shared" si="19"/>
        <v>457.82415588983793</v>
      </c>
    </row>
    <row r="64" spans="1:11">
      <c r="A64" s="106" t="str">
        <f t="shared" si="18"/>
        <v>Residential Load Management MTP</v>
      </c>
      <c r="B64" s="108">
        <v>3147.0567607748262</v>
      </c>
      <c r="C64" s="108">
        <v>0</v>
      </c>
      <c r="D64" s="108">
        <v>0</v>
      </c>
      <c r="E64" s="108">
        <v>0</v>
      </c>
      <c r="F64" s="108">
        <v>0</v>
      </c>
      <c r="G64" s="108">
        <v>0</v>
      </c>
      <c r="H64" s="108">
        <v>0</v>
      </c>
      <c r="I64" s="95">
        <f t="shared" si="19"/>
        <v>3147.0567607748262</v>
      </c>
    </row>
    <row r="65" spans="1:9">
      <c r="A65" s="106" t="str">
        <f t="shared" si="18"/>
        <v>Future Wise® MTP</v>
      </c>
      <c r="B65" s="108">
        <v>3091.2233581242544</v>
      </c>
      <c r="C65" s="108">
        <v>0</v>
      </c>
      <c r="D65" s="108">
        <v>0</v>
      </c>
      <c r="E65" s="108">
        <v>0</v>
      </c>
      <c r="F65" s="108">
        <v>0</v>
      </c>
      <c r="G65" s="108">
        <v>0</v>
      </c>
      <c r="H65" s="108">
        <v>0</v>
      </c>
      <c r="I65" s="95">
        <f t="shared" si="19"/>
        <v>3091.2233581242544</v>
      </c>
    </row>
    <row r="66" spans="1:9">
      <c r="A66" s="106" t="str">
        <f t="shared" ref="A66" si="20">A36</f>
        <v>Hard-to-Reach Solutions MTP</v>
      </c>
      <c r="B66" s="108">
        <v>3024.6741091213921</v>
      </c>
      <c r="C66" s="108">
        <v>0</v>
      </c>
      <c r="D66" s="108">
        <v>0</v>
      </c>
      <c r="E66" s="108">
        <v>0</v>
      </c>
      <c r="F66" s="108">
        <v>0</v>
      </c>
      <c r="G66" s="108">
        <v>0</v>
      </c>
      <c r="H66" s="108">
        <v>0</v>
      </c>
      <c r="I66" s="95">
        <f>SUM(B66:H66)</f>
        <v>3024.6741091213921</v>
      </c>
    </row>
    <row r="67" spans="1:9">
      <c r="A67" s="199" t="s">
        <v>109</v>
      </c>
      <c r="B67" s="95">
        <f>SUM(B56:B66)</f>
        <v>14607.576123805246</v>
      </c>
      <c r="C67" s="95">
        <f t="shared" ref="C67:H67" si="21">SUM(C56:C66)</f>
        <v>1723.2599116380798</v>
      </c>
      <c r="D67" s="95">
        <f t="shared" si="21"/>
        <v>0</v>
      </c>
      <c r="E67" s="95">
        <f t="shared" si="21"/>
        <v>0</v>
      </c>
      <c r="F67" s="95">
        <f t="shared" si="21"/>
        <v>4713.8901365044876</v>
      </c>
      <c r="G67" s="95">
        <f t="shared" si="21"/>
        <v>2251.2104718282794</v>
      </c>
      <c r="H67" s="95">
        <f t="shared" si="21"/>
        <v>1793.0633562239054</v>
      </c>
      <c r="I67" s="95">
        <f>IF(AND(SUM(I56:I66)=SUM(B67:H67),SUM(I56:I66)=SUM(B56:H66)),SUM(I56:I66),"ErRoR")</f>
        <v>25088.999999999996</v>
      </c>
    </row>
  </sheetData>
  <mergeCells count="5">
    <mergeCell ref="A6:I6"/>
    <mergeCell ref="A2:I2"/>
    <mergeCell ref="A3:I3"/>
    <mergeCell ref="A4:I4"/>
    <mergeCell ref="A5:I5"/>
  </mergeCells>
  <printOptions horizontalCentered="1"/>
  <pageMargins left="0.25" right="0.25" top="0.25" bottom="0.25" header="0.3" footer="0.3"/>
  <pageSetup scale="70" orientation="portrait" r:id="rId1"/>
  <headerFooter scaleWithDoc="0">
    <oddHeader>&amp;R&amp;"Arial,Regular"
Workpapers VHS-01E2
Page &amp;P of &amp;N</oddHeader>
  </headerFooter>
  <colBreaks count="1" manualBreakCount="1">
    <brk id="10" min="1" max="52" man="1"/>
  </colBreaks>
  <ignoredErrors>
    <ignoredError sqref="I4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N42"/>
  <sheetViews>
    <sheetView topLeftCell="A10" zoomScaleNormal="100" workbookViewId="0">
      <selection activeCell="D26" sqref="D26"/>
    </sheetView>
  </sheetViews>
  <sheetFormatPr defaultColWidth="9.140625" defaultRowHeight="14.25"/>
  <cols>
    <col min="1" max="1" width="5.5703125" style="12" customWidth="1"/>
    <col min="2" max="2" width="42.140625" style="3" customWidth="1"/>
    <col min="3" max="3" width="19.5703125" style="3" customWidth="1"/>
    <col min="4" max="5" width="15.5703125" style="3" customWidth="1"/>
    <col min="6" max="16384" width="9.140625" style="3"/>
  </cols>
  <sheetData>
    <row r="4" spans="1:14" ht="15" customHeight="1">
      <c r="A4" s="420" t="s">
        <v>2</v>
      </c>
      <c r="B4" s="420"/>
      <c r="C4" s="420"/>
      <c r="D4" s="420"/>
      <c r="E4" s="420"/>
    </row>
    <row r="5" spans="1:14" ht="15" customHeight="1">
      <c r="A5" s="420" t="s">
        <v>17</v>
      </c>
      <c r="B5" s="420"/>
      <c r="C5" s="420"/>
      <c r="D5" s="420"/>
      <c r="E5" s="420"/>
    </row>
    <row r="6" spans="1:14" ht="15" customHeight="1">
      <c r="A6" s="420" t="s">
        <v>310</v>
      </c>
      <c r="B6" s="420"/>
      <c r="C6" s="420"/>
      <c r="D6" s="420"/>
      <c r="E6" s="420"/>
    </row>
    <row r="7" spans="1:14" ht="15" customHeight="1">
      <c r="A7" s="420" t="s">
        <v>3</v>
      </c>
      <c r="B7" s="420"/>
      <c r="C7" s="420"/>
      <c r="D7" s="420"/>
      <c r="E7" s="420"/>
    </row>
    <row r="8" spans="1:14" ht="15" customHeight="1">
      <c r="A8" s="418" t="s">
        <v>319</v>
      </c>
      <c r="B8" s="418"/>
      <c r="C8" s="418"/>
      <c r="D8" s="418"/>
      <c r="E8" s="418"/>
    </row>
    <row r="10" spans="1:14" s="8" customFormat="1" ht="14.25" customHeight="1">
      <c r="A10" s="13"/>
      <c r="B10" s="12" t="s">
        <v>75</v>
      </c>
      <c r="C10" s="12" t="s">
        <v>111</v>
      </c>
      <c r="D10" s="12" t="s">
        <v>181</v>
      </c>
      <c r="E10" s="12" t="s">
        <v>182</v>
      </c>
    </row>
    <row r="11" spans="1:14" ht="28.5">
      <c r="A11" s="14" t="s">
        <v>67</v>
      </c>
      <c r="B11" s="44" t="s">
        <v>0</v>
      </c>
      <c r="C11" s="45" t="s">
        <v>325</v>
      </c>
      <c r="D11" s="44" t="s">
        <v>81</v>
      </c>
      <c r="E11" s="67" t="s">
        <v>117</v>
      </c>
    </row>
    <row r="12" spans="1:14" ht="18" customHeight="1">
      <c r="A12" s="12">
        <v>1</v>
      </c>
      <c r="B12" s="3" t="str">
        <f>'WP 2025 EE Budget'!C10</f>
        <v>Small Commercial Solutions MTP</v>
      </c>
      <c r="C12" s="97">
        <f>D12+E12</f>
        <v>461115</v>
      </c>
      <c r="D12" s="97">
        <f>'WP 2025 EE Budget'!D10</f>
        <v>461115</v>
      </c>
      <c r="E12" s="97">
        <f>'WP 2025 EE Budget'!E10</f>
        <v>0</v>
      </c>
      <c r="F12" s="75"/>
      <c r="G12" s="75"/>
      <c r="H12" s="75"/>
      <c r="I12" s="75"/>
      <c r="J12" s="75"/>
      <c r="K12" s="75"/>
      <c r="L12" s="75"/>
      <c r="M12" s="75"/>
      <c r="N12" s="75"/>
    </row>
    <row r="13" spans="1:14" ht="18" customHeight="1">
      <c r="A13" s="12">
        <f t="shared" ref="A13:A26" si="0">A12+1</f>
        <v>2</v>
      </c>
      <c r="B13" s="3" t="str">
        <f>'WP 2025 EE Budget'!C11</f>
        <v>Large Commercial Plus Solutions MTP</v>
      </c>
      <c r="C13" s="97">
        <f>D13+E13</f>
        <v>1490958</v>
      </c>
      <c r="D13" s="97">
        <f>'WP 2025 EE Budget'!D11</f>
        <v>1490958</v>
      </c>
      <c r="E13" s="97">
        <f>'WP 2025 EE Budget'!E11</f>
        <v>0</v>
      </c>
      <c r="F13" s="75"/>
      <c r="G13" s="75"/>
      <c r="H13" s="75"/>
      <c r="I13" s="75"/>
      <c r="J13" s="75"/>
      <c r="K13" s="75"/>
      <c r="L13" s="75"/>
      <c r="M13" s="75"/>
      <c r="N13" s="75"/>
    </row>
    <row r="14" spans="1:14" ht="18" customHeight="1">
      <c r="A14" s="12">
        <f t="shared" si="0"/>
        <v>3</v>
      </c>
      <c r="B14" s="3" t="str">
        <f>'WP 2025 EE Budget'!C12</f>
        <v>Texas SCORE MTP</v>
      </c>
      <c r="C14" s="97">
        <f>D14+E14</f>
        <v>0</v>
      </c>
      <c r="D14" s="97">
        <f>'WP 2025 EE Budget'!D12</f>
        <v>0</v>
      </c>
      <c r="E14" s="97">
        <f>'WP 2025 EE Budget'!E12</f>
        <v>0</v>
      </c>
      <c r="F14" s="75"/>
      <c r="G14" s="75"/>
      <c r="H14" s="75"/>
      <c r="I14" s="75"/>
      <c r="J14" s="75"/>
      <c r="K14" s="75"/>
      <c r="L14" s="75"/>
      <c r="M14" s="75"/>
      <c r="N14" s="75"/>
    </row>
    <row r="15" spans="1:14" ht="18" customHeight="1">
      <c r="A15" s="12">
        <f t="shared" si="0"/>
        <v>4</v>
      </c>
      <c r="B15" s="3" t="str">
        <f>'WP 2025 EE Budget'!C13</f>
        <v>Commercial Load Management SOP</v>
      </c>
      <c r="C15" s="97">
        <f>D15+E15</f>
        <v>460000</v>
      </c>
      <c r="D15" s="97">
        <f>'WP 2025 EE Budget'!D13</f>
        <v>460000</v>
      </c>
      <c r="E15" s="97">
        <f>'WP 2025 EE Budget'!E13</f>
        <v>0</v>
      </c>
      <c r="F15" s="75"/>
      <c r="G15" s="75"/>
      <c r="H15" s="75"/>
      <c r="I15" s="75"/>
      <c r="J15" s="75"/>
      <c r="K15" s="75"/>
      <c r="L15" s="75"/>
      <c r="M15" s="75"/>
      <c r="N15" s="75"/>
    </row>
    <row r="16" spans="1:14" ht="18" customHeight="1">
      <c r="A16" s="12">
        <f t="shared" si="0"/>
        <v>5</v>
      </c>
      <c r="B16" s="3" t="str">
        <f>'WP 2025 EE Budget'!C14</f>
        <v>Residential Marketplace Pilot MTP</v>
      </c>
      <c r="C16" s="97">
        <f t="shared" ref="C16:C23" si="1">D16+E16</f>
        <v>15000</v>
      </c>
      <c r="D16" s="97">
        <f>'WP 2025 EE Budget'!D14</f>
        <v>15000</v>
      </c>
      <c r="E16" s="97">
        <f>'WP 2025 EE Budget'!E14</f>
        <v>0</v>
      </c>
      <c r="F16" s="75"/>
      <c r="G16" s="75"/>
      <c r="H16" s="75"/>
      <c r="I16" s="75"/>
      <c r="J16" s="75"/>
      <c r="K16" s="75"/>
      <c r="L16" s="75"/>
      <c r="M16" s="75"/>
      <c r="N16" s="75"/>
    </row>
    <row r="17" spans="1:14" ht="18" customHeight="1">
      <c r="A17" s="12">
        <f t="shared" si="0"/>
        <v>6</v>
      </c>
      <c r="B17" s="3" t="str">
        <f>'WP 2025 EE Budget'!C16</f>
        <v>Residential Solutions MTP</v>
      </c>
      <c r="C17" s="97">
        <f t="shared" si="1"/>
        <v>315000</v>
      </c>
      <c r="D17" s="97">
        <f>'WP 2025 EE Budget'!D16</f>
        <v>315000</v>
      </c>
      <c r="E17" s="97">
        <f>'WP 2025 EE Budget'!E16</f>
        <v>0</v>
      </c>
      <c r="F17" s="75"/>
      <c r="G17" s="75"/>
      <c r="H17" s="75"/>
      <c r="I17" s="75"/>
      <c r="J17" s="75"/>
      <c r="K17" s="75"/>
      <c r="L17" s="75"/>
      <c r="M17" s="75"/>
      <c r="N17" s="75"/>
    </row>
    <row r="18" spans="1:14" ht="18" customHeight="1">
      <c r="A18" s="12">
        <f t="shared" si="0"/>
        <v>7</v>
      </c>
      <c r="B18" s="3" t="str">
        <f>'WP 2025 EE Budget'!C17</f>
        <v>LivingWise MTP</v>
      </c>
      <c r="C18" s="97">
        <f t="shared" si="1"/>
        <v>346346</v>
      </c>
      <c r="D18" s="97">
        <f>'WP 2025 EE Budget'!D17</f>
        <v>346346</v>
      </c>
      <c r="E18" s="97">
        <f>'WP 2025 EE Budget'!E17</f>
        <v>0</v>
      </c>
      <c r="F18" s="75"/>
      <c r="G18" s="75"/>
      <c r="H18" s="75"/>
      <c r="I18" s="75"/>
      <c r="J18" s="75"/>
      <c r="K18" s="75"/>
      <c r="L18" s="75"/>
      <c r="M18" s="75"/>
      <c r="N18" s="75"/>
    </row>
    <row r="19" spans="1:14" ht="18" customHeight="1">
      <c r="A19" s="12">
        <f t="shared" si="0"/>
        <v>8</v>
      </c>
      <c r="B19" s="3" t="str">
        <f>'WP 2025 EE Budget'!C18</f>
        <v>FutureWise Pilot MTP</v>
      </c>
      <c r="C19" s="97">
        <f t="shared" si="1"/>
        <v>300000</v>
      </c>
      <c r="D19" s="97">
        <f>'WP 2025 EE Budget'!D18</f>
        <v>300000</v>
      </c>
      <c r="E19" s="97">
        <f>'WP 2025 EE Budget'!E18</f>
        <v>0</v>
      </c>
      <c r="F19" s="75"/>
      <c r="G19" s="75"/>
      <c r="H19" s="75"/>
      <c r="I19" s="75"/>
      <c r="J19" s="75"/>
      <c r="K19" s="75"/>
      <c r="L19" s="75"/>
      <c r="M19" s="75"/>
      <c r="N19" s="75"/>
    </row>
    <row r="20" spans="1:14" ht="18" customHeight="1">
      <c r="A20" s="12">
        <f t="shared" si="0"/>
        <v>9</v>
      </c>
      <c r="B20" s="3" t="str">
        <f>'WP 2025 EE Budget'!C19</f>
        <v>Texas Appliance Recycling MTP</v>
      </c>
      <c r="C20" s="97">
        <f t="shared" si="1"/>
        <v>0</v>
      </c>
      <c r="D20" s="97">
        <f>'WP 2025 EE Budget'!D19</f>
        <v>0</v>
      </c>
      <c r="E20" s="97">
        <f>'WP 2025 EE Budget'!E19</f>
        <v>0</v>
      </c>
      <c r="F20" s="75"/>
      <c r="G20" s="75"/>
      <c r="H20" s="75"/>
      <c r="I20" s="75"/>
      <c r="J20" s="75"/>
      <c r="K20" s="75"/>
      <c r="L20" s="75"/>
      <c r="M20" s="75"/>
      <c r="N20" s="75"/>
    </row>
    <row r="21" spans="1:14" ht="18" customHeight="1">
      <c r="A21" s="12">
        <f t="shared" si="0"/>
        <v>10</v>
      </c>
      <c r="B21" s="3" t="str">
        <f>'WP 2025 EE Budget'!C20</f>
        <v>Residential Marketplace Pilot MTP</v>
      </c>
      <c r="C21" s="97">
        <f>D21+E21</f>
        <v>285000</v>
      </c>
      <c r="D21" s="97">
        <f>'WP 2025 EE Budget'!D20</f>
        <v>285000</v>
      </c>
      <c r="E21" s="97">
        <f>'WP 2025 EE Budget'!E20</f>
        <v>0</v>
      </c>
      <c r="F21" s="75"/>
      <c r="G21" s="75"/>
      <c r="H21" s="75"/>
      <c r="I21" s="75"/>
      <c r="J21" s="75"/>
      <c r="K21" s="75"/>
      <c r="L21" s="75"/>
      <c r="M21" s="75"/>
      <c r="N21" s="75"/>
    </row>
    <row r="22" spans="1:14" ht="18" customHeight="1">
      <c r="A22" s="12">
        <f t="shared" si="0"/>
        <v>11</v>
      </c>
      <c r="B22" s="3" t="str">
        <f>'WP 2025 EE Budget'!C21</f>
        <v>Residential Load Management MTP</v>
      </c>
      <c r="C22" s="97">
        <f>D22+E22</f>
        <v>750000</v>
      </c>
      <c r="D22" s="97">
        <f>'WP 2025 EE Budget'!D21</f>
        <v>750000</v>
      </c>
      <c r="E22" s="97">
        <f>'WP 2025 EE Budget'!E21</f>
        <v>0</v>
      </c>
      <c r="F22" s="75"/>
      <c r="G22" s="75"/>
      <c r="H22" s="75"/>
      <c r="I22" s="75"/>
      <c r="J22" s="75"/>
      <c r="K22" s="75"/>
      <c r="L22" s="75"/>
      <c r="M22" s="75"/>
      <c r="N22" s="75"/>
    </row>
    <row r="23" spans="1:14" ht="18" customHeight="1">
      <c r="A23" s="12">
        <f t="shared" si="0"/>
        <v>12</v>
      </c>
      <c r="B23" s="3" t="str">
        <f>'WP 2025 EE Budget'!C23</f>
        <v>Hard-to-Reach Solutions MTP</v>
      </c>
      <c r="C23" s="97">
        <f t="shared" si="1"/>
        <v>600000</v>
      </c>
      <c r="D23" s="97">
        <f>'WP 2025 EE Budget'!D23</f>
        <v>600000</v>
      </c>
      <c r="E23" s="97">
        <f>'WP 2025 EE Budget'!E23</f>
        <v>0</v>
      </c>
      <c r="F23" s="75"/>
      <c r="G23" s="75"/>
      <c r="H23" s="75"/>
      <c r="I23" s="75"/>
      <c r="J23" s="75"/>
      <c r="K23" s="75"/>
      <c r="L23" s="75"/>
      <c r="M23" s="75"/>
      <c r="N23" s="75"/>
    </row>
    <row r="24" spans="1:14" ht="18" customHeight="1">
      <c r="A24" s="12">
        <f t="shared" si="0"/>
        <v>13</v>
      </c>
      <c r="B24" s="3" t="str">
        <f>'WP 2025 EE Budget'!C24</f>
        <v>Administration </v>
      </c>
      <c r="C24" s="97">
        <f>D24+E24</f>
        <v>87793</v>
      </c>
      <c r="D24" s="97">
        <f>'WP 2025 EE Budget'!D24</f>
        <v>0</v>
      </c>
      <c r="E24" s="97">
        <f>'WP 2025 EE Budget'!E24</f>
        <v>87793</v>
      </c>
      <c r="F24" s="75"/>
      <c r="G24" s="75"/>
      <c r="H24" s="75"/>
      <c r="I24" s="75"/>
      <c r="J24" s="75"/>
      <c r="K24" s="75"/>
      <c r="L24" s="75"/>
      <c r="M24" s="75"/>
      <c r="N24" s="75"/>
    </row>
    <row r="25" spans="1:14" ht="18" customHeight="1">
      <c r="A25" s="12">
        <f t="shared" si="0"/>
        <v>14</v>
      </c>
      <c r="B25" s="3" t="str">
        <f>'WP 2025 EE Budget'!C25</f>
        <v>Research and Development</v>
      </c>
      <c r="C25" s="97">
        <f>D25+E25</f>
        <v>50000</v>
      </c>
      <c r="D25" s="97">
        <f>'WP 2025 EE Budget'!D25</f>
        <v>0</v>
      </c>
      <c r="E25" s="97">
        <f>'WP 2025 EE Budget'!E25</f>
        <v>50000</v>
      </c>
      <c r="F25" s="75"/>
      <c r="G25" s="75"/>
      <c r="H25" s="75"/>
      <c r="I25" s="75"/>
      <c r="J25" s="75"/>
      <c r="K25" s="75"/>
      <c r="L25" s="75"/>
      <c r="M25" s="75"/>
      <c r="N25" s="75"/>
    </row>
    <row r="26" spans="1:14" ht="18" customHeight="1" thickBot="1">
      <c r="A26" s="12">
        <f t="shared" si="0"/>
        <v>15</v>
      </c>
      <c r="B26" s="19" t="s">
        <v>1</v>
      </c>
      <c r="C26" s="9">
        <f>SUM(C12:C25)</f>
        <v>5161212</v>
      </c>
      <c r="D26" s="9">
        <f>SUM(D12:D25)</f>
        <v>5023419</v>
      </c>
      <c r="E26" s="9">
        <f t="shared" ref="E26" si="2">SUM(E12:E25)</f>
        <v>137793</v>
      </c>
      <c r="F26" s="75"/>
      <c r="G26" s="75"/>
      <c r="H26" s="75"/>
      <c r="I26" s="75"/>
      <c r="J26" s="75"/>
      <c r="K26" s="75"/>
      <c r="L26" s="75"/>
      <c r="M26" s="75"/>
      <c r="N26" s="75"/>
    </row>
    <row r="27" spans="1:14" ht="18" customHeight="1" thickTop="1">
      <c r="B27" s="16"/>
      <c r="C27" s="11"/>
      <c r="D27" s="12"/>
      <c r="E27" s="12"/>
      <c r="F27" s="75"/>
      <c r="G27" s="75"/>
      <c r="H27" s="75"/>
      <c r="I27" s="75"/>
      <c r="J27" s="75"/>
      <c r="K27" s="75"/>
      <c r="L27" s="75"/>
      <c r="M27" s="75"/>
      <c r="N27" s="75"/>
    </row>
    <row r="28" spans="1:14" s="15" customFormat="1" ht="34.5" customHeight="1">
      <c r="A28" s="68" t="s">
        <v>4</v>
      </c>
      <c r="B28" s="419" t="s">
        <v>326</v>
      </c>
      <c r="C28" s="419"/>
      <c r="D28" s="419"/>
      <c r="E28" s="419"/>
      <c r="F28" s="86"/>
      <c r="G28" s="86"/>
      <c r="H28" s="86"/>
      <c r="I28" s="86"/>
      <c r="J28" s="86"/>
      <c r="K28" s="86"/>
      <c r="L28" s="86"/>
      <c r="M28" s="86"/>
      <c r="N28" s="86"/>
    </row>
    <row r="29" spans="1:14">
      <c r="C29" s="7"/>
      <c r="D29" s="69"/>
    </row>
    <row r="30" spans="1:14">
      <c r="C30" s="23"/>
      <c r="F30" s="75"/>
      <c r="G30" s="75"/>
      <c r="H30" s="75"/>
      <c r="I30" s="75"/>
      <c r="J30" s="75"/>
      <c r="K30" s="75"/>
      <c r="L30" s="75"/>
      <c r="M30" s="75"/>
      <c r="N30" s="75"/>
    </row>
    <row r="31" spans="1:14">
      <c r="C31" s="6"/>
      <c r="F31" s="75"/>
      <c r="G31" s="75"/>
      <c r="H31" s="75"/>
      <c r="I31" s="75"/>
      <c r="J31" s="75"/>
      <c r="K31" s="75"/>
      <c r="L31" s="75"/>
      <c r="M31" s="75"/>
      <c r="N31" s="75"/>
    </row>
    <row r="32" spans="1:14">
      <c r="E32" s="75"/>
      <c r="F32" s="75"/>
      <c r="G32" s="75"/>
      <c r="H32" s="75"/>
      <c r="I32" s="75"/>
      <c r="J32" s="75"/>
      <c r="K32" s="75"/>
      <c r="L32" s="75"/>
      <c r="M32" s="75"/>
      <c r="N32" s="75"/>
    </row>
    <row r="33" spans="5:14">
      <c r="E33" s="75"/>
      <c r="F33" s="75"/>
      <c r="G33" s="75"/>
      <c r="H33" s="75"/>
      <c r="I33" s="75"/>
      <c r="J33" s="75"/>
      <c r="K33" s="75"/>
      <c r="L33" s="75"/>
      <c r="M33" s="75"/>
      <c r="N33" s="75"/>
    </row>
    <row r="34" spans="5:14">
      <c r="E34" s="75"/>
      <c r="F34" s="75"/>
      <c r="G34" s="75"/>
      <c r="H34" s="75"/>
      <c r="I34" s="75"/>
      <c r="J34" s="75"/>
      <c r="K34" s="75"/>
      <c r="L34" s="75"/>
      <c r="M34" s="75"/>
      <c r="N34" s="75"/>
    </row>
    <row r="35" spans="5:14">
      <c r="E35" s="75"/>
      <c r="F35" s="75"/>
      <c r="G35" s="75"/>
      <c r="H35" s="75"/>
      <c r="I35" s="75"/>
      <c r="J35" s="75"/>
      <c r="K35" s="75"/>
      <c r="L35" s="75"/>
      <c r="M35" s="75"/>
      <c r="N35" s="75"/>
    </row>
    <row r="36" spans="5:14">
      <c r="E36" s="75"/>
      <c r="F36" s="75"/>
      <c r="G36" s="75"/>
      <c r="H36" s="75"/>
      <c r="I36" s="75"/>
      <c r="J36" s="75"/>
      <c r="K36" s="75"/>
      <c r="L36" s="75"/>
      <c r="M36" s="75"/>
      <c r="N36" s="75"/>
    </row>
    <row r="37" spans="5:14">
      <c r="E37" s="75"/>
      <c r="F37" s="75"/>
      <c r="G37" s="75"/>
      <c r="H37" s="75"/>
      <c r="I37" s="75"/>
      <c r="J37" s="75"/>
      <c r="K37" s="75"/>
      <c r="L37" s="75"/>
      <c r="M37" s="75"/>
      <c r="N37" s="75"/>
    </row>
    <row r="38" spans="5:14">
      <c r="E38" s="75"/>
      <c r="F38" s="75"/>
      <c r="G38" s="75"/>
      <c r="H38" s="75"/>
      <c r="I38" s="75"/>
      <c r="J38" s="75"/>
      <c r="K38" s="75"/>
      <c r="L38" s="75"/>
      <c r="M38" s="75"/>
      <c r="N38" s="75"/>
    </row>
    <row r="39" spans="5:14">
      <c r="E39" s="75"/>
      <c r="F39" s="75"/>
      <c r="G39" s="75"/>
      <c r="H39" s="75"/>
      <c r="I39" s="75"/>
      <c r="J39" s="75"/>
      <c r="K39" s="75"/>
      <c r="L39" s="75"/>
      <c r="M39" s="75"/>
      <c r="N39" s="75"/>
    </row>
    <row r="40" spans="5:14">
      <c r="E40" s="75"/>
      <c r="F40" s="75"/>
      <c r="G40" s="75"/>
      <c r="H40" s="75"/>
      <c r="I40" s="75"/>
      <c r="J40" s="75"/>
      <c r="K40" s="75"/>
      <c r="L40" s="75"/>
      <c r="M40" s="75"/>
      <c r="N40" s="75"/>
    </row>
    <row r="41" spans="5:14">
      <c r="E41" s="75"/>
      <c r="F41" s="75"/>
      <c r="G41" s="75"/>
      <c r="H41" s="75"/>
      <c r="I41" s="75"/>
      <c r="J41" s="75"/>
      <c r="K41" s="75"/>
      <c r="L41" s="75"/>
      <c r="M41" s="75"/>
      <c r="N41" s="75"/>
    </row>
    <row r="42" spans="5:14">
      <c r="E42" s="75"/>
      <c r="F42" s="75"/>
      <c r="G42" s="75"/>
      <c r="H42" s="75"/>
      <c r="I42" s="75"/>
      <c r="J42" s="75"/>
      <c r="K42" s="75"/>
      <c r="L42" s="75"/>
      <c r="M42" s="75"/>
      <c r="N42" s="75"/>
    </row>
  </sheetData>
  <mergeCells count="6">
    <mergeCell ref="B28:E28"/>
    <mergeCell ref="A4:E4"/>
    <mergeCell ref="A5:E5"/>
    <mergeCell ref="A6:E6"/>
    <mergeCell ref="A7:E7"/>
    <mergeCell ref="A8:E8"/>
  </mergeCells>
  <printOptions horizontalCentered="1"/>
  <pageMargins left="0.25" right="0.25" top="0.25" bottom="0.25" header="0.3" footer="0.3"/>
  <pageSetup scale="70" orientation="portrait" r:id="rId1"/>
  <headerFooter scaleWithDoc="0">
    <oddHeader>&amp;R&amp;"Arial,Regular"
Workpapers VHS-01E2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F6B54-D577-4273-B532-C4107D975848}">
  <dimension ref="A2:K64"/>
  <sheetViews>
    <sheetView zoomScaleNormal="100" workbookViewId="0">
      <selection activeCell="D26" sqref="D26"/>
    </sheetView>
  </sheetViews>
  <sheetFormatPr defaultRowHeight="15"/>
  <cols>
    <col min="1" max="1" width="34.42578125" bestFit="1" customWidth="1"/>
    <col min="2" max="2" width="13.140625" customWidth="1"/>
    <col min="3" max="3" width="12.5703125" customWidth="1"/>
    <col min="4" max="5" width="12.5703125" hidden="1" customWidth="1"/>
    <col min="6" max="6" width="13.85546875" customWidth="1"/>
    <col min="7" max="8" width="12.5703125" customWidth="1"/>
    <col min="9" max="9" width="13.85546875" customWidth="1"/>
    <col min="17" max="17" width="9.140625" customWidth="1"/>
  </cols>
  <sheetData>
    <row r="2" spans="1:11" ht="24.75">
      <c r="A2" s="109" t="s">
        <v>238</v>
      </c>
      <c r="B2" s="110"/>
      <c r="C2" s="110"/>
      <c r="D2" s="110"/>
      <c r="E2" s="110"/>
      <c r="F2" s="110"/>
      <c r="G2" s="110"/>
      <c r="H2" s="110"/>
      <c r="I2" s="110"/>
    </row>
    <row r="3" spans="1:11">
      <c r="A3" s="306" t="s">
        <v>239</v>
      </c>
      <c r="B3" s="305">
        <v>67596.22</v>
      </c>
      <c r="C3" s="3" t="str">
        <f>IF(AND(B3=I33,B3=I62),"","Check Figures")</f>
        <v/>
      </c>
      <c r="D3" s="3"/>
      <c r="E3" s="3"/>
      <c r="F3" s="3"/>
      <c r="G3" s="3"/>
      <c r="H3" s="3"/>
      <c r="I3" s="3"/>
    </row>
    <row r="4" spans="1:11">
      <c r="A4" s="3"/>
      <c r="B4" s="3"/>
      <c r="C4" s="3"/>
      <c r="D4" s="3"/>
      <c r="E4" s="3"/>
      <c r="F4" s="3"/>
      <c r="G4" s="3"/>
      <c r="H4" s="3"/>
      <c r="I4" s="3"/>
    </row>
    <row r="5" spans="1:11" ht="21" thickBot="1">
      <c r="A5" s="200" t="s">
        <v>240</v>
      </c>
      <c r="B5" s="200"/>
      <c r="C5" s="200"/>
      <c r="D5" s="200"/>
      <c r="E5" s="200"/>
      <c r="F5" s="200"/>
      <c r="G5" s="200"/>
      <c r="H5" s="200"/>
      <c r="I5" s="200"/>
    </row>
    <row r="6" spans="1:11" ht="15.75" thickBot="1">
      <c r="A6" s="201" t="s">
        <v>353</v>
      </c>
      <c r="B6" s="202" t="s">
        <v>241</v>
      </c>
      <c r="C6" s="203" t="s">
        <v>242</v>
      </c>
      <c r="D6" s="204"/>
      <c r="E6" s="204"/>
      <c r="F6" s="3"/>
      <c r="G6" s="3"/>
      <c r="H6" s="3"/>
      <c r="I6" s="3"/>
      <c r="K6" s="304"/>
    </row>
    <row r="7" spans="1:11" ht="14.45" customHeight="1">
      <c r="A7" s="205" t="str">
        <f>A22</f>
        <v>Small Commercial Solutions MTP</v>
      </c>
      <c r="B7" s="206">
        <f t="shared" ref="B7:B17" si="0">ROUND(C7/$C$18,4)</f>
        <v>8.1299999999999997E-2</v>
      </c>
      <c r="C7" s="207">
        <f t="shared" ref="C7:C17" si="1">I22</f>
        <v>5495.7451576984668</v>
      </c>
      <c r="D7" s="208"/>
      <c r="E7" s="208"/>
      <c r="F7" s="3"/>
      <c r="G7" s="3"/>
      <c r="H7" s="3"/>
      <c r="I7" s="3"/>
    </row>
    <row r="8" spans="1:11" ht="14.45" customHeight="1">
      <c r="A8" s="209" t="str">
        <f t="shared" ref="A8:A16" si="2">A23</f>
        <v>Large C&amp;I Solutions MTP</v>
      </c>
      <c r="B8" s="210">
        <f t="shared" si="0"/>
        <v>0.18179999999999999</v>
      </c>
      <c r="C8" s="207">
        <f t="shared" si="1"/>
        <v>12287.321454647843</v>
      </c>
      <c r="D8" s="208"/>
      <c r="E8" s="208"/>
      <c r="F8" s="3"/>
      <c r="G8" s="3"/>
      <c r="H8" s="3"/>
      <c r="I8" s="3"/>
    </row>
    <row r="9" spans="1:11" ht="14.45" customHeight="1">
      <c r="A9" s="209" t="str">
        <f t="shared" si="2"/>
        <v>Texas SCORE MTP</v>
      </c>
      <c r="B9" s="210">
        <f t="shared" si="0"/>
        <v>7.9899999999999999E-2</v>
      </c>
      <c r="C9" s="207">
        <f t="shared" si="1"/>
        <v>5401.9528541680356</v>
      </c>
      <c r="D9" s="208"/>
      <c r="E9" s="208"/>
      <c r="F9" s="3"/>
      <c r="G9" s="3"/>
      <c r="H9" s="3"/>
      <c r="I9" s="3"/>
    </row>
    <row r="10" spans="1:11" ht="14.45" customHeight="1">
      <c r="A10" s="209" t="str">
        <f t="shared" si="2"/>
        <v>Commercial Load Management SOP</v>
      </c>
      <c r="B10" s="210">
        <f t="shared" si="0"/>
        <v>7.46E-2</v>
      </c>
      <c r="C10" s="207">
        <f t="shared" si="1"/>
        <v>5043.1166549665395</v>
      </c>
      <c r="D10" s="208"/>
      <c r="E10" s="208"/>
      <c r="F10" s="3"/>
      <c r="G10" s="3"/>
      <c r="H10" s="3"/>
      <c r="I10" s="3"/>
    </row>
    <row r="11" spans="1:11" ht="14.45" customHeight="1">
      <c r="A11" s="209" t="str">
        <f t="shared" si="2"/>
        <v>Residential Solutions MTP</v>
      </c>
      <c r="B11" s="210">
        <f t="shared" si="0"/>
        <v>8.9700000000000002E-2</v>
      </c>
      <c r="C11" s="207">
        <f t="shared" si="1"/>
        <v>6060.319890179635</v>
      </c>
      <c r="D11" s="208"/>
      <c r="E11" s="208"/>
      <c r="F11" s="3"/>
      <c r="G11" s="3"/>
      <c r="H11" s="3"/>
      <c r="I11" s="3"/>
    </row>
    <row r="12" spans="1:11" ht="14.45" customHeight="1">
      <c r="A12" s="209" t="str">
        <f t="shared" si="2"/>
        <v>Living Wise® MTP</v>
      </c>
      <c r="B12" s="210">
        <f t="shared" si="0"/>
        <v>9.69E-2</v>
      </c>
      <c r="C12" s="207">
        <f t="shared" si="1"/>
        <v>6549.239109732177</v>
      </c>
      <c r="D12" s="208"/>
      <c r="E12" s="208"/>
      <c r="F12" s="3"/>
      <c r="G12" s="3"/>
      <c r="H12" s="3"/>
      <c r="I12" s="3"/>
    </row>
    <row r="13" spans="1:11" ht="14.45" customHeight="1">
      <c r="A13" s="209" t="str">
        <f t="shared" si="2"/>
        <v>Texas Appliance Recycling MTP</v>
      </c>
      <c r="B13" s="210">
        <f t="shared" si="0"/>
        <v>8.3999999999999995E-3</v>
      </c>
      <c r="C13" s="207">
        <f t="shared" si="1"/>
        <v>568.24729839103315</v>
      </c>
      <c r="D13" s="208"/>
      <c r="E13" s="208"/>
      <c r="F13" s="3"/>
      <c r="G13" s="3"/>
      <c r="H13" s="3"/>
      <c r="I13" s="3"/>
    </row>
    <row r="14" spans="1:11" ht="14.45" customHeight="1">
      <c r="A14" s="209" t="str">
        <f t="shared" si="2"/>
        <v>Residential Marketplace Pilot MTP</v>
      </c>
      <c r="B14" s="210">
        <f t="shared" si="0"/>
        <v>1.8200000000000001E-2</v>
      </c>
      <c r="C14" s="207">
        <f t="shared" si="1"/>
        <v>1233.4960485808035</v>
      </c>
      <c r="D14" s="208"/>
      <c r="E14" s="208"/>
      <c r="F14" s="3"/>
      <c r="G14" s="3"/>
      <c r="H14" s="3"/>
      <c r="I14" s="3"/>
    </row>
    <row r="15" spans="1:11" ht="14.45" customHeight="1">
      <c r="A15" s="209" t="str">
        <f t="shared" si="2"/>
        <v>Residential Load Management MTP</v>
      </c>
      <c r="B15" s="210">
        <f t="shared" si="0"/>
        <v>0.12540000000000001</v>
      </c>
      <c r="C15" s="207">
        <f t="shared" si="1"/>
        <v>8478.9804756595531</v>
      </c>
      <c r="D15" s="208"/>
      <c r="E15" s="208"/>
      <c r="F15" s="3"/>
      <c r="G15" s="3"/>
      <c r="H15" s="3"/>
      <c r="I15" s="3"/>
    </row>
    <row r="16" spans="1:11" ht="14.45" customHeight="1">
      <c r="A16" s="209" t="str">
        <f t="shared" si="2"/>
        <v>Future Wise® MTP</v>
      </c>
      <c r="B16" s="210">
        <f t="shared" si="0"/>
        <v>0.1232</v>
      </c>
      <c r="C16" s="207">
        <f t="shared" si="1"/>
        <v>8328.5509260993222</v>
      </c>
      <c r="D16" s="208"/>
      <c r="E16" s="208"/>
      <c r="F16" s="3"/>
      <c r="G16" s="3"/>
      <c r="H16" s="3"/>
      <c r="I16" s="3"/>
    </row>
    <row r="17" spans="1:9" ht="14.45" customHeight="1" thickBot="1">
      <c r="A17" s="211" t="str">
        <f>A32</f>
        <v>Hard-to-Reach Solutions MTP</v>
      </c>
      <c r="B17" s="212">
        <f t="shared" si="0"/>
        <v>0.1206</v>
      </c>
      <c r="C17" s="207">
        <f t="shared" si="1"/>
        <v>8149.2501298765847</v>
      </c>
      <c r="D17" s="208"/>
      <c r="E17" s="208"/>
      <c r="F17" s="3"/>
      <c r="G17" s="3"/>
      <c r="H17" s="3"/>
      <c r="I17" s="213"/>
    </row>
    <row r="18" spans="1:9" ht="15" customHeight="1" thickBot="1">
      <c r="A18" s="214" t="s">
        <v>1</v>
      </c>
      <c r="B18" s="215">
        <f>SUM(B7:B17)</f>
        <v>1</v>
      </c>
      <c r="C18" s="216">
        <f>SUM(C7:C17)</f>
        <v>67596.219999999987</v>
      </c>
      <c r="D18" s="217"/>
      <c r="E18" s="217"/>
      <c r="F18" s="3"/>
      <c r="G18" s="3"/>
      <c r="H18" s="3"/>
      <c r="I18" s="3"/>
    </row>
    <row r="19" spans="1:9">
      <c r="A19" s="218"/>
      <c r="B19" s="219"/>
      <c r="C19" s="217"/>
      <c r="D19" s="217"/>
      <c r="E19" s="217"/>
      <c r="F19" s="3"/>
      <c r="G19" s="3"/>
      <c r="H19" s="3"/>
      <c r="I19" s="3"/>
    </row>
    <row r="20" spans="1:9" ht="15" customHeight="1" thickBot="1">
      <c r="A20" s="421" t="s">
        <v>243</v>
      </c>
      <c r="B20" s="421"/>
      <c r="C20" s="421"/>
      <c r="D20" s="421"/>
      <c r="E20" s="421"/>
      <c r="F20" s="421"/>
      <c r="G20" s="421"/>
      <c r="H20" s="421"/>
      <c r="I20" s="422"/>
    </row>
    <row r="21" spans="1:9" ht="15.75" thickBot="1">
      <c r="A21" s="220" t="str">
        <f>A$6</f>
        <v>2023</v>
      </c>
      <c r="B21" s="221" t="s">
        <v>269</v>
      </c>
      <c r="C21" s="222" t="s">
        <v>270</v>
      </c>
      <c r="D21" s="222" t="s">
        <v>271</v>
      </c>
      <c r="E21" s="222" t="s">
        <v>281</v>
      </c>
      <c r="F21" s="222" t="s">
        <v>272</v>
      </c>
      <c r="G21" s="222" t="s">
        <v>273</v>
      </c>
      <c r="H21" s="223" t="s">
        <v>274</v>
      </c>
      <c r="I21" s="224" t="s">
        <v>1</v>
      </c>
    </row>
    <row r="22" spans="1:9" ht="14.45" customHeight="1">
      <c r="A22" s="315" t="s">
        <v>19</v>
      </c>
      <c r="B22" s="335"/>
      <c r="C22" s="335">
        <v>1956.5346670366562</v>
      </c>
      <c r="D22" s="335"/>
      <c r="E22" s="335"/>
      <c r="F22" s="335">
        <v>3539.2104906618106</v>
      </c>
      <c r="G22" s="335"/>
      <c r="H22" s="335"/>
      <c r="I22" s="316">
        <f>SUM(B22:H22)</f>
        <v>5495.7451576984668</v>
      </c>
    </row>
    <row r="23" spans="1:9" ht="14.45" customHeight="1">
      <c r="A23" s="198" t="s">
        <v>20</v>
      </c>
      <c r="B23" s="336"/>
      <c r="C23" s="336">
        <v>2686.2196369315616</v>
      </c>
      <c r="D23" s="336"/>
      <c r="E23" s="336"/>
      <c r="F23" s="336">
        <v>8332.2597791980879</v>
      </c>
      <c r="G23" s="336">
        <v>1268.8420385181951</v>
      </c>
      <c r="H23" s="336"/>
      <c r="I23" s="225">
        <f t="shared" ref="I23:I32" si="3">SUM(B23:H23)</f>
        <v>12287.321454647843</v>
      </c>
    </row>
    <row r="24" spans="1:9" ht="14.45" customHeight="1">
      <c r="A24" s="198" t="s">
        <v>21</v>
      </c>
      <c r="B24" s="336"/>
      <c r="C24" s="336"/>
      <c r="D24" s="336"/>
      <c r="E24" s="336"/>
      <c r="F24" s="336">
        <v>570.97891733318806</v>
      </c>
      <c r="G24" s="336"/>
      <c r="H24" s="336">
        <v>4830.9739368348473</v>
      </c>
      <c r="I24" s="225">
        <f>SUM(B24:H24)</f>
        <v>5401.9528541680356</v>
      </c>
    </row>
    <row r="25" spans="1:9" ht="14.45" customHeight="1">
      <c r="A25" s="198" t="s">
        <v>251</v>
      </c>
      <c r="B25" s="336"/>
      <c r="C25" s="336"/>
      <c r="D25" s="336"/>
      <c r="E25" s="336"/>
      <c r="F25" s="336">
        <v>246.61857151860636</v>
      </c>
      <c r="G25" s="336">
        <v>4796.4980834479329</v>
      </c>
      <c r="H25" s="336"/>
      <c r="I25" s="225">
        <f>SUM(B25:H25)</f>
        <v>5043.1166549665395</v>
      </c>
    </row>
    <row r="26" spans="1:9" ht="14.45" customHeight="1">
      <c r="A26" s="198" t="s">
        <v>22</v>
      </c>
      <c r="B26" s="336">
        <v>6060.319890179635</v>
      </c>
      <c r="C26" s="336"/>
      <c r="D26" s="336"/>
      <c r="E26" s="336"/>
      <c r="F26" s="336"/>
      <c r="G26" s="336"/>
      <c r="H26" s="336"/>
      <c r="I26" s="225">
        <f t="shared" si="3"/>
        <v>6060.319890179635</v>
      </c>
    </row>
    <row r="27" spans="1:9" ht="14.45" customHeight="1">
      <c r="A27" s="198" t="s">
        <v>226</v>
      </c>
      <c r="B27" s="336">
        <v>6549.239109732177</v>
      </c>
      <c r="C27" s="336"/>
      <c r="D27" s="336"/>
      <c r="E27" s="336"/>
      <c r="F27" s="336"/>
      <c r="G27" s="336"/>
      <c r="H27" s="336"/>
      <c r="I27" s="225">
        <f t="shared" si="3"/>
        <v>6549.239109732177</v>
      </c>
    </row>
    <row r="28" spans="1:9" ht="14.45" customHeight="1">
      <c r="A28" s="198" t="s">
        <v>236</v>
      </c>
      <c r="B28" s="336">
        <v>568.24729839103315</v>
      </c>
      <c r="C28" s="336"/>
      <c r="D28" s="336"/>
      <c r="E28" s="336"/>
      <c r="F28" s="336"/>
      <c r="G28" s="336"/>
      <c r="H28" s="336"/>
      <c r="I28" s="225">
        <f t="shared" si="3"/>
        <v>568.24729839103315</v>
      </c>
    </row>
    <row r="29" spans="1:9" ht="14.45" customHeight="1">
      <c r="A29" s="198" t="s">
        <v>258</v>
      </c>
      <c r="B29" s="336">
        <v>1221.9799619819244</v>
      </c>
      <c r="C29" s="336">
        <v>0.15119662041446558</v>
      </c>
      <c r="D29" s="336"/>
      <c r="E29" s="336"/>
      <c r="F29" s="336">
        <v>11.364889978464621</v>
      </c>
      <c r="G29" s="336"/>
      <c r="H29" s="336"/>
      <c r="I29" s="225">
        <f t="shared" si="3"/>
        <v>1233.4960485808035</v>
      </c>
    </row>
    <row r="30" spans="1:9" ht="14.45" customHeight="1">
      <c r="A30" s="237" t="s">
        <v>250</v>
      </c>
      <c r="B30" s="336">
        <v>8478.9804756595531</v>
      </c>
      <c r="C30" s="336"/>
      <c r="D30" s="336"/>
      <c r="E30" s="336"/>
      <c r="F30" s="336"/>
      <c r="G30" s="336"/>
      <c r="H30" s="336"/>
      <c r="I30" s="225">
        <f t="shared" si="3"/>
        <v>8478.9804756595531</v>
      </c>
    </row>
    <row r="31" spans="1:9" ht="14.45" customHeight="1">
      <c r="A31" s="237" t="s">
        <v>354</v>
      </c>
      <c r="B31" s="336">
        <v>8328.5509260993222</v>
      </c>
      <c r="C31" s="336"/>
      <c r="D31" s="336"/>
      <c r="E31" s="336"/>
      <c r="F31" s="336"/>
      <c r="G31" s="336"/>
      <c r="H31" s="336"/>
      <c r="I31" s="225">
        <f t="shared" si="3"/>
        <v>8328.5509260993222</v>
      </c>
    </row>
    <row r="32" spans="1:9" ht="14.45" customHeight="1" thickBot="1">
      <c r="A32" s="237" t="s">
        <v>85</v>
      </c>
      <c r="B32" s="337">
        <v>8149.2501298765847</v>
      </c>
      <c r="C32" s="337"/>
      <c r="D32" s="337"/>
      <c r="E32" s="337"/>
      <c r="F32" s="337"/>
      <c r="G32" s="337"/>
      <c r="H32" s="337"/>
      <c r="I32" s="226">
        <f t="shared" si="3"/>
        <v>8149.2501298765847</v>
      </c>
    </row>
    <row r="33" spans="1:9" ht="15.75" thickBot="1">
      <c r="A33" s="320" t="s">
        <v>1</v>
      </c>
      <c r="B33" s="321">
        <f>SUM(B22:B32)</f>
        <v>39356.567791920228</v>
      </c>
      <c r="C33" s="322">
        <f t="shared" ref="C33:H33" si="4">SUM(C22:C32)</f>
        <v>4642.9055005886321</v>
      </c>
      <c r="D33" s="322">
        <f t="shared" si="4"/>
        <v>0</v>
      </c>
      <c r="E33" s="322">
        <f t="shared" si="4"/>
        <v>0</v>
      </c>
      <c r="F33" s="322">
        <f t="shared" si="4"/>
        <v>12700.432648690157</v>
      </c>
      <c r="G33" s="322">
        <f t="shared" si="4"/>
        <v>6065.3401219661282</v>
      </c>
      <c r="H33" s="216">
        <f t="shared" si="4"/>
        <v>4830.9739368348473</v>
      </c>
      <c r="I33" s="228">
        <f>IF(AND(SUM(B33:H33)=SUM(I22:I32),SUM(B33:H33)=SUM(B22:H32)),SUM(B22:H32),"Error")</f>
        <v>67596.22</v>
      </c>
    </row>
    <row r="34" spans="1:9">
      <c r="A34" s="3"/>
      <c r="B34" s="3"/>
      <c r="C34" s="3"/>
      <c r="D34" s="3"/>
      <c r="E34" s="3"/>
      <c r="F34" s="3"/>
      <c r="G34" s="3"/>
      <c r="H34" s="3"/>
      <c r="I34" s="3"/>
    </row>
    <row r="35" spans="1:9" ht="15" customHeight="1" thickBot="1">
      <c r="A35" s="421" t="s">
        <v>244</v>
      </c>
      <c r="B35" s="421"/>
      <c r="C35" s="421"/>
      <c r="D35" s="421"/>
      <c r="E35" s="421"/>
      <c r="F35" s="421"/>
      <c r="G35" s="421"/>
      <c r="H35" s="421"/>
      <c r="I35" s="422"/>
    </row>
    <row r="36" spans="1:9" ht="15" customHeight="1" thickBot="1">
      <c r="A36" s="220" t="str">
        <f>A$6</f>
        <v>2023</v>
      </c>
      <c r="B36" s="319" t="str">
        <f>B$21</f>
        <v>T-01</v>
      </c>
      <c r="C36" s="319" t="str">
        <f t="shared" ref="C36:H36" si="5">C$21</f>
        <v>T-02</v>
      </c>
      <c r="D36" s="319" t="str">
        <f t="shared" si="5"/>
        <v>T-07</v>
      </c>
      <c r="E36" s="222" t="s">
        <v>281</v>
      </c>
      <c r="F36" s="319" t="str">
        <f t="shared" si="5"/>
        <v>T-24</v>
      </c>
      <c r="G36" s="319" t="str">
        <f t="shared" si="5"/>
        <v>T-25</v>
      </c>
      <c r="H36" s="319" t="str">
        <f t="shared" si="5"/>
        <v>T-41</v>
      </c>
      <c r="I36" s="224" t="s">
        <v>1</v>
      </c>
    </row>
    <row r="37" spans="1:9" ht="14.45" customHeight="1">
      <c r="A37" s="315" t="s">
        <v>19</v>
      </c>
      <c r="B37" s="317">
        <f>(B22)/($I22)</f>
        <v>0</v>
      </c>
      <c r="C37" s="317">
        <f t="shared" ref="C37:H37" si="6">(C22)/($I22)</f>
        <v>0.35600898711541107</v>
      </c>
      <c r="D37" s="317">
        <f t="shared" si="6"/>
        <v>0</v>
      </c>
      <c r="E37" s="317">
        <f t="shared" si="6"/>
        <v>0</v>
      </c>
      <c r="F37" s="317">
        <f t="shared" si="6"/>
        <v>0.64399101288458893</v>
      </c>
      <c r="G37" s="317">
        <f t="shared" si="6"/>
        <v>0</v>
      </c>
      <c r="H37" s="317">
        <f t="shared" si="6"/>
        <v>0</v>
      </c>
      <c r="I37" s="318">
        <f>SUM(B37:H37)</f>
        <v>1</v>
      </c>
    </row>
    <row r="38" spans="1:9" ht="14.45" customHeight="1">
      <c r="A38" s="198" t="s">
        <v>20</v>
      </c>
      <c r="B38" s="231">
        <f t="shared" ref="B38:H47" si="7">(B23)/($I23)</f>
        <v>0</v>
      </c>
      <c r="C38" s="231">
        <f t="shared" si="7"/>
        <v>0.21861718575902181</v>
      </c>
      <c r="D38" s="231">
        <f t="shared" si="7"/>
        <v>0</v>
      </c>
      <c r="E38" s="231">
        <f t="shared" si="7"/>
        <v>0</v>
      </c>
      <c r="F38" s="231">
        <f t="shared" si="7"/>
        <v>0.67811848253113782</v>
      </c>
      <c r="G38" s="231">
        <f t="shared" si="7"/>
        <v>0.10326433170984052</v>
      </c>
      <c r="H38" s="231">
        <f t="shared" si="7"/>
        <v>0</v>
      </c>
      <c r="I38" s="311">
        <f>SUM(B38:H38)</f>
        <v>1.0000000000000002</v>
      </c>
    </row>
    <row r="39" spans="1:9" ht="14.45" customHeight="1">
      <c r="A39" s="198" t="s">
        <v>21</v>
      </c>
      <c r="B39" s="231"/>
      <c r="C39" s="231">
        <f t="shared" si="7"/>
        <v>0</v>
      </c>
      <c r="D39" s="231">
        <f t="shared" si="7"/>
        <v>0</v>
      </c>
      <c r="E39" s="231">
        <f t="shared" si="7"/>
        <v>0</v>
      </c>
      <c r="F39" s="231">
        <f t="shared" si="7"/>
        <v>0.10569861173309436</v>
      </c>
      <c r="G39" s="231">
        <f t="shared" si="7"/>
        <v>0</v>
      </c>
      <c r="H39" s="231">
        <f t="shared" si="7"/>
        <v>0.89430138826690564</v>
      </c>
      <c r="I39" s="311">
        <f t="shared" ref="I39:I47" si="8">SUM(B39:H39)</f>
        <v>1</v>
      </c>
    </row>
    <row r="40" spans="1:9" ht="14.45" customHeight="1">
      <c r="A40" s="198" t="s">
        <v>251</v>
      </c>
      <c r="B40" s="231">
        <f t="shared" si="7"/>
        <v>0</v>
      </c>
      <c r="C40" s="231">
        <f t="shared" si="7"/>
        <v>0</v>
      </c>
      <c r="D40" s="231">
        <f t="shared" si="7"/>
        <v>0</v>
      </c>
      <c r="E40" s="231">
        <f t="shared" si="7"/>
        <v>0</v>
      </c>
      <c r="F40" s="231">
        <f t="shared" si="7"/>
        <v>4.8902016033226706E-2</v>
      </c>
      <c r="G40" s="231">
        <f t="shared" si="7"/>
        <v>0.95109798396677325</v>
      </c>
      <c r="H40" s="231">
        <f t="shared" si="7"/>
        <v>0</v>
      </c>
      <c r="I40" s="311">
        <f t="shared" si="8"/>
        <v>1</v>
      </c>
    </row>
    <row r="41" spans="1:9" ht="14.45" customHeight="1">
      <c r="A41" s="198" t="s">
        <v>22</v>
      </c>
      <c r="B41" s="231">
        <f t="shared" si="7"/>
        <v>1</v>
      </c>
      <c r="C41" s="231">
        <f t="shared" si="7"/>
        <v>0</v>
      </c>
      <c r="D41" s="231">
        <f t="shared" si="7"/>
        <v>0</v>
      </c>
      <c r="E41" s="231">
        <f t="shared" si="7"/>
        <v>0</v>
      </c>
      <c r="F41" s="231">
        <f t="shared" si="7"/>
        <v>0</v>
      </c>
      <c r="G41" s="231">
        <f t="shared" si="7"/>
        <v>0</v>
      </c>
      <c r="H41" s="231">
        <f t="shared" si="7"/>
        <v>0</v>
      </c>
      <c r="I41" s="311">
        <f t="shared" si="8"/>
        <v>1</v>
      </c>
    </row>
    <row r="42" spans="1:9" ht="14.45" customHeight="1">
      <c r="A42" s="198" t="s">
        <v>226</v>
      </c>
      <c r="B42" s="231">
        <f t="shared" si="7"/>
        <v>1</v>
      </c>
      <c r="C42" s="231">
        <f t="shared" si="7"/>
        <v>0</v>
      </c>
      <c r="D42" s="231">
        <f t="shared" si="7"/>
        <v>0</v>
      </c>
      <c r="E42" s="231">
        <f t="shared" si="7"/>
        <v>0</v>
      </c>
      <c r="F42" s="231">
        <f t="shared" si="7"/>
        <v>0</v>
      </c>
      <c r="G42" s="231">
        <f t="shared" si="7"/>
        <v>0</v>
      </c>
      <c r="H42" s="231">
        <f t="shared" si="7"/>
        <v>0</v>
      </c>
      <c r="I42" s="311">
        <f t="shared" si="8"/>
        <v>1</v>
      </c>
    </row>
    <row r="43" spans="1:9" ht="14.45" customHeight="1">
      <c r="A43" s="198" t="s">
        <v>236</v>
      </c>
      <c r="B43" s="231">
        <f t="shared" si="7"/>
        <v>1</v>
      </c>
      <c r="C43" s="231">
        <f t="shared" si="7"/>
        <v>0</v>
      </c>
      <c r="D43" s="231">
        <f t="shared" si="7"/>
        <v>0</v>
      </c>
      <c r="E43" s="231">
        <f t="shared" si="7"/>
        <v>0</v>
      </c>
      <c r="F43" s="231">
        <f t="shared" si="7"/>
        <v>0</v>
      </c>
      <c r="G43" s="231">
        <f t="shared" si="7"/>
        <v>0</v>
      </c>
      <c r="H43" s="231">
        <f t="shared" si="7"/>
        <v>0</v>
      </c>
      <c r="I43" s="311">
        <f t="shared" si="8"/>
        <v>1</v>
      </c>
    </row>
    <row r="44" spans="1:9" ht="14.45" customHeight="1">
      <c r="A44" s="198" t="s">
        <v>258</v>
      </c>
      <c r="B44" s="231">
        <f t="shared" si="7"/>
        <v>0.9906638642157557</v>
      </c>
      <c r="C44" s="231">
        <f t="shared" si="7"/>
        <v>1.2257568282316312E-4</v>
      </c>
      <c r="D44" s="231">
        <f t="shared" si="7"/>
        <v>0</v>
      </c>
      <c r="E44" s="231">
        <f t="shared" si="7"/>
        <v>0</v>
      </c>
      <c r="F44" s="231">
        <f t="shared" si="7"/>
        <v>9.2135601014210564E-3</v>
      </c>
      <c r="G44" s="231">
        <f t="shared" si="7"/>
        <v>0</v>
      </c>
      <c r="H44" s="231">
        <f t="shared" si="7"/>
        <v>0</v>
      </c>
      <c r="I44" s="311">
        <f>SUM(B44:H44)</f>
        <v>0.99999999999999989</v>
      </c>
    </row>
    <row r="45" spans="1:9" ht="14.45" customHeight="1">
      <c r="A45" s="198" t="s">
        <v>250</v>
      </c>
      <c r="B45" s="231">
        <f t="shared" si="7"/>
        <v>1</v>
      </c>
      <c r="C45" s="231">
        <f t="shared" si="7"/>
        <v>0</v>
      </c>
      <c r="D45" s="231">
        <f t="shared" si="7"/>
        <v>0</v>
      </c>
      <c r="E45" s="231">
        <f t="shared" si="7"/>
        <v>0</v>
      </c>
      <c r="F45" s="231">
        <f t="shared" si="7"/>
        <v>0</v>
      </c>
      <c r="G45" s="231">
        <f t="shared" si="7"/>
        <v>0</v>
      </c>
      <c r="H45" s="231">
        <f t="shared" si="7"/>
        <v>0</v>
      </c>
      <c r="I45" s="311">
        <f t="shared" ref="I45" si="9">SUM(B45:H45)</f>
        <v>1</v>
      </c>
    </row>
    <row r="46" spans="1:9" ht="14.45" customHeight="1" thickBot="1">
      <c r="A46" s="237" t="s">
        <v>354</v>
      </c>
      <c r="B46" s="307">
        <f t="shared" si="7"/>
        <v>1</v>
      </c>
      <c r="C46" s="307">
        <f t="shared" si="7"/>
        <v>0</v>
      </c>
      <c r="D46" s="307">
        <f t="shared" si="7"/>
        <v>0</v>
      </c>
      <c r="E46" s="307">
        <f t="shared" si="7"/>
        <v>0</v>
      </c>
      <c r="F46" s="307">
        <f t="shared" si="7"/>
        <v>0</v>
      </c>
      <c r="G46" s="307">
        <f t="shared" si="7"/>
        <v>0</v>
      </c>
      <c r="H46" s="307">
        <f t="shared" si="7"/>
        <v>0</v>
      </c>
      <c r="I46" s="323">
        <f t="shared" ref="I46" si="10">SUM(B46:H46)</f>
        <v>1</v>
      </c>
    </row>
    <row r="47" spans="1:9" ht="14.45" customHeight="1" thickBot="1">
      <c r="A47" s="324" t="s">
        <v>85</v>
      </c>
      <c r="B47" s="325">
        <f t="shared" si="7"/>
        <v>1</v>
      </c>
      <c r="C47" s="326">
        <f t="shared" si="7"/>
        <v>0</v>
      </c>
      <c r="D47" s="326">
        <f t="shared" si="7"/>
        <v>0</v>
      </c>
      <c r="E47" s="326">
        <f t="shared" si="7"/>
        <v>0</v>
      </c>
      <c r="F47" s="326">
        <f t="shared" si="7"/>
        <v>0</v>
      </c>
      <c r="G47" s="326">
        <f t="shared" si="7"/>
        <v>0</v>
      </c>
      <c r="H47" s="326">
        <f t="shared" si="7"/>
        <v>0</v>
      </c>
      <c r="I47" s="327">
        <f t="shared" si="8"/>
        <v>1</v>
      </c>
    </row>
    <row r="48" spans="1:9">
      <c r="A48" s="3"/>
      <c r="B48" s="3"/>
      <c r="C48" s="3"/>
      <c r="D48" s="3"/>
      <c r="E48" s="3"/>
      <c r="F48" s="3"/>
      <c r="G48" s="3"/>
      <c r="H48" s="3"/>
      <c r="I48" s="3"/>
    </row>
    <row r="49" spans="1:10" ht="15" customHeight="1" thickBot="1">
      <c r="A49" s="421" t="s">
        <v>245</v>
      </c>
      <c r="B49" s="421"/>
      <c r="C49" s="421"/>
      <c r="D49" s="421"/>
      <c r="E49" s="421"/>
      <c r="F49" s="421"/>
      <c r="G49" s="421"/>
      <c r="H49" s="421"/>
      <c r="I49" s="422"/>
    </row>
    <row r="50" spans="1:10" s="112" customFormat="1" ht="15" customHeight="1" thickBot="1">
      <c r="A50" s="220" t="str">
        <f>A$6</f>
        <v>2023</v>
      </c>
      <c r="B50" s="229" t="str">
        <f>B$21</f>
        <v>T-01</v>
      </c>
      <c r="C50" s="229" t="str">
        <f t="shared" ref="C50:H50" si="11">C$21</f>
        <v>T-02</v>
      </c>
      <c r="D50" s="229" t="str">
        <f t="shared" si="11"/>
        <v>T-07</v>
      </c>
      <c r="E50" s="312" t="s">
        <v>281</v>
      </c>
      <c r="F50" s="229" t="str">
        <f t="shared" si="11"/>
        <v>T-24</v>
      </c>
      <c r="G50" s="229" t="str">
        <f t="shared" si="11"/>
        <v>T-25</v>
      </c>
      <c r="H50" s="331" t="str">
        <f t="shared" si="11"/>
        <v>T-41</v>
      </c>
      <c r="I50" s="332" t="s">
        <v>1</v>
      </c>
    </row>
    <row r="51" spans="1:10" ht="14.45" customHeight="1">
      <c r="A51" s="230" t="s">
        <v>19</v>
      </c>
      <c r="B51" s="233" t="str">
        <f>IF((B22)&gt;0,$C7*B37,"-")</f>
        <v>-</v>
      </c>
      <c r="C51" s="234">
        <f t="shared" ref="C51:H51" si="12">IF((C22)&gt;0,$C7*C37,"-")</f>
        <v>1956.5346670366562</v>
      </c>
      <c r="D51" s="234" t="str">
        <f t="shared" si="12"/>
        <v>-</v>
      </c>
      <c r="E51" s="234" t="str">
        <f t="shared" si="12"/>
        <v>-</v>
      </c>
      <c r="F51" s="234">
        <f t="shared" si="12"/>
        <v>3539.2104906618106</v>
      </c>
      <c r="G51" s="234" t="str">
        <f t="shared" si="12"/>
        <v>-</v>
      </c>
      <c r="H51" s="308" t="str">
        <f t="shared" si="12"/>
        <v>-</v>
      </c>
      <c r="I51" s="207">
        <f>SUM(B51:H51)</f>
        <v>5495.7451576984668</v>
      </c>
      <c r="J51" s="111"/>
    </row>
    <row r="52" spans="1:10" ht="14.45" customHeight="1">
      <c r="A52" s="198" t="s">
        <v>20</v>
      </c>
      <c r="B52" s="235" t="str">
        <f t="shared" ref="B52:H61" si="13">IF((B23)&gt;0,$C8*B38,"-")</f>
        <v>-</v>
      </c>
      <c r="C52" s="236">
        <f t="shared" si="13"/>
        <v>2686.2196369315616</v>
      </c>
      <c r="D52" s="236" t="str">
        <f t="shared" si="13"/>
        <v>-</v>
      </c>
      <c r="E52" s="236" t="str">
        <f t="shared" si="13"/>
        <v>-</v>
      </c>
      <c r="F52" s="236">
        <f t="shared" si="13"/>
        <v>8332.2597791980879</v>
      </c>
      <c r="G52" s="236">
        <f t="shared" si="13"/>
        <v>1268.8420385181951</v>
      </c>
      <c r="H52" s="309" t="str">
        <f t="shared" si="13"/>
        <v>-</v>
      </c>
      <c r="I52" s="333">
        <f t="shared" ref="I52:I61" si="14">SUM(B52:H52)</f>
        <v>12287.321454647843</v>
      </c>
      <c r="J52" s="111"/>
    </row>
    <row r="53" spans="1:10" ht="14.45" customHeight="1">
      <c r="A53" s="198" t="s">
        <v>21</v>
      </c>
      <c r="B53" s="235" t="str">
        <f t="shared" si="13"/>
        <v>-</v>
      </c>
      <c r="C53" s="236" t="str">
        <f t="shared" si="13"/>
        <v>-</v>
      </c>
      <c r="D53" s="236" t="str">
        <f t="shared" si="13"/>
        <v>-</v>
      </c>
      <c r="E53" s="236" t="str">
        <f t="shared" si="13"/>
        <v>-</v>
      </c>
      <c r="F53" s="236">
        <f t="shared" si="13"/>
        <v>570.97891733318806</v>
      </c>
      <c r="G53" s="236" t="str">
        <f t="shared" si="13"/>
        <v>-</v>
      </c>
      <c r="H53" s="309">
        <f t="shared" si="13"/>
        <v>4830.9739368348473</v>
      </c>
      <c r="I53" s="333">
        <f t="shared" si="14"/>
        <v>5401.9528541680356</v>
      </c>
      <c r="J53" s="111"/>
    </row>
    <row r="54" spans="1:10" ht="14.45" customHeight="1">
      <c r="A54" s="198" t="s">
        <v>251</v>
      </c>
      <c r="B54" s="235" t="str">
        <f t="shared" si="13"/>
        <v>-</v>
      </c>
      <c r="C54" s="236" t="str">
        <f t="shared" si="13"/>
        <v>-</v>
      </c>
      <c r="D54" s="236" t="str">
        <f t="shared" si="13"/>
        <v>-</v>
      </c>
      <c r="E54" s="236" t="str">
        <f t="shared" si="13"/>
        <v>-</v>
      </c>
      <c r="F54" s="236">
        <f t="shared" si="13"/>
        <v>246.61857151860636</v>
      </c>
      <c r="G54" s="236">
        <f t="shared" si="13"/>
        <v>4796.4980834479329</v>
      </c>
      <c r="H54" s="309" t="str">
        <f t="shared" si="13"/>
        <v>-</v>
      </c>
      <c r="I54" s="333">
        <f t="shared" si="14"/>
        <v>5043.1166549665395</v>
      </c>
      <c r="J54" s="111"/>
    </row>
    <row r="55" spans="1:10" ht="14.45" customHeight="1">
      <c r="A55" s="198" t="s">
        <v>22</v>
      </c>
      <c r="B55" s="235">
        <f t="shared" si="13"/>
        <v>6060.319890179635</v>
      </c>
      <c r="C55" s="236" t="str">
        <f t="shared" si="13"/>
        <v>-</v>
      </c>
      <c r="D55" s="236" t="str">
        <f t="shared" si="13"/>
        <v>-</v>
      </c>
      <c r="E55" s="236" t="str">
        <f t="shared" si="13"/>
        <v>-</v>
      </c>
      <c r="F55" s="236" t="str">
        <f t="shared" si="13"/>
        <v>-</v>
      </c>
      <c r="G55" s="236" t="str">
        <f t="shared" si="13"/>
        <v>-</v>
      </c>
      <c r="H55" s="309" t="str">
        <f t="shared" si="13"/>
        <v>-</v>
      </c>
      <c r="I55" s="333">
        <f t="shared" si="14"/>
        <v>6060.319890179635</v>
      </c>
      <c r="J55" s="111"/>
    </row>
    <row r="56" spans="1:10" ht="14.45" customHeight="1">
      <c r="A56" s="198" t="s">
        <v>226</v>
      </c>
      <c r="B56" s="235">
        <f t="shared" si="13"/>
        <v>6549.239109732177</v>
      </c>
      <c r="C56" s="236" t="str">
        <f t="shared" si="13"/>
        <v>-</v>
      </c>
      <c r="D56" s="236" t="str">
        <f t="shared" si="13"/>
        <v>-</v>
      </c>
      <c r="E56" s="236" t="str">
        <f t="shared" si="13"/>
        <v>-</v>
      </c>
      <c r="F56" s="236" t="str">
        <f t="shared" si="13"/>
        <v>-</v>
      </c>
      <c r="G56" s="236" t="str">
        <f t="shared" si="13"/>
        <v>-</v>
      </c>
      <c r="H56" s="309" t="str">
        <f t="shared" si="13"/>
        <v>-</v>
      </c>
      <c r="I56" s="333">
        <f t="shared" si="14"/>
        <v>6549.239109732177</v>
      </c>
      <c r="J56" s="111"/>
    </row>
    <row r="57" spans="1:10" ht="14.45" customHeight="1">
      <c r="A57" s="198" t="s">
        <v>236</v>
      </c>
      <c r="B57" s="235">
        <f t="shared" si="13"/>
        <v>568.24729839103315</v>
      </c>
      <c r="C57" s="236" t="str">
        <f t="shared" si="13"/>
        <v>-</v>
      </c>
      <c r="D57" s="236" t="str">
        <f t="shared" si="13"/>
        <v>-</v>
      </c>
      <c r="E57" s="236" t="str">
        <f t="shared" si="13"/>
        <v>-</v>
      </c>
      <c r="F57" s="236" t="str">
        <f t="shared" si="13"/>
        <v>-</v>
      </c>
      <c r="G57" s="236" t="str">
        <f t="shared" si="13"/>
        <v>-</v>
      </c>
      <c r="H57" s="309" t="str">
        <f t="shared" si="13"/>
        <v>-</v>
      </c>
      <c r="I57" s="333">
        <f t="shared" si="14"/>
        <v>568.24729839103315</v>
      </c>
      <c r="J57" s="111"/>
    </row>
    <row r="58" spans="1:10" ht="14.45" customHeight="1">
      <c r="A58" s="198" t="s">
        <v>258</v>
      </c>
      <c r="B58" s="235">
        <f t="shared" si="13"/>
        <v>1221.9799619819244</v>
      </c>
      <c r="C58" s="236">
        <f t="shared" si="13"/>
        <v>0.15119662041446558</v>
      </c>
      <c r="D58" s="236" t="str">
        <f t="shared" si="13"/>
        <v>-</v>
      </c>
      <c r="E58" s="236" t="str">
        <f t="shared" si="13"/>
        <v>-</v>
      </c>
      <c r="F58" s="236">
        <f t="shared" si="13"/>
        <v>11.364889978464621</v>
      </c>
      <c r="G58" s="236" t="str">
        <f t="shared" si="13"/>
        <v>-</v>
      </c>
      <c r="H58" s="309" t="str">
        <f t="shared" si="13"/>
        <v>-</v>
      </c>
      <c r="I58" s="333">
        <f t="shared" si="14"/>
        <v>1233.4960485808035</v>
      </c>
      <c r="J58" s="111"/>
    </row>
    <row r="59" spans="1:10" ht="14.45" customHeight="1">
      <c r="A59" s="237" t="s">
        <v>250</v>
      </c>
      <c r="B59" s="235">
        <f t="shared" si="13"/>
        <v>8478.9804756595531</v>
      </c>
      <c r="C59" s="236" t="str">
        <f t="shared" si="13"/>
        <v>-</v>
      </c>
      <c r="D59" s="236" t="str">
        <f t="shared" si="13"/>
        <v>-</v>
      </c>
      <c r="E59" s="236" t="str">
        <f t="shared" si="13"/>
        <v>-</v>
      </c>
      <c r="F59" s="236" t="str">
        <f t="shared" si="13"/>
        <v>-</v>
      </c>
      <c r="G59" s="236" t="str">
        <f t="shared" si="13"/>
        <v>-</v>
      </c>
      <c r="H59" s="309" t="str">
        <f t="shared" si="13"/>
        <v>-</v>
      </c>
      <c r="I59" s="333">
        <f t="shared" si="14"/>
        <v>8478.9804756595531</v>
      </c>
      <c r="J59" s="111"/>
    </row>
    <row r="60" spans="1:10" ht="14.45" customHeight="1">
      <c r="A60" s="237" t="s">
        <v>354</v>
      </c>
      <c r="B60" s="235">
        <f t="shared" si="13"/>
        <v>8328.5509260993222</v>
      </c>
      <c r="C60" s="236" t="str">
        <f t="shared" si="13"/>
        <v>-</v>
      </c>
      <c r="D60" s="236" t="str">
        <f t="shared" si="13"/>
        <v>-</v>
      </c>
      <c r="E60" s="236" t="str">
        <f t="shared" si="13"/>
        <v>-</v>
      </c>
      <c r="F60" s="236" t="str">
        <f t="shared" si="13"/>
        <v>-</v>
      </c>
      <c r="G60" s="236" t="str">
        <f t="shared" si="13"/>
        <v>-</v>
      </c>
      <c r="H60" s="309" t="str">
        <f t="shared" si="13"/>
        <v>-</v>
      </c>
      <c r="I60" s="333">
        <f t="shared" si="14"/>
        <v>8328.5509260993222</v>
      </c>
      <c r="J60" s="111"/>
    </row>
    <row r="61" spans="1:10" ht="14.45" customHeight="1" thickBot="1">
      <c r="A61" s="232" t="s">
        <v>85</v>
      </c>
      <c r="B61" s="238">
        <f t="shared" si="13"/>
        <v>8149.2501298765847</v>
      </c>
      <c r="C61" s="239" t="str">
        <f t="shared" si="13"/>
        <v>-</v>
      </c>
      <c r="D61" s="239" t="str">
        <f t="shared" si="13"/>
        <v>-</v>
      </c>
      <c r="E61" s="239" t="str">
        <f t="shared" si="13"/>
        <v>-</v>
      </c>
      <c r="F61" s="239" t="str">
        <f t="shared" si="13"/>
        <v>-</v>
      </c>
      <c r="G61" s="239" t="str">
        <f t="shared" si="13"/>
        <v>-</v>
      </c>
      <c r="H61" s="310" t="str">
        <f t="shared" si="13"/>
        <v>-</v>
      </c>
      <c r="I61" s="334">
        <f t="shared" si="14"/>
        <v>8149.2501298765847</v>
      </c>
      <c r="J61" s="111"/>
    </row>
    <row r="62" spans="1:10" ht="15" customHeight="1" thickBot="1">
      <c r="A62" s="240" t="s">
        <v>1</v>
      </c>
      <c r="B62" s="313">
        <f>SUM(B51:B61)</f>
        <v>39356.567791920228</v>
      </c>
      <c r="C62" s="314">
        <f t="shared" ref="C62:H62" si="15">SUM(C51:C61)</f>
        <v>4642.9055005886321</v>
      </c>
      <c r="D62" s="314">
        <f t="shared" si="15"/>
        <v>0</v>
      </c>
      <c r="E62" s="314">
        <f t="shared" ref="E62" si="16">SUM(E51:E61)</f>
        <v>0</v>
      </c>
      <c r="F62" s="314">
        <f>SUM(F51:F61)</f>
        <v>12700.432648690157</v>
      </c>
      <c r="G62" s="314">
        <f t="shared" si="15"/>
        <v>6065.3401219661282</v>
      </c>
      <c r="H62" s="227">
        <f t="shared" si="15"/>
        <v>4830.9739368348473</v>
      </c>
      <c r="I62" s="228">
        <f>IF(AND(SUM(B62:H62)=SUM(I51:I61),SUM(B62:H62)=SUM(B51:H61)),SUM(B51:H61),"Error")</f>
        <v>67596.22</v>
      </c>
    </row>
    <row r="63" spans="1:10">
      <c r="A63" s="91"/>
      <c r="B63" s="91"/>
      <c r="C63" s="91"/>
      <c r="D63" s="91"/>
      <c r="E63" s="91"/>
      <c r="F63" s="91"/>
      <c r="G63" s="91"/>
      <c r="H63" s="91"/>
      <c r="I63" s="91"/>
    </row>
    <row r="64" spans="1:10">
      <c r="A64" s="91"/>
      <c r="B64" s="91"/>
      <c r="C64" s="91"/>
      <c r="D64" s="91"/>
      <c r="E64" s="91"/>
      <c r="F64" s="91"/>
      <c r="G64" s="91"/>
      <c r="H64" s="91"/>
      <c r="I64" s="91"/>
    </row>
  </sheetData>
  <mergeCells count="3">
    <mergeCell ref="A49:I49"/>
    <mergeCell ref="A35:I35"/>
    <mergeCell ref="A20:I20"/>
  </mergeCells>
  <printOptions horizontalCentered="1"/>
  <pageMargins left="0.25" right="0.25" top="0.25" bottom="0.25" header="0.3" footer="0.3"/>
  <pageSetup scale="70" orientation="portrait" r:id="rId1"/>
  <headerFooter scaleWithDoc="0">
    <oddHeader>&amp;R&amp;"Arial,Regular"
Workpapers VHS-01E2
Page &amp;P of &amp;N</oddHeader>
  </headerFooter>
  <ignoredErrors>
    <ignoredError sqref="I26:I30 I32 I23 I22 I24:I25 I33 I31 I45 I47 I39:I43 I37:I38 I44 I46 I51:I62"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Q48"/>
  <sheetViews>
    <sheetView zoomScaleNormal="100" workbookViewId="0">
      <selection activeCell="D26" sqref="D26"/>
    </sheetView>
  </sheetViews>
  <sheetFormatPr defaultColWidth="9.140625" defaultRowHeight="14.25"/>
  <cols>
    <col min="1" max="1" width="5.42578125" style="33" customWidth="1"/>
    <col min="2" max="2" width="6.85546875" style="33" customWidth="1"/>
    <col min="3" max="3" width="45.5703125" style="32" customWidth="1"/>
    <col min="4" max="4" width="15.42578125" style="32" bestFit="1" customWidth="1"/>
    <col min="5" max="6" width="14.42578125" style="32" customWidth="1"/>
    <col min="7" max="7" width="9.140625" style="32"/>
    <col min="8" max="8" width="9.140625" style="32" customWidth="1"/>
    <col min="9" max="16384" width="9.140625" style="32"/>
  </cols>
  <sheetData>
    <row r="3" spans="1:16" ht="15">
      <c r="A3" s="418" t="s">
        <v>2</v>
      </c>
      <c r="B3" s="418"/>
      <c r="C3" s="418"/>
      <c r="D3" s="418"/>
      <c r="E3" s="418"/>
      <c r="F3" s="418"/>
    </row>
    <row r="4" spans="1:16" ht="15">
      <c r="A4" s="418" t="s">
        <v>17</v>
      </c>
      <c r="B4" s="418"/>
      <c r="C4" s="418"/>
      <c r="D4" s="418"/>
      <c r="E4" s="418"/>
      <c r="F4" s="418"/>
    </row>
    <row r="5" spans="1:16" ht="15">
      <c r="A5" s="418" t="s">
        <v>310</v>
      </c>
      <c r="B5" s="418"/>
      <c r="C5" s="418"/>
      <c r="D5" s="418"/>
      <c r="E5" s="418"/>
      <c r="F5" s="418"/>
    </row>
    <row r="6" spans="1:16" ht="15">
      <c r="A6" s="418" t="s">
        <v>319</v>
      </c>
      <c r="B6" s="418"/>
      <c r="C6" s="418"/>
      <c r="D6" s="418"/>
      <c r="E6" s="418"/>
      <c r="F6" s="418"/>
      <c r="G6" s="75"/>
    </row>
    <row r="8" spans="1:16" ht="30">
      <c r="A8" s="298" t="s">
        <v>67</v>
      </c>
      <c r="B8" s="299" t="s">
        <v>110</v>
      </c>
      <c r="C8" s="300">
        <v>2025</v>
      </c>
      <c r="D8" s="300" t="s">
        <v>81</v>
      </c>
      <c r="E8" s="300" t="s">
        <v>82</v>
      </c>
      <c r="F8" s="300" t="s">
        <v>83</v>
      </c>
    </row>
    <row r="9" spans="1:16" ht="15" customHeight="1">
      <c r="A9" s="33">
        <v>1</v>
      </c>
      <c r="B9" s="12"/>
      <c r="C9" s="301" t="s">
        <v>23</v>
      </c>
      <c r="D9" s="128">
        <v>2427073</v>
      </c>
      <c r="E9" s="128"/>
      <c r="F9" s="128">
        <f>E9+D9</f>
        <v>2427073</v>
      </c>
    </row>
    <row r="10" spans="1:16" ht="15" customHeight="1">
      <c r="A10" s="33">
        <v>1</v>
      </c>
      <c r="B10" s="12">
        <v>1</v>
      </c>
      <c r="C10" s="302" t="s">
        <v>19</v>
      </c>
      <c r="D10" s="129">
        <v>461115</v>
      </c>
      <c r="E10" s="129"/>
      <c r="F10" s="129">
        <f t="shared" ref="F10:F27" si="0">E10+D10</f>
        <v>461115</v>
      </c>
      <c r="G10" s="75"/>
    </row>
    <row r="11" spans="1:16" ht="15" customHeight="1">
      <c r="A11" s="33">
        <f t="shared" ref="A11:A29" si="1">A10+1</f>
        <v>2</v>
      </c>
      <c r="B11" s="12">
        <v>2</v>
      </c>
      <c r="C11" s="302" t="s">
        <v>324</v>
      </c>
      <c r="D11" s="129">
        <v>1490958</v>
      </c>
      <c r="E11" s="129"/>
      <c r="F11" s="129">
        <f t="shared" si="0"/>
        <v>1490958</v>
      </c>
      <c r="G11" s="75"/>
      <c r="H11" s="75"/>
      <c r="I11" s="75"/>
      <c r="J11" s="75"/>
      <c r="K11" s="75"/>
      <c r="L11" s="75"/>
      <c r="M11" s="75"/>
      <c r="N11" s="75"/>
      <c r="O11" s="75"/>
      <c r="P11" s="75"/>
    </row>
    <row r="12" spans="1:16" ht="15" customHeight="1">
      <c r="A12" s="33">
        <f t="shared" si="1"/>
        <v>3</v>
      </c>
      <c r="B12" s="12">
        <v>3</v>
      </c>
      <c r="C12" s="302" t="s">
        <v>21</v>
      </c>
      <c r="D12" s="129">
        <v>0</v>
      </c>
      <c r="E12" s="129"/>
      <c r="F12" s="129">
        <f t="shared" si="0"/>
        <v>0</v>
      </c>
      <c r="G12" s="75"/>
      <c r="H12" s="75"/>
      <c r="I12" s="75"/>
      <c r="J12" s="75"/>
      <c r="K12" s="75"/>
      <c r="L12" s="75"/>
      <c r="M12" s="75"/>
      <c r="N12" s="75"/>
      <c r="O12" s="75"/>
      <c r="P12" s="75"/>
    </row>
    <row r="13" spans="1:16" ht="15" customHeight="1">
      <c r="A13" s="33">
        <f>A12+1</f>
        <v>4</v>
      </c>
      <c r="B13" s="12">
        <v>4</v>
      </c>
      <c r="C13" s="302" t="s">
        <v>251</v>
      </c>
      <c r="D13" s="129">
        <v>460000</v>
      </c>
      <c r="E13" s="129"/>
      <c r="F13" s="129">
        <f t="shared" si="0"/>
        <v>460000</v>
      </c>
      <c r="G13" s="75"/>
      <c r="H13" s="75"/>
      <c r="I13" s="75"/>
      <c r="J13" s="75"/>
      <c r="K13" s="75"/>
      <c r="L13" s="75"/>
      <c r="M13" s="75"/>
      <c r="N13" s="75"/>
      <c r="O13" s="75"/>
      <c r="P13" s="75"/>
    </row>
    <row r="14" spans="1:16" ht="15" customHeight="1">
      <c r="A14" s="33">
        <f t="shared" si="1"/>
        <v>5</v>
      </c>
      <c r="B14" s="12">
        <v>5</v>
      </c>
      <c r="C14" s="302" t="s">
        <v>258</v>
      </c>
      <c r="D14" s="129">
        <v>15000</v>
      </c>
      <c r="E14" s="129"/>
      <c r="F14" s="129">
        <f t="shared" si="0"/>
        <v>15000</v>
      </c>
      <c r="G14" s="75"/>
      <c r="H14" s="75"/>
      <c r="I14" s="75"/>
      <c r="J14" s="75"/>
      <c r="K14" s="75"/>
      <c r="L14" s="75"/>
      <c r="M14" s="75"/>
      <c r="N14" s="75"/>
      <c r="O14" s="75"/>
      <c r="P14" s="75"/>
    </row>
    <row r="15" spans="1:16" ht="15" customHeight="1">
      <c r="A15" s="33">
        <f t="shared" si="1"/>
        <v>6</v>
      </c>
      <c r="B15" s="12"/>
      <c r="C15" s="301" t="s">
        <v>24</v>
      </c>
      <c r="D15" s="128">
        <v>1996346</v>
      </c>
      <c r="E15" s="128"/>
      <c r="F15" s="128">
        <f t="shared" si="0"/>
        <v>1996346</v>
      </c>
      <c r="G15" s="75"/>
      <c r="H15" s="75"/>
      <c r="I15" s="75"/>
      <c r="J15" s="75"/>
      <c r="K15" s="75"/>
      <c r="L15" s="75"/>
      <c r="M15" s="75"/>
      <c r="N15" s="75"/>
      <c r="O15" s="75"/>
      <c r="P15" s="75"/>
    </row>
    <row r="16" spans="1:16" ht="15" customHeight="1">
      <c r="A16" s="33">
        <f t="shared" si="1"/>
        <v>7</v>
      </c>
      <c r="B16" s="12">
        <v>6</v>
      </c>
      <c r="C16" s="302" t="s">
        <v>22</v>
      </c>
      <c r="D16" s="129">
        <v>315000</v>
      </c>
      <c r="E16" s="129"/>
      <c r="F16" s="129">
        <f t="shared" si="0"/>
        <v>315000</v>
      </c>
      <c r="G16" s="75"/>
      <c r="H16" s="75"/>
      <c r="I16" s="75"/>
      <c r="J16" s="75"/>
      <c r="K16" s="75"/>
      <c r="L16" s="75"/>
      <c r="M16" s="75"/>
      <c r="N16" s="75"/>
      <c r="O16" s="75"/>
      <c r="P16" s="75"/>
    </row>
    <row r="17" spans="1:17" ht="15" customHeight="1">
      <c r="A17" s="33">
        <f t="shared" si="1"/>
        <v>8</v>
      </c>
      <c r="B17" s="12">
        <v>7</v>
      </c>
      <c r="C17" s="302" t="s">
        <v>235</v>
      </c>
      <c r="D17" s="129">
        <v>346346</v>
      </c>
      <c r="E17" s="129"/>
      <c r="F17" s="129">
        <f t="shared" si="0"/>
        <v>346346</v>
      </c>
      <c r="G17" s="75"/>
      <c r="H17" s="75"/>
      <c r="I17" s="75"/>
      <c r="J17" s="75"/>
      <c r="K17" s="75"/>
      <c r="L17" s="75"/>
      <c r="M17" s="75"/>
      <c r="N17" s="75"/>
      <c r="O17" s="75"/>
      <c r="P17" s="75"/>
    </row>
    <row r="18" spans="1:17" ht="15" customHeight="1">
      <c r="A18" s="33">
        <f t="shared" si="1"/>
        <v>9</v>
      </c>
      <c r="B18" s="12">
        <v>8</v>
      </c>
      <c r="C18" s="302" t="s">
        <v>259</v>
      </c>
      <c r="D18" s="129">
        <v>300000</v>
      </c>
      <c r="E18" s="129"/>
      <c r="F18" s="129">
        <f t="shared" si="0"/>
        <v>300000</v>
      </c>
      <c r="G18" s="75"/>
      <c r="H18" s="75"/>
      <c r="I18" s="75"/>
      <c r="J18" s="75"/>
      <c r="K18" s="75"/>
      <c r="L18" s="75"/>
      <c r="M18" s="75"/>
      <c r="N18" s="75"/>
      <c r="O18" s="75"/>
      <c r="P18" s="75"/>
    </row>
    <row r="19" spans="1:17" ht="15" customHeight="1">
      <c r="A19" s="33">
        <f t="shared" si="1"/>
        <v>10</v>
      </c>
      <c r="B19" s="12">
        <v>9</v>
      </c>
      <c r="C19" s="302" t="s">
        <v>236</v>
      </c>
      <c r="D19" s="129">
        <v>0</v>
      </c>
      <c r="E19" s="129"/>
      <c r="F19" s="129">
        <f t="shared" si="0"/>
        <v>0</v>
      </c>
      <c r="G19" s="75"/>
      <c r="H19" s="75"/>
      <c r="I19" s="75"/>
      <c r="J19" s="75"/>
      <c r="K19" s="75"/>
      <c r="L19" s="75"/>
      <c r="M19" s="75"/>
      <c r="N19" s="75"/>
      <c r="O19" s="75"/>
      <c r="P19" s="75"/>
    </row>
    <row r="20" spans="1:17" ht="15" customHeight="1">
      <c r="A20" s="33">
        <f t="shared" si="1"/>
        <v>11</v>
      </c>
      <c r="B20" s="12">
        <v>10</v>
      </c>
      <c r="C20" s="302" t="s">
        <v>258</v>
      </c>
      <c r="D20" s="129">
        <v>285000</v>
      </c>
      <c r="E20" s="129"/>
      <c r="F20" s="129">
        <f t="shared" si="0"/>
        <v>285000</v>
      </c>
      <c r="G20" s="75"/>
      <c r="H20" s="75"/>
      <c r="I20" s="75"/>
      <c r="J20" s="75"/>
      <c r="K20" s="75"/>
      <c r="L20" s="75"/>
      <c r="M20" s="75"/>
      <c r="N20" s="75"/>
      <c r="O20" s="75"/>
      <c r="P20" s="75"/>
    </row>
    <row r="21" spans="1:17" ht="15" customHeight="1">
      <c r="A21" s="33">
        <f t="shared" si="1"/>
        <v>12</v>
      </c>
      <c r="B21" s="12">
        <v>11</v>
      </c>
      <c r="C21" s="302" t="s">
        <v>250</v>
      </c>
      <c r="D21" s="129">
        <v>750000</v>
      </c>
      <c r="E21" s="129"/>
      <c r="F21" s="129">
        <f t="shared" si="0"/>
        <v>750000</v>
      </c>
      <c r="G21" s="75"/>
      <c r="H21" s="75"/>
      <c r="I21" s="75"/>
      <c r="J21" s="75"/>
      <c r="K21" s="75"/>
      <c r="L21" s="75"/>
      <c r="M21" s="75"/>
      <c r="N21" s="75"/>
      <c r="O21" s="75"/>
      <c r="P21" s="75"/>
    </row>
    <row r="22" spans="1:17" ht="15" customHeight="1">
      <c r="A22" s="33">
        <f t="shared" si="1"/>
        <v>13</v>
      </c>
      <c r="B22" s="12"/>
      <c r="C22" s="301" t="s">
        <v>84</v>
      </c>
      <c r="D22" s="128">
        <v>600000</v>
      </c>
      <c r="E22" s="128"/>
      <c r="F22" s="128">
        <f t="shared" si="0"/>
        <v>600000</v>
      </c>
      <c r="G22" s="75"/>
      <c r="H22" s="75"/>
      <c r="I22" s="75"/>
      <c r="J22" s="75"/>
      <c r="K22" s="75"/>
      <c r="L22" s="75"/>
      <c r="M22" s="75"/>
      <c r="N22" s="75"/>
      <c r="O22" s="75"/>
      <c r="P22" s="75"/>
    </row>
    <row r="23" spans="1:17" ht="15" customHeight="1">
      <c r="A23" s="33">
        <f t="shared" si="1"/>
        <v>14</v>
      </c>
      <c r="B23" s="12">
        <v>12</v>
      </c>
      <c r="C23" s="302" t="s">
        <v>85</v>
      </c>
      <c r="D23" s="130">
        <v>600000</v>
      </c>
      <c r="E23" s="130"/>
      <c r="F23" s="129">
        <f t="shared" si="0"/>
        <v>600000</v>
      </c>
      <c r="G23" s="75"/>
      <c r="H23" s="75"/>
      <c r="I23" s="75"/>
      <c r="J23" s="75"/>
      <c r="K23" s="75"/>
      <c r="L23" s="75"/>
      <c r="M23" s="75"/>
      <c r="N23" s="75"/>
      <c r="O23" s="75"/>
      <c r="P23" s="75"/>
    </row>
    <row r="24" spans="1:17" ht="15" customHeight="1">
      <c r="A24" s="33">
        <f t="shared" si="1"/>
        <v>15</v>
      </c>
      <c r="B24" s="12"/>
      <c r="C24" s="103" t="s">
        <v>237</v>
      </c>
      <c r="D24" s="128"/>
      <c r="E24" s="129">
        <v>87793</v>
      </c>
      <c r="F24" s="129">
        <f t="shared" si="0"/>
        <v>87793</v>
      </c>
      <c r="G24" s="75"/>
      <c r="H24" s="75"/>
      <c r="I24" s="75"/>
      <c r="J24" s="75"/>
      <c r="K24" s="75"/>
      <c r="L24" s="75"/>
      <c r="M24" s="75"/>
      <c r="N24" s="75"/>
      <c r="O24" s="75"/>
      <c r="P24" s="75"/>
    </row>
    <row r="25" spans="1:17" ht="15" customHeight="1">
      <c r="A25" s="33">
        <f t="shared" si="1"/>
        <v>16</v>
      </c>
      <c r="B25" s="12"/>
      <c r="C25" s="103" t="s">
        <v>219</v>
      </c>
      <c r="D25" s="128"/>
      <c r="E25" s="129">
        <v>50000</v>
      </c>
      <c r="F25" s="129">
        <f t="shared" si="0"/>
        <v>50000</v>
      </c>
      <c r="G25" s="75"/>
      <c r="H25" s="75"/>
      <c r="I25" s="75"/>
      <c r="J25" s="75"/>
      <c r="K25" s="75"/>
      <c r="L25" s="75"/>
      <c r="M25" s="75"/>
      <c r="N25" s="75"/>
      <c r="O25" s="75"/>
      <c r="P25" s="75"/>
    </row>
    <row r="26" spans="1:17" ht="15" customHeight="1">
      <c r="A26" s="33">
        <f t="shared" si="1"/>
        <v>17</v>
      </c>
      <c r="B26" s="12"/>
      <c r="C26" s="301" t="s">
        <v>120</v>
      </c>
      <c r="D26" s="131">
        <v>5023419</v>
      </c>
      <c r="E26" s="131">
        <v>137793</v>
      </c>
      <c r="F26" s="128">
        <f t="shared" si="0"/>
        <v>5161212</v>
      </c>
      <c r="G26" s="75"/>
      <c r="H26" s="75"/>
      <c r="I26" s="75"/>
      <c r="J26" s="75"/>
      <c r="K26" s="75"/>
      <c r="L26" s="75"/>
      <c r="M26" s="75"/>
      <c r="N26" s="75"/>
      <c r="O26" s="75"/>
      <c r="P26" s="75"/>
    </row>
    <row r="27" spans="1:17" ht="15">
      <c r="A27" s="33">
        <f t="shared" si="1"/>
        <v>18</v>
      </c>
      <c r="B27" s="12"/>
      <c r="C27" s="103" t="s">
        <v>231</v>
      </c>
      <c r="D27" s="131"/>
      <c r="E27" s="241">
        <v>67486</v>
      </c>
      <c r="F27" s="129">
        <f t="shared" si="0"/>
        <v>67486</v>
      </c>
      <c r="G27" s="3"/>
      <c r="H27" s="3"/>
      <c r="I27" s="3"/>
      <c r="J27" s="3"/>
      <c r="K27" s="3"/>
      <c r="L27" s="3"/>
      <c r="M27" s="3"/>
      <c r="N27" s="3"/>
      <c r="O27" s="3"/>
      <c r="P27" s="3"/>
    </row>
    <row r="28" spans="1:17" ht="15" customHeight="1">
      <c r="A28" s="33">
        <f t="shared" si="1"/>
        <v>19</v>
      </c>
      <c r="B28" s="12"/>
      <c r="C28" s="103" t="s">
        <v>121</v>
      </c>
      <c r="D28" s="131"/>
      <c r="E28" s="241">
        <v>100000</v>
      </c>
      <c r="F28" s="129">
        <f>E28+D28</f>
        <v>100000</v>
      </c>
      <c r="G28" s="75"/>
      <c r="H28" s="75"/>
      <c r="I28" s="75"/>
      <c r="J28" s="75"/>
      <c r="K28" s="75"/>
      <c r="L28" s="75"/>
      <c r="M28" s="75"/>
      <c r="N28" s="75"/>
      <c r="O28" s="75"/>
      <c r="P28" s="75"/>
    </row>
    <row r="29" spans="1:17" ht="15" customHeight="1">
      <c r="A29" s="33">
        <f t="shared" si="1"/>
        <v>20</v>
      </c>
      <c r="B29" s="12"/>
      <c r="C29" s="301" t="s">
        <v>86</v>
      </c>
      <c r="D29" s="131">
        <f>D26+D27+D28</f>
        <v>5023419</v>
      </c>
      <c r="E29" s="131">
        <f>E26+E27+E28</f>
        <v>305279</v>
      </c>
      <c r="F29" s="131">
        <f>E29+D29</f>
        <v>5328698</v>
      </c>
      <c r="G29" s="75"/>
      <c r="H29" s="75"/>
      <c r="I29" s="75"/>
      <c r="J29" s="75"/>
      <c r="K29" s="75"/>
      <c r="L29" s="75"/>
      <c r="M29" s="75"/>
      <c r="N29" s="75"/>
      <c r="O29" s="75"/>
      <c r="P29" s="75"/>
    </row>
    <row r="30" spans="1:17">
      <c r="D30" s="3"/>
      <c r="E30" s="3"/>
      <c r="F30" s="85"/>
      <c r="G30" s="75"/>
      <c r="H30" s="75"/>
      <c r="I30" s="75"/>
      <c r="J30" s="75"/>
      <c r="K30" s="75"/>
      <c r="L30" s="75"/>
      <c r="M30" s="75"/>
      <c r="N30" s="75"/>
      <c r="O30" s="75"/>
      <c r="P30" s="75"/>
    </row>
    <row r="31" spans="1:17">
      <c r="D31" s="3"/>
      <c r="E31" s="75"/>
      <c r="F31" s="75"/>
      <c r="G31" s="75"/>
      <c r="H31" s="75"/>
      <c r="I31" s="75"/>
      <c r="J31" s="75"/>
      <c r="K31" s="75"/>
      <c r="L31" s="75"/>
      <c r="M31" s="75"/>
      <c r="N31" s="75"/>
      <c r="O31" s="75"/>
      <c r="P31" s="75"/>
      <c r="Q31" s="3"/>
    </row>
    <row r="32" spans="1:17">
      <c r="E32" s="75"/>
      <c r="F32" s="75"/>
      <c r="G32" s="75"/>
      <c r="H32" s="75"/>
      <c r="I32" s="75"/>
      <c r="J32" s="75"/>
      <c r="K32" s="75"/>
      <c r="L32" s="75"/>
      <c r="M32" s="75"/>
      <c r="N32" s="75"/>
      <c r="O32" s="75"/>
      <c r="P32" s="75"/>
      <c r="Q32" s="3"/>
    </row>
    <row r="33" spans="5:17">
      <c r="E33" s="75"/>
      <c r="F33" s="75"/>
      <c r="G33" s="75"/>
      <c r="H33" s="75"/>
      <c r="I33" s="75"/>
      <c r="J33" s="75"/>
      <c r="K33" s="75"/>
      <c r="L33" s="75"/>
      <c r="M33" s="75"/>
      <c r="N33" s="75"/>
      <c r="O33" s="75"/>
      <c r="P33" s="75"/>
      <c r="Q33" s="3"/>
    </row>
    <row r="34" spans="5:17">
      <c r="E34" s="75"/>
      <c r="F34" s="75"/>
      <c r="G34" s="75"/>
      <c r="H34" s="75"/>
      <c r="I34" s="75"/>
      <c r="J34" s="75"/>
      <c r="K34" s="75"/>
      <c r="L34" s="75"/>
      <c r="M34" s="75"/>
      <c r="N34" s="75"/>
      <c r="O34" s="75"/>
      <c r="P34" s="75"/>
      <c r="Q34" s="3"/>
    </row>
    <row r="35" spans="5:17">
      <c r="E35" s="75"/>
      <c r="F35" s="75"/>
      <c r="G35" s="75"/>
      <c r="H35" s="75"/>
      <c r="I35" s="75"/>
      <c r="J35" s="75"/>
      <c r="K35" s="75"/>
      <c r="L35" s="75"/>
      <c r="M35" s="75"/>
      <c r="N35" s="75"/>
      <c r="O35" s="75"/>
      <c r="P35" s="75"/>
      <c r="Q35" s="3"/>
    </row>
    <row r="36" spans="5:17">
      <c r="E36" s="75"/>
      <c r="F36" s="75"/>
      <c r="G36" s="75"/>
      <c r="H36" s="75"/>
      <c r="I36" s="75"/>
      <c r="J36" s="75"/>
      <c r="K36" s="75"/>
      <c r="L36" s="75"/>
      <c r="M36" s="75"/>
      <c r="N36" s="75"/>
      <c r="O36" s="75"/>
      <c r="P36" s="75"/>
      <c r="Q36" s="3"/>
    </row>
    <row r="37" spans="5:17">
      <c r="E37" s="75"/>
      <c r="F37" s="75"/>
      <c r="G37" s="75"/>
      <c r="H37" s="75"/>
      <c r="I37" s="75"/>
      <c r="J37" s="75"/>
      <c r="K37" s="75"/>
      <c r="L37" s="75"/>
      <c r="M37" s="75"/>
      <c r="N37" s="75"/>
      <c r="O37" s="75"/>
      <c r="P37" s="75"/>
      <c r="Q37" s="3"/>
    </row>
    <row r="38" spans="5:17">
      <c r="E38" s="75"/>
      <c r="F38" s="75"/>
      <c r="G38" s="75"/>
      <c r="H38" s="75"/>
      <c r="I38" s="75"/>
      <c r="J38" s="75"/>
      <c r="K38" s="75"/>
      <c r="L38" s="75"/>
      <c r="M38" s="75"/>
      <c r="N38" s="75"/>
      <c r="O38" s="75"/>
      <c r="P38" s="75"/>
      <c r="Q38" s="3"/>
    </row>
    <row r="39" spans="5:17">
      <c r="E39" s="75"/>
      <c r="F39" s="75"/>
      <c r="G39" s="75"/>
      <c r="H39" s="75"/>
      <c r="I39" s="75"/>
      <c r="J39" s="75"/>
      <c r="K39" s="75"/>
      <c r="L39" s="75"/>
      <c r="M39" s="75"/>
      <c r="N39" s="75"/>
      <c r="O39" s="75"/>
      <c r="P39" s="75"/>
      <c r="Q39" s="3"/>
    </row>
    <row r="40" spans="5:17">
      <c r="E40" s="75"/>
      <c r="F40" s="75"/>
      <c r="G40" s="75"/>
      <c r="H40" s="75"/>
      <c r="I40" s="75"/>
      <c r="J40" s="75"/>
      <c r="K40" s="75"/>
      <c r="L40" s="75"/>
      <c r="M40" s="75"/>
      <c r="N40" s="75"/>
      <c r="O40" s="75"/>
      <c r="P40" s="75"/>
      <c r="Q40" s="3"/>
    </row>
    <row r="41" spans="5:17">
      <c r="E41" s="75"/>
      <c r="F41" s="75"/>
      <c r="G41" s="75"/>
      <c r="H41" s="75"/>
      <c r="I41" s="75"/>
      <c r="J41" s="75"/>
      <c r="K41" s="75"/>
      <c r="L41" s="75"/>
      <c r="M41" s="75"/>
      <c r="N41" s="75"/>
      <c r="O41" s="75"/>
      <c r="P41" s="75"/>
      <c r="Q41" s="3"/>
    </row>
    <row r="42" spans="5:17">
      <c r="E42" s="75"/>
      <c r="F42" s="75"/>
      <c r="G42" s="75"/>
      <c r="H42" s="75"/>
      <c r="I42" s="75"/>
      <c r="J42" s="75"/>
      <c r="K42" s="75"/>
      <c r="L42" s="75"/>
      <c r="M42" s="75"/>
      <c r="N42" s="75"/>
      <c r="O42" s="75"/>
      <c r="P42" s="75"/>
      <c r="Q42" s="3"/>
    </row>
    <row r="43" spans="5:17">
      <c r="E43" s="75"/>
      <c r="F43" s="75"/>
      <c r="G43" s="75"/>
      <c r="H43" s="75"/>
      <c r="I43" s="75"/>
      <c r="J43" s="75"/>
      <c r="K43" s="75"/>
      <c r="L43" s="75"/>
      <c r="M43" s="75"/>
      <c r="N43" s="75"/>
      <c r="O43" s="75"/>
      <c r="P43" s="75"/>
      <c r="Q43" s="3"/>
    </row>
    <row r="44" spans="5:17">
      <c r="E44" s="75"/>
      <c r="F44" s="75"/>
      <c r="G44" s="75"/>
      <c r="H44" s="75"/>
      <c r="I44" s="75"/>
      <c r="J44" s="75"/>
      <c r="K44" s="75"/>
      <c r="L44" s="75"/>
      <c r="M44" s="75"/>
      <c r="N44" s="75"/>
      <c r="O44" s="75"/>
      <c r="P44" s="75"/>
      <c r="Q44" s="3"/>
    </row>
    <row r="45" spans="5:17">
      <c r="E45" s="3"/>
      <c r="F45" s="3"/>
      <c r="G45" s="3"/>
      <c r="H45" s="3"/>
      <c r="I45" s="3"/>
      <c r="J45" s="3"/>
      <c r="K45" s="3"/>
      <c r="L45" s="3"/>
      <c r="M45" s="3"/>
      <c r="N45" s="3"/>
      <c r="O45" s="3"/>
      <c r="P45" s="3"/>
      <c r="Q45" s="3"/>
    </row>
    <row r="46" spans="5:17">
      <c r="E46" s="3"/>
    </row>
    <row r="47" spans="5:17">
      <c r="E47" s="3"/>
    </row>
    <row r="48" spans="5:17">
      <c r="E48" s="3"/>
    </row>
  </sheetData>
  <mergeCells count="4">
    <mergeCell ref="A3:F3"/>
    <mergeCell ref="A4:F4"/>
    <mergeCell ref="A5:F5"/>
    <mergeCell ref="A6:F6"/>
  </mergeCells>
  <printOptions horizontalCentered="1"/>
  <pageMargins left="0.25" right="0.25" top="0.25" bottom="0.25" header="0.3" footer="0.3"/>
  <pageSetup scale="95" orientation="landscape" r:id="rId1"/>
  <headerFooter scaleWithDoc="0">
    <oddHeader>&amp;R&amp;"Arial,Regular"
Workpapers VHS-01E2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5:U48"/>
  <sheetViews>
    <sheetView topLeftCell="A6" zoomScaleNormal="100" workbookViewId="0">
      <selection activeCell="D26" sqref="D26"/>
    </sheetView>
  </sheetViews>
  <sheetFormatPr defaultColWidth="8.85546875" defaultRowHeight="12.75"/>
  <cols>
    <col min="1" max="3" width="8.85546875" style="40"/>
    <col min="4" max="4" width="33.42578125" style="40" bestFit="1" customWidth="1"/>
    <col min="5" max="10" width="12.42578125" style="40" bestFit="1" customWidth="1"/>
    <col min="11" max="11" width="15.140625" style="40" customWidth="1"/>
    <col min="12" max="12" width="14" style="40" bestFit="1" customWidth="1"/>
    <col min="13" max="13" width="12.42578125" style="40" bestFit="1" customWidth="1"/>
    <col min="14" max="15" width="14" style="40" bestFit="1" customWidth="1"/>
    <col min="16" max="16" width="12.28515625" style="40" bestFit="1" customWidth="1"/>
    <col min="17" max="17" width="14" style="40" bestFit="1" customWidth="1"/>
    <col min="18" max="18" width="4.7109375" style="40" bestFit="1" customWidth="1"/>
    <col min="19" max="19" width="12.42578125" style="40" customWidth="1"/>
    <col min="20" max="20" width="19.7109375" style="40" bestFit="1" customWidth="1"/>
    <col min="21" max="16384" width="8.85546875" style="40"/>
  </cols>
  <sheetData>
    <row r="5" spans="1:18" s="32" customFormat="1" ht="14.25">
      <c r="A5" s="4" t="s">
        <v>2</v>
      </c>
      <c r="E5" s="4"/>
      <c r="F5" s="4"/>
      <c r="G5" s="4"/>
      <c r="H5" s="4"/>
    </row>
    <row r="6" spans="1:18" s="32" customFormat="1" ht="14.25">
      <c r="A6" s="4" t="s">
        <v>17</v>
      </c>
      <c r="E6" s="4"/>
      <c r="F6" s="4"/>
      <c r="G6" s="4"/>
      <c r="H6" s="4"/>
    </row>
    <row r="7" spans="1:18" s="32" customFormat="1" ht="23.25">
      <c r="A7" s="4" t="s">
        <v>267</v>
      </c>
      <c r="E7" s="4"/>
      <c r="F7" s="272"/>
      <c r="G7" s="271"/>
      <c r="H7" s="271"/>
      <c r="I7" s="273"/>
      <c r="J7" s="3"/>
    </row>
    <row r="8" spans="1:18" s="32" customFormat="1" ht="14.25">
      <c r="A8" s="4" t="s">
        <v>266</v>
      </c>
      <c r="E8" s="4"/>
      <c r="F8" s="4"/>
      <c r="G8" s="4"/>
      <c r="H8" s="4"/>
    </row>
    <row r="9" spans="1:18" s="32" customFormat="1" ht="14.25">
      <c r="A9" s="31"/>
      <c r="B9" s="31"/>
      <c r="C9" s="31"/>
      <c r="D9" s="142"/>
      <c r="E9" s="142"/>
      <c r="F9" s="142"/>
      <c r="G9" s="31"/>
      <c r="H9" s="31"/>
      <c r="I9" s="31"/>
      <c r="J9" s="31"/>
      <c r="K9" s="31"/>
      <c r="L9" s="31"/>
      <c r="M9" s="31"/>
      <c r="N9" s="31"/>
      <c r="O9" s="31"/>
      <c r="P9" s="31"/>
      <c r="Q9" s="31"/>
    </row>
    <row r="10" spans="1:18" s="32" customFormat="1" ht="14.25">
      <c r="A10" s="31"/>
      <c r="B10" s="31"/>
      <c r="C10" s="31"/>
      <c r="D10" s="142"/>
      <c r="E10" s="142" t="s">
        <v>4</v>
      </c>
      <c r="F10" s="142" t="s">
        <v>5</v>
      </c>
      <c r="G10" s="142" t="s">
        <v>6</v>
      </c>
      <c r="H10" s="142" t="s">
        <v>70</v>
      </c>
      <c r="I10" s="142" t="s">
        <v>71</v>
      </c>
      <c r="J10" s="142" t="s">
        <v>7</v>
      </c>
      <c r="K10" s="142" t="s">
        <v>8</v>
      </c>
      <c r="L10" s="142" t="s">
        <v>9</v>
      </c>
      <c r="M10" s="142" t="s">
        <v>10</v>
      </c>
      <c r="N10" s="142" t="s">
        <v>68</v>
      </c>
      <c r="O10" s="142" t="s">
        <v>69</v>
      </c>
      <c r="P10" s="142" t="s">
        <v>72</v>
      </c>
      <c r="Q10" s="142" t="s">
        <v>73</v>
      </c>
    </row>
    <row r="12" spans="1:18">
      <c r="A12" s="143" t="s">
        <v>67</v>
      </c>
      <c r="B12" s="143" t="s">
        <v>12</v>
      </c>
      <c r="C12" s="143" t="s">
        <v>103</v>
      </c>
      <c r="D12" s="144" t="s">
        <v>321</v>
      </c>
      <c r="E12" s="123" t="s">
        <v>204</v>
      </c>
      <c r="F12" s="123" t="s">
        <v>205</v>
      </c>
      <c r="G12" s="123" t="s">
        <v>206</v>
      </c>
      <c r="H12" s="123" t="s">
        <v>207</v>
      </c>
      <c r="I12" s="123" t="s">
        <v>80</v>
      </c>
      <c r="J12" s="123" t="s">
        <v>208</v>
      </c>
      <c r="K12" s="123" t="s">
        <v>209</v>
      </c>
      <c r="L12" s="123" t="s">
        <v>210</v>
      </c>
      <c r="M12" s="123" t="s">
        <v>211</v>
      </c>
      <c r="N12" s="123" t="s">
        <v>212</v>
      </c>
      <c r="O12" s="123" t="s">
        <v>213</v>
      </c>
      <c r="P12" s="123" t="s">
        <v>214</v>
      </c>
      <c r="Q12" s="124" t="s">
        <v>322</v>
      </c>
    </row>
    <row r="13" spans="1:18">
      <c r="A13" s="142">
        <v>1</v>
      </c>
      <c r="B13" s="59" t="s">
        <v>39</v>
      </c>
      <c r="C13" s="59" t="s">
        <v>39</v>
      </c>
      <c r="D13" s="145" t="s">
        <v>59</v>
      </c>
      <c r="E13" s="127">
        <v>181810313</v>
      </c>
      <c r="F13" s="127">
        <v>241603144</v>
      </c>
      <c r="G13" s="127">
        <v>151178491</v>
      </c>
      <c r="H13" s="127">
        <v>144631936</v>
      </c>
      <c r="I13" s="127">
        <v>150987139</v>
      </c>
      <c r="J13" s="127">
        <v>139524423</v>
      </c>
      <c r="K13" s="127">
        <v>124772893</v>
      </c>
      <c r="L13" s="127">
        <v>163443384</v>
      </c>
      <c r="M13" s="127">
        <v>244808096</v>
      </c>
      <c r="N13" s="127">
        <v>371995120</v>
      </c>
      <c r="O13" s="127">
        <v>384531083</v>
      </c>
      <c r="P13" s="127">
        <v>347080077</v>
      </c>
      <c r="Q13" s="41">
        <f t="shared" ref="Q13:Q25" si="0">SUM(E13:P13)</f>
        <v>2646366099</v>
      </c>
      <c r="R13" s="41"/>
    </row>
    <row r="14" spans="1:18">
      <c r="A14" s="142">
        <f>A13+1</f>
        <v>2</v>
      </c>
      <c r="B14" s="59" t="s">
        <v>40</v>
      </c>
      <c r="C14" s="59" t="s">
        <v>40</v>
      </c>
      <c r="D14" s="145" t="s">
        <v>60</v>
      </c>
      <c r="E14" s="127">
        <v>26388101</v>
      </c>
      <c r="F14" s="127">
        <v>36720478</v>
      </c>
      <c r="G14" s="127">
        <v>38710272</v>
      </c>
      <c r="H14" s="127">
        <v>16662812</v>
      </c>
      <c r="I14" s="127">
        <v>25364969</v>
      </c>
      <c r="J14" s="127">
        <v>24592903</v>
      </c>
      <c r="K14" s="127">
        <v>23564583</v>
      </c>
      <c r="L14" s="127">
        <v>28825066</v>
      </c>
      <c r="M14" s="127">
        <v>34646446</v>
      </c>
      <c r="N14" s="127">
        <v>45512026</v>
      </c>
      <c r="O14" s="127">
        <v>46716865</v>
      </c>
      <c r="P14" s="127">
        <v>45310297</v>
      </c>
      <c r="Q14" s="41">
        <f t="shared" si="0"/>
        <v>393014818</v>
      </c>
      <c r="R14" s="41"/>
    </row>
    <row r="15" spans="1:18">
      <c r="A15" s="142">
        <f t="shared" ref="A15:A26" si="1">A14+1</f>
        <v>3</v>
      </c>
      <c r="B15" s="59" t="s">
        <v>41</v>
      </c>
      <c r="C15" s="59" t="s">
        <v>41</v>
      </c>
      <c r="D15" s="145" t="s">
        <v>216</v>
      </c>
      <c r="E15" s="127">
        <v>399827</v>
      </c>
      <c r="F15" s="127">
        <v>531472</v>
      </c>
      <c r="G15" s="127">
        <v>429792</v>
      </c>
      <c r="H15" s="127">
        <v>359739</v>
      </c>
      <c r="I15" s="127">
        <v>523323</v>
      </c>
      <c r="J15" s="127">
        <v>539910</v>
      </c>
      <c r="K15" s="127">
        <v>410015</v>
      </c>
      <c r="L15" s="127">
        <v>516856</v>
      </c>
      <c r="M15" s="127">
        <v>357087</v>
      </c>
      <c r="N15" s="127">
        <v>391075</v>
      </c>
      <c r="O15" s="127">
        <v>381486</v>
      </c>
      <c r="P15" s="127">
        <v>512740</v>
      </c>
      <c r="Q15" s="41">
        <f t="shared" si="0"/>
        <v>5353322</v>
      </c>
      <c r="R15" s="41"/>
    </row>
    <row r="16" spans="1:18">
      <c r="A16" s="142">
        <f t="shared" si="1"/>
        <v>4</v>
      </c>
      <c r="B16" s="59" t="s">
        <v>42</v>
      </c>
      <c r="C16" s="59" t="s">
        <v>42</v>
      </c>
      <c r="D16" s="145" t="s">
        <v>217</v>
      </c>
      <c r="E16" s="127">
        <v>3450849</v>
      </c>
      <c r="F16" s="127">
        <v>3214992</v>
      </c>
      <c r="G16" s="127">
        <v>3357089</v>
      </c>
      <c r="H16" s="127">
        <v>3614957</v>
      </c>
      <c r="I16" s="127">
        <v>3011600</v>
      </c>
      <c r="J16" s="127">
        <v>3028479</v>
      </c>
      <c r="K16" s="127">
        <v>2629954</v>
      </c>
      <c r="L16" s="127">
        <v>2645686</v>
      </c>
      <c r="M16" s="127">
        <v>2373927</v>
      </c>
      <c r="N16" s="127">
        <v>2397670</v>
      </c>
      <c r="O16" s="127">
        <v>2846169</v>
      </c>
      <c r="P16" s="127">
        <v>2863348</v>
      </c>
      <c r="Q16" s="41">
        <f t="shared" si="0"/>
        <v>35434720</v>
      </c>
    </row>
    <row r="17" spans="1:21">
      <c r="A17" s="142">
        <f t="shared" si="1"/>
        <v>5</v>
      </c>
      <c r="B17" s="146" t="s">
        <v>223</v>
      </c>
      <c r="C17" s="146" t="s">
        <v>223</v>
      </c>
      <c r="D17" s="145" t="s">
        <v>227</v>
      </c>
      <c r="E17" s="127">
        <v>210501</v>
      </c>
      <c r="F17" s="127">
        <v>207783</v>
      </c>
      <c r="G17" s="127">
        <v>207783</v>
      </c>
      <c r="H17" s="127">
        <v>207783</v>
      </c>
      <c r="I17" s="127">
        <v>210885</v>
      </c>
      <c r="J17" s="127">
        <v>210939</v>
      </c>
      <c r="K17" s="127">
        <v>210905</v>
      </c>
      <c r="L17" s="127">
        <v>210886</v>
      </c>
      <c r="M17" s="127">
        <v>210945</v>
      </c>
      <c r="N17" s="127">
        <v>210903</v>
      </c>
      <c r="O17" s="127">
        <v>208337</v>
      </c>
      <c r="P17" s="127">
        <v>208386</v>
      </c>
      <c r="Q17" s="41">
        <f t="shared" si="0"/>
        <v>2516036</v>
      </c>
    </row>
    <row r="18" spans="1:21">
      <c r="A18" s="142">
        <f t="shared" si="1"/>
        <v>6</v>
      </c>
      <c r="B18" s="59" t="s">
        <v>76</v>
      </c>
      <c r="C18" s="59">
        <v>11</v>
      </c>
      <c r="D18" s="145" t="s">
        <v>61</v>
      </c>
      <c r="E18" s="127">
        <v>14300477</v>
      </c>
      <c r="F18" s="127">
        <v>13133049</v>
      </c>
      <c r="G18" s="127">
        <v>15964034</v>
      </c>
      <c r="H18" s="127">
        <v>15245650</v>
      </c>
      <c r="I18" s="127">
        <v>12274043</v>
      </c>
      <c r="J18" s="127">
        <v>10775489</v>
      </c>
      <c r="K18" s="127">
        <v>15463326</v>
      </c>
      <c r="L18" s="127">
        <v>15266511</v>
      </c>
      <c r="M18" s="127">
        <v>16233887</v>
      </c>
      <c r="N18" s="127">
        <v>17965102</v>
      </c>
      <c r="O18" s="127">
        <v>15965114</v>
      </c>
      <c r="P18" s="127">
        <v>15211423</v>
      </c>
      <c r="Q18" s="41">
        <f t="shared" si="0"/>
        <v>177798105</v>
      </c>
      <c r="R18" s="154"/>
    </row>
    <row r="19" spans="1:21">
      <c r="A19" s="142">
        <f t="shared" si="1"/>
        <v>7</v>
      </c>
      <c r="B19" s="59" t="s">
        <v>45</v>
      </c>
      <c r="C19" s="59" t="s">
        <v>45</v>
      </c>
      <c r="D19" s="145" t="s">
        <v>62</v>
      </c>
      <c r="E19" s="127">
        <v>217281</v>
      </c>
      <c r="F19" s="127">
        <v>57437</v>
      </c>
      <c r="G19" s="127">
        <v>66142</v>
      </c>
      <c r="H19" s="127">
        <v>121009</v>
      </c>
      <c r="I19" s="127">
        <v>156750</v>
      </c>
      <c r="J19" s="127">
        <v>152927</v>
      </c>
      <c r="K19" s="127">
        <v>98082</v>
      </c>
      <c r="L19" s="127">
        <v>74762</v>
      </c>
      <c r="M19" s="127">
        <v>112997</v>
      </c>
      <c r="N19" s="127">
        <v>74965</v>
      </c>
      <c r="O19" s="127">
        <v>28132</v>
      </c>
      <c r="P19" s="127">
        <v>69320</v>
      </c>
      <c r="Q19" s="41">
        <f t="shared" si="0"/>
        <v>1229804</v>
      </c>
      <c r="R19" s="340">
        <v>0.99361790584115639</v>
      </c>
      <c r="S19" s="341">
        <f>R19*Q19</f>
        <v>1221955.2750750775</v>
      </c>
      <c r="T19" s="341">
        <f>Q13+S19</f>
        <v>2647588054.275075</v>
      </c>
      <c r="U19" s="40" t="s">
        <v>362</v>
      </c>
    </row>
    <row r="20" spans="1:21">
      <c r="A20" s="142">
        <f t="shared" si="1"/>
        <v>8</v>
      </c>
      <c r="B20" s="59" t="s">
        <v>46</v>
      </c>
      <c r="C20" s="59" t="s">
        <v>46</v>
      </c>
      <c r="D20" s="145" t="s">
        <v>63</v>
      </c>
      <c r="E20" s="127">
        <v>171517</v>
      </c>
      <c r="F20" s="127">
        <v>471576</v>
      </c>
      <c r="G20" s="127">
        <v>363979</v>
      </c>
      <c r="H20" s="127">
        <v>384482</v>
      </c>
      <c r="I20" s="127">
        <v>253953</v>
      </c>
      <c r="J20" s="127">
        <v>330912</v>
      </c>
      <c r="K20" s="127">
        <v>812781</v>
      </c>
      <c r="L20" s="127">
        <v>688219</v>
      </c>
      <c r="M20" s="127">
        <v>578664</v>
      </c>
      <c r="N20" s="127">
        <v>629756</v>
      </c>
      <c r="O20" s="127">
        <v>695268</v>
      </c>
      <c r="P20" s="127">
        <v>550562</v>
      </c>
      <c r="Q20" s="41">
        <f t="shared" si="0"/>
        <v>5931669</v>
      </c>
      <c r="S20" s="177">
        <f>Q19-S19</f>
        <v>7848.7249249224551</v>
      </c>
      <c r="T20" s="341">
        <f>SUM(Q14,Q25,Q24,Q23,Q22,Q21,Q20,Q18,Q17,Q16,Q15,S20)</f>
        <v>3071802231.724925</v>
      </c>
      <c r="U20" s="40" t="s">
        <v>363</v>
      </c>
    </row>
    <row r="21" spans="1:21">
      <c r="A21" s="142">
        <f t="shared" si="1"/>
        <v>9</v>
      </c>
      <c r="B21" s="59" t="s">
        <v>47</v>
      </c>
      <c r="C21" s="59" t="s">
        <v>47</v>
      </c>
      <c r="D21" s="145" t="s">
        <v>64</v>
      </c>
      <c r="E21" s="127">
        <v>116529069</v>
      </c>
      <c r="F21" s="127">
        <v>139990044</v>
      </c>
      <c r="G21" s="127">
        <v>116087366</v>
      </c>
      <c r="H21" s="127">
        <v>132491170</v>
      </c>
      <c r="I21" s="127">
        <v>106082425</v>
      </c>
      <c r="J21" s="127">
        <v>105655501</v>
      </c>
      <c r="K21" s="127">
        <v>106492238</v>
      </c>
      <c r="L21" s="127">
        <v>126797498</v>
      </c>
      <c r="M21" s="127">
        <v>140844813</v>
      </c>
      <c r="N21" s="127">
        <v>187817171</v>
      </c>
      <c r="O21" s="127">
        <v>173542673</v>
      </c>
      <c r="P21" s="127">
        <v>152645423</v>
      </c>
      <c r="Q21" s="41">
        <f t="shared" si="0"/>
        <v>1604975391</v>
      </c>
    </row>
    <row r="22" spans="1:21">
      <c r="A22" s="142">
        <f t="shared" si="1"/>
        <v>10</v>
      </c>
      <c r="B22" s="59" t="s">
        <v>48</v>
      </c>
      <c r="C22" s="59" t="s">
        <v>48</v>
      </c>
      <c r="D22" s="145" t="s">
        <v>65</v>
      </c>
      <c r="E22" s="127">
        <v>41672407</v>
      </c>
      <c r="F22" s="127">
        <v>55206288</v>
      </c>
      <c r="G22" s="127">
        <v>50992033</v>
      </c>
      <c r="H22" s="127">
        <v>49343811</v>
      </c>
      <c r="I22" s="127">
        <v>44961378</v>
      </c>
      <c r="J22" s="127">
        <v>45629024</v>
      </c>
      <c r="K22" s="127">
        <v>44588692</v>
      </c>
      <c r="L22" s="127">
        <v>48402994</v>
      </c>
      <c r="M22" s="127">
        <v>51215812</v>
      </c>
      <c r="N22" s="127">
        <v>56581629</v>
      </c>
      <c r="O22" s="127">
        <v>60640278</v>
      </c>
      <c r="P22" s="127">
        <v>61245342</v>
      </c>
      <c r="Q22" s="41">
        <f t="shared" si="0"/>
        <v>610479688</v>
      </c>
    </row>
    <row r="23" spans="1:21">
      <c r="A23" s="142">
        <f t="shared" si="1"/>
        <v>11</v>
      </c>
      <c r="B23" s="59" t="s">
        <v>54</v>
      </c>
      <c r="C23" s="59">
        <v>34</v>
      </c>
      <c r="D23" s="145" t="s">
        <v>66</v>
      </c>
      <c r="E23" s="127">
        <v>288109</v>
      </c>
      <c r="F23" s="127">
        <v>17874</v>
      </c>
      <c r="G23" s="127">
        <v>83947</v>
      </c>
      <c r="H23" s="127">
        <v>253603</v>
      </c>
      <c r="I23" s="127">
        <v>115896</v>
      </c>
      <c r="J23" s="127">
        <v>17406</v>
      </c>
      <c r="K23" s="127">
        <v>11586</v>
      </c>
      <c r="L23" s="127">
        <v>8407</v>
      </c>
      <c r="M23" s="127">
        <v>7799</v>
      </c>
      <c r="N23" s="127">
        <v>9517</v>
      </c>
      <c r="O23" s="127">
        <v>13090</v>
      </c>
      <c r="P23" s="127">
        <v>15503</v>
      </c>
      <c r="Q23" s="41">
        <f t="shared" si="0"/>
        <v>842737</v>
      </c>
    </row>
    <row r="24" spans="1:21">
      <c r="A24" s="142">
        <f t="shared" si="1"/>
        <v>12</v>
      </c>
      <c r="B24" s="59" t="s">
        <v>56</v>
      </c>
      <c r="C24" s="59" t="s">
        <v>56</v>
      </c>
      <c r="D24" s="145" t="s">
        <v>218</v>
      </c>
      <c r="E24" s="127">
        <v>15679310</v>
      </c>
      <c r="F24" s="127">
        <v>21565093</v>
      </c>
      <c r="G24" s="127">
        <v>61018336</v>
      </c>
      <c r="H24" s="127">
        <v>-29330794</v>
      </c>
      <c r="I24" s="127">
        <v>16602085</v>
      </c>
      <c r="J24" s="127">
        <v>15415344</v>
      </c>
      <c r="K24" s="127">
        <v>15265568</v>
      </c>
      <c r="L24" s="127">
        <v>20095324</v>
      </c>
      <c r="M24" s="127">
        <v>21252943</v>
      </c>
      <c r="N24" s="127">
        <v>22551901</v>
      </c>
      <c r="O24" s="127">
        <v>27679711</v>
      </c>
      <c r="P24" s="127">
        <v>27653076</v>
      </c>
      <c r="Q24" s="41">
        <f t="shared" si="0"/>
        <v>235447897</v>
      </c>
    </row>
    <row r="25" spans="1:21">
      <c r="A25" s="142">
        <f t="shared" si="1"/>
        <v>13</v>
      </c>
      <c r="B25" s="59" t="s">
        <v>58</v>
      </c>
      <c r="C25" s="59">
        <v>34</v>
      </c>
      <c r="D25" s="145" t="s">
        <v>96</v>
      </c>
      <c r="E25" s="127">
        <v>0</v>
      </c>
      <c r="F25" s="127">
        <v>0</v>
      </c>
      <c r="G25" s="127">
        <v>0</v>
      </c>
      <c r="H25" s="127">
        <v>0</v>
      </c>
      <c r="I25" s="127">
        <v>0</v>
      </c>
      <c r="J25" s="127">
        <v>0</v>
      </c>
      <c r="K25" s="127">
        <v>0</v>
      </c>
      <c r="L25" s="127">
        <v>0</v>
      </c>
      <c r="M25" s="127">
        <v>0</v>
      </c>
      <c r="N25" s="127">
        <v>0</v>
      </c>
      <c r="O25" s="127">
        <v>0</v>
      </c>
      <c r="P25" s="127">
        <v>0</v>
      </c>
      <c r="Q25" s="61">
        <f t="shared" si="0"/>
        <v>0</v>
      </c>
      <c r="R25" s="41"/>
    </row>
    <row r="26" spans="1:21" ht="13.5" thickBot="1">
      <c r="A26" s="142">
        <f t="shared" si="1"/>
        <v>14</v>
      </c>
      <c r="B26" s="142"/>
      <c r="C26" s="142"/>
      <c r="D26" s="147" t="s">
        <v>1</v>
      </c>
      <c r="E26" s="132">
        <f t="shared" ref="E26:P26" si="2">SUM(E13:E25)</f>
        <v>401117761</v>
      </c>
      <c r="F26" s="132">
        <f t="shared" si="2"/>
        <v>512719230</v>
      </c>
      <c r="G26" s="94">
        <f t="shared" si="2"/>
        <v>438459264</v>
      </c>
      <c r="H26" s="94">
        <f t="shared" si="2"/>
        <v>333986158</v>
      </c>
      <c r="I26" s="94">
        <f t="shared" si="2"/>
        <v>360544446</v>
      </c>
      <c r="J26" s="94">
        <f t="shared" si="2"/>
        <v>345873257</v>
      </c>
      <c r="K26" s="94">
        <f t="shared" si="2"/>
        <v>334320623</v>
      </c>
      <c r="L26" s="94">
        <f t="shared" si="2"/>
        <v>406975593</v>
      </c>
      <c r="M26" s="94">
        <f t="shared" si="2"/>
        <v>512643416</v>
      </c>
      <c r="N26" s="94">
        <f t="shared" si="2"/>
        <v>706136835</v>
      </c>
      <c r="O26" s="94">
        <f t="shared" si="2"/>
        <v>713248206</v>
      </c>
      <c r="P26" s="94">
        <f t="shared" si="2"/>
        <v>653365497</v>
      </c>
      <c r="Q26" s="43">
        <f>SUM(Q13:Q25)</f>
        <v>5719390286</v>
      </c>
      <c r="R26" s="41"/>
      <c r="S26" s="177"/>
    </row>
    <row r="27" spans="1:21" ht="13.5" thickTop="1">
      <c r="D27" s="90"/>
      <c r="E27" s="90"/>
      <c r="F27" s="90"/>
      <c r="G27" s="74"/>
      <c r="H27" s="74"/>
      <c r="I27" s="74"/>
      <c r="J27" s="74"/>
      <c r="K27" s="74"/>
      <c r="L27" s="74"/>
      <c r="M27" s="74"/>
      <c r="N27" s="74"/>
      <c r="O27" s="74"/>
      <c r="P27" s="74"/>
      <c r="Q27" s="41"/>
      <c r="S27" s="177"/>
    </row>
    <row r="28" spans="1:21">
      <c r="D28" s="90"/>
      <c r="E28" s="90"/>
      <c r="F28" s="90"/>
      <c r="G28" s="74"/>
      <c r="H28" s="74"/>
      <c r="I28" s="74"/>
      <c r="J28" s="74"/>
      <c r="K28" s="74"/>
      <c r="L28" s="74"/>
      <c r="M28" s="74"/>
      <c r="N28" s="74"/>
      <c r="O28" s="74"/>
      <c r="P28" s="74"/>
      <c r="S28" s="177"/>
    </row>
    <row r="29" spans="1:21">
      <c r="A29" s="143" t="s">
        <v>67</v>
      </c>
      <c r="B29" s="143" t="s">
        <v>12</v>
      </c>
      <c r="C29" s="143" t="s">
        <v>103</v>
      </c>
      <c r="D29" s="144" t="s">
        <v>323</v>
      </c>
      <c r="E29" s="123" t="s">
        <v>204</v>
      </c>
      <c r="F29" s="123" t="s">
        <v>205</v>
      </c>
      <c r="G29" s="123" t="s">
        <v>206</v>
      </c>
      <c r="H29" s="123" t="s">
        <v>207</v>
      </c>
      <c r="I29" s="123" t="s">
        <v>80</v>
      </c>
      <c r="J29" s="123" t="s">
        <v>208</v>
      </c>
      <c r="K29" s="123" t="s">
        <v>209</v>
      </c>
      <c r="L29" s="123" t="s">
        <v>210</v>
      </c>
      <c r="M29" s="123" t="s">
        <v>211</v>
      </c>
      <c r="N29" s="123" t="s">
        <v>212</v>
      </c>
      <c r="O29" s="123" t="s">
        <v>213</v>
      </c>
      <c r="P29" s="123" t="s">
        <v>214</v>
      </c>
      <c r="Q29" s="124" t="s">
        <v>322</v>
      </c>
    </row>
    <row r="30" spans="1:21">
      <c r="A30" s="142">
        <v>1</v>
      </c>
      <c r="B30" s="59" t="s">
        <v>39</v>
      </c>
      <c r="C30" s="59" t="s">
        <v>39</v>
      </c>
      <c r="D30" s="145" t="s">
        <v>59</v>
      </c>
      <c r="E30" s="328">
        <v>306250.12999999995</v>
      </c>
      <c r="F30" s="328">
        <v>407106.26000000007</v>
      </c>
      <c r="G30" s="328">
        <v>254735.05000000002</v>
      </c>
      <c r="H30" s="328">
        <v>243709.31999999998</v>
      </c>
      <c r="I30" s="328">
        <v>254419.33</v>
      </c>
      <c r="J30" s="328">
        <v>235098.89</v>
      </c>
      <c r="K30" s="328">
        <v>210244.42</v>
      </c>
      <c r="L30" s="328">
        <v>275398.14</v>
      </c>
      <c r="M30" s="328">
        <v>412502.70999999996</v>
      </c>
      <c r="N30" s="328">
        <v>626816.11999999988</v>
      </c>
      <c r="O30" s="328">
        <v>647937.34000000008</v>
      </c>
      <c r="P30" s="328">
        <v>584835.53999999992</v>
      </c>
      <c r="Q30" s="328">
        <f t="shared" ref="Q30:Q42" si="3">ROUND(SUM(E30:P30),2)</f>
        <v>4459053.25</v>
      </c>
    </row>
    <row r="31" spans="1:21">
      <c r="A31" s="142">
        <f>A30+1</f>
        <v>2</v>
      </c>
      <c r="B31" s="59" t="s">
        <v>40</v>
      </c>
      <c r="C31" s="59" t="s">
        <v>40</v>
      </c>
      <c r="D31" s="145" t="s">
        <v>60</v>
      </c>
      <c r="E31" s="328">
        <v>11581.939999999999</v>
      </c>
      <c r="F31" s="328">
        <v>16011.57</v>
      </c>
      <c r="G31" s="328">
        <v>16879.18</v>
      </c>
      <c r="H31" s="328">
        <v>7266.2300000000005</v>
      </c>
      <c r="I31" s="328">
        <v>11053.82</v>
      </c>
      <c r="J31" s="328">
        <v>10723.449999999999</v>
      </c>
      <c r="K31" s="328">
        <v>10275.129999999999</v>
      </c>
      <c r="L31" s="328">
        <v>12570.259999999998</v>
      </c>
      <c r="M31" s="328">
        <v>15108</v>
      </c>
      <c r="N31" s="328">
        <v>19843.460000000003</v>
      </c>
      <c r="O31" s="328">
        <v>20370.73</v>
      </c>
      <c r="P31" s="328">
        <v>19756.439999999995</v>
      </c>
      <c r="Q31" s="328">
        <f t="shared" si="3"/>
        <v>171440.21</v>
      </c>
    </row>
    <row r="32" spans="1:21">
      <c r="A32" s="142">
        <f t="shared" ref="A32:A43" si="4">A31+1</f>
        <v>3</v>
      </c>
      <c r="B32" s="59" t="s">
        <v>41</v>
      </c>
      <c r="C32" s="59" t="s">
        <v>41</v>
      </c>
      <c r="D32" s="145" t="s">
        <v>216</v>
      </c>
      <c r="E32" s="328">
        <v>752.89</v>
      </c>
      <c r="F32" s="328">
        <v>1000.73</v>
      </c>
      <c r="G32" s="328">
        <v>809.32</v>
      </c>
      <c r="H32" s="328">
        <v>677.37</v>
      </c>
      <c r="I32" s="328">
        <v>985.41</v>
      </c>
      <c r="J32" s="328">
        <v>1016.67</v>
      </c>
      <c r="K32" s="328">
        <v>772.05</v>
      </c>
      <c r="L32" s="328">
        <v>973.18999999999994</v>
      </c>
      <c r="M32" s="328">
        <v>672.35</v>
      </c>
      <c r="N32" s="328">
        <v>736.36</v>
      </c>
      <c r="O32" s="328">
        <v>718.35</v>
      </c>
      <c r="P32" s="328">
        <v>965.55000000000007</v>
      </c>
      <c r="Q32" s="328">
        <f t="shared" si="3"/>
        <v>10080.24</v>
      </c>
    </row>
    <row r="33" spans="1:17">
      <c r="A33" s="142">
        <f>A32+1</f>
        <v>4</v>
      </c>
      <c r="B33" s="59" t="s">
        <v>42</v>
      </c>
      <c r="C33" s="59" t="s">
        <v>42</v>
      </c>
      <c r="D33" s="145" t="s">
        <v>217</v>
      </c>
      <c r="E33" s="328">
        <v>7</v>
      </c>
      <c r="F33" s="328">
        <v>6.48</v>
      </c>
      <c r="G33" s="328">
        <v>6.82</v>
      </c>
      <c r="H33" s="328">
        <v>7.34</v>
      </c>
      <c r="I33" s="328">
        <v>6.09</v>
      </c>
      <c r="J33" s="328">
        <v>6.13</v>
      </c>
      <c r="K33" s="328">
        <v>5.31</v>
      </c>
      <c r="L33" s="328">
        <v>5.31</v>
      </c>
      <c r="M33" s="328">
        <v>4.7699999999999996</v>
      </c>
      <c r="N33" s="328">
        <v>4.76</v>
      </c>
      <c r="O33" s="328">
        <v>5.76</v>
      </c>
      <c r="P33" s="328">
        <v>5.8</v>
      </c>
      <c r="Q33" s="328">
        <f t="shared" si="3"/>
        <v>71.569999999999993</v>
      </c>
    </row>
    <row r="34" spans="1:17">
      <c r="A34" s="142">
        <f t="shared" si="4"/>
        <v>5</v>
      </c>
      <c r="B34" s="146" t="s">
        <v>223</v>
      </c>
      <c r="C34" s="146" t="s">
        <v>223</v>
      </c>
      <c r="D34" s="145" t="s">
        <v>227</v>
      </c>
      <c r="E34" s="328">
        <v>2.34</v>
      </c>
      <c r="F34" s="328">
        <v>2.2999999999999998</v>
      </c>
      <c r="G34" s="328">
        <v>2.2999999999999998</v>
      </c>
      <c r="H34" s="328">
        <v>2.2999999999999998</v>
      </c>
      <c r="I34" s="328">
        <v>2.34</v>
      </c>
      <c r="J34" s="328">
        <v>2.34</v>
      </c>
      <c r="K34" s="328">
        <v>2.34</v>
      </c>
      <c r="L34" s="328">
        <v>2.34</v>
      </c>
      <c r="M34" s="328">
        <v>2.34</v>
      </c>
      <c r="N34" s="328">
        <v>2.34</v>
      </c>
      <c r="O34" s="328">
        <v>2.31</v>
      </c>
      <c r="P34" s="328">
        <v>2.31</v>
      </c>
      <c r="Q34" s="328">
        <f t="shared" si="3"/>
        <v>27.9</v>
      </c>
    </row>
    <row r="35" spans="1:17">
      <c r="A35" s="142">
        <f t="shared" si="4"/>
        <v>6</v>
      </c>
      <c r="B35" s="59" t="s">
        <v>76</v>
      </c>
      <c r="C35" s="59">
        <v>11</v>
      </c>
      <c r="D35" s="145" t="s">
        <v>61</v>
      </c>
      <c r="E35" s="328">
        <v>-14.370000000000001</v>
      </c>
      <c r="F35" s="328">
        <v>-13.16</v>
      </c>
      <c r="G35" s="328">
        <v>-16.05</v>
      </c>
      <c r="H35" s="328">
        <v>-15.33</v>
      </c>
      <c r="I35" s="328">
        <v>-12.290000000000001</v>
      </c>
      <c r="J35" s="328">
        <v>-10.809999999999999</v>
      </c>
      <c r="K35" s="328">
        <v>-15.620000000000001</v>
      </c>
      <c r="L35" s="328">
        <v>-15.290000000000001</v>
      </c>
      <c r="M35" s="328">
        <v>-16.3</v>
      </c>
      <c r="N35" s="328">
        <v>-18</v>
      </c>
      <c r="O35" s="328">
        <v>-16.010000000000002</v>
      </c>
      <c r="P35" s="328">
        <v>-15.25</v>
      </c>
      <c r="Q35" s="328">
        <f t="shared" si="3"/>
        <v>-178.48</v>
      </c>
    </row>
    <row r="36" spans="1:17">
      <c r="A36" s="142">
        <f t="shared" si="4"/>
        <v>7</v>
      </c>
      <c r="B36" s="59" t="s">
        <v>45</v>
      </c>
      <c r="C36" s="59" t="s">
        <v>45</v>
      </c>
      <c r="D36" s="145" t="s">
        <v>62</v>
      </c>
      <c r="E36" s="328">
        <v>-5.9499999999999993</v>
      </c>
      <c r="F36" s="328">
        <v>-1.41</v>
      </c>
      <c r="G36" s="328">
        <v>-1.85</v>
      </c>
      <c r="H36" s="328">
        <v>-3.3299999999999996</v>
      </c>
      <c r="I36" s="328">
        <v>-4.42</v>
      </c>
      <c r="J36" s="328">
        <v>-4.3999999999999995</v>
      </c>
      <c r="K36" s="328">
        <v>-2.8</v>
      </c>
      <c r="L36" s="328">
        <v>-2.09</v>
      </c>
      <c r="M36" s="328">
        <v>-2.6</v>
      </c>
      <c r="N36" s="328">
        <v>-1.72</v>
      </c>
      <c r="O36" s="328">
        <v>-0.71</v>
      </c>
      <c r="P36" s="328">
        <v>-1.58</v>
      </c>
      <c r="Q36" s="328">
        <f t="shared" si="3"/>
        <v>-32.86</v>
      </c>
    </row>
    <row r="37" spans="1:17">
      <c r="A37" s="142">
        <f t="shared" si="4"/>
        <v>8</v>
      </c>
      <c r="B37" s="59" t="s">
        <v>46</v>
      </c>
      <c r="C37" s="59" t="s">
        <v>46</v>
      </c>
      <c r="D37" s="145" t="s">
        <v>63</v>
      </c>
      <c r="E37" s="328">
        <v>436.91999999999996</v>
      </c>
      <c r="F37" s="328">
        <v>1201.0999999999999</v>
      </c>
      <c r="G37" s="328">
        <v>927.03</v>
      </c>
      <c r="H37" s="328">
        <v>979.30000000000007</v>
      </c>
      <c r="I37" s="328">
        <v>646.84999999999991</v>
      </c>
      <c r="J37" s="328">
        <v>842.86999999999989</v>
      </c>
      <c r="K37" s="328">
        <v>2070.13</v>
      </c>
      <c r="L37" s="328">
        <v>1752.92</v>
      </c>
      <c r="M37" s="328">
        <v>1473.8400000000001</v>
      </c>
      <c r="N37" s="328">
        <v>1604</v>
      </c>
      <c r="O37" s="328">
        <v>1770.83</v>
      </c>
      <c r="P37" s="328">
        <v>1402.25</v>
      </c>
      <c r="Q37" s="328">
        <f t="shared" si="3"/>
        <v>15108.04</v>
      </c>
    </row>
    <row r="38" spans="1:17">
      <c r="A38" s="142">
        <f t="shared" si="4"/>
        <v>9</v>
      </c>
      <c r="B38" s="59" t="s">
        <v>47</v>
      </c>
      <c r="C38" s="59" t="s">
        <v>47</v>
      </c>
      <c r="D38" s="145" t="s">
        <v>64</v>
      </c>
      <c r="E38" s="328">
        <v>166011.85</v>
      </c>
      <c r="F38" s="328">
        <v>199488.40000000002</v>
      </c>
      <c r="G38" s="328">
        <v>165426.92000000001</v>
      </c>
      <c r="H38" s="328">
        <v>188802.2</v>
      </c>
      <c r="I38" s="328">
        <v>151094.92000000004</v>
      </c>
      <c r="J38" s="328">
        <v>150562.23000000001</v>
      </c>
      <c r="K38" s="328">
        <v>151750.21</v>
      </c>
      <c r="L38" s="328">
        <v>180689.19</v>
      </c>
      <c r="M38" s="328">
        <v>200706.53999999998</v>
      </c>
      <c r="N38" s="328">
        <v>267642.12000000005</v>
      </c>
      <c r="O38" s="328">
        <v>247301.28999999998</v>
      </c>
      <c r="P38" s="328">
        <v>217522.15999999997</v>
      </c>
      <c r="Q38" s="328">
        <f t="shared" si="3"/>
        <v>2286998.0299999998</v>
      </c>
    </row>
    <row r="39" spans="1:17">
      <c r="A39" s="142">
        <f t="shared" si="4"/>
        <v>10</v>
      </c>
      <c r="B39" s="59" t="s">
        <v>48</v>
      </c>
      <c r="C39" s="59" t="s">
        <v>48</v>
      </c>
      <c r="D39" s="145" t="s">
        <v>65</v>
      </c>
      <c r="E39" s="328">
        <v>83744.12999999999</v>
      </c>
      <c r="F39" s="328">
        <v>111240.68</v>
      </c>
      <c r="G39" s="328">
        <v>102748.97</v>
      </c>
      <c r="H39" s="328">
        <v>99427.800000000017</v>
      </c>
      <c r="I39" s="328">
        <v>90597.2</v>
      </c>
      <c r="J39" s="328">
        <v>91942.51</v>
      </c>
      <c r="K39" s="328">
        <v>89846.239999999991</v>
      </c>
      <c r="L39" s="328">
        <v>97532.08</v>
      </c>
      <c r="M39" s="328">
        <v>103199.84</v>
      </c>
      <c r="N39" s="328">
        <v>114011.97</v>
      </c>
      <c r="O39" s="328">
        <v>122190.13999999998</v>
      </c>
      <c r="P39" s="328">
        <v>123409.31</v>
      </c>
      <c r="Q39" s="328">
        <f t="shared" si="3"/>
        <v>1229890.8700000001</v>
      </c>
    </row>
    <row r="40" spans="1:17">
      <c r="A40" s="142">
        <f t="shared" si="4"/>
        <v>11</v>
      </c>
      <c r="B40" s="59" t="s">
        <v>54</v>
      </c>
      <c r="C40" s="59">
        <v>34</v>
      </c>
      <c r="D40" s="145" t="s">
        <v>66</v>
      </c>
      <c r="E40" s="328">
        <v>109.2</v>
      </c>
      <c r="F40" s="328">
        <v>6.8</v>
      </c>
      <c r="G40" s="328">
        <v>31.830000000000002</v>
      </c>
      <c r="H40" s="328">
        <v>96.13000000000001</v>
      </c>
      <c r="I40" s="328">
        <v>43.92</v>
      </c>
      <c r="J40" s="328">
        <v>6.59</v>
      </c>
      <c r="K40" s="328">
        <v>4.3899999999999997</v>
      </c>
      <c r="L40" s="328">
        <v>3.19</v>
      </c>
      <c r="M40" s="328">
        <v>2.95</v>
      </c>
      <c r="N40" s="328">
        <v>3.64</v>
      </c>
      <c r="O40" s="328">
        <v>4.9799999999999995</v>
      </c>
      <c r="P40" s="328">
        <v>5.9</v>
      </c>
      <c r="Q40" s="328">
        <f t="shared" si="3"/>
        <v>319.52</v>
      </c>
    </row>
    <row r="41" spans="1:17">
      <c r="A41" s="142">
        <f t="shared" si="4"/>
        <v>12</v>
      </c>
      <c r="B41" s="59" t="s">
        <v>56</v>
      </c>
      <c r="C41" s="59" t="s">
        <v>56</v>
      </c>
      <c r="D41" s="145" t="s">
        <v>218</v>
      </c>
      <c r="E41" s="328">
        <v>2381.29</v>
      </c>
      <c r="F41" s="328">
        <v>4248.5</v>
      </c>
      <c r="G41" s="328">
        <v>12020.73</v>
      </c>
      <c r="H41" s="328">
        <v>-5778.0700000000006</v>
      </c>
      <c r="I41" s="328">
        <v>3339.71</v>
      </c>
      <c r="J41" s="328">
        <v>3036.91</v>
      </c>
      <c r="K41" s="328">
        <v>3007.38</v>
      </c>
      <c r="L41" s="328">
        <v>3958.8199999999997</v>
      </c>
      <c r="M41" s="328">
        <v>4186.76</v>
      </c>
      <c r="N41" s="328">
        <v>4442.7300000000005</v>
      </c>
      <c r="O41" s="328">
        <v>5453.0599999999995</v>
      </c>
      <c r="P41" s="328">
        <v>5447.7</v>
      </c>
      <c r="Q41" s="328">
        <f t="shared" si="3"/>
        <v>45745.52</v>
      </c>
    </row>
    <row r="42" spans="1:17">
      <c r="A42" s="142">
        <f t="shared" si="4"/>
        <v>13</v>
      </c>
      <c r="B42" s="59" t="s">
        <v>58</v>
      </c>
      <c r="C42" s="59">
        <v>34</v>
      </c>
      <c r="D42" s="145" t="s">
        <v>96</v>
      </c>
      <c r="E42" s="328">
        <v>0</v>
      </c>
      <c r="F42" s="328">
        <v>0</v>
      </c>
      <c r="G42" s="328">
        <v>0</v>
      </c>
      <c r="H42" s="328">
        <v>0</v>
      </c>
      <c r="I42" s="328">
        <v>0</v>
      </c>
      <c r="J42" s="328">
        <v>0</v>
      </c>
      <c r="K42" s="328">
        <v>0</v>
      </c>
      <c r="L42" s="328">
        <v>0</v>
      </c>
      <c r="M42" s="328">
        <v>0</v>
      </c>
      <c r="N42" s="328">
        <v>0</v>
      </c>
      <c r="O42" s="328">
        <v>0</v>
      </c>
      <c r="P42" s="328">
        <v>0</v>
      </c>
      <c r="Q42" s="328">
        <f t="shared" si="3"/>
        <v>0</v>
      </c>
    </row>
    <row r="43" spans="1:17" ht="13.5" thickBot="1">
      <c r="A43" s="142">
        <f t="shared" si="4"/>
        <v>14</v>
      </c>
      <c r="B43" s="142"/>
      <c r="C43" s="142"/>
      <c r="D43" s="147" t="s">
        <v>1</v>
      </c>
      <c r="E43" s="329">
        <f t="shared" ref="E43:Q43" si="5">SUM(E30:E42)</f>
        <v>571257.37</v>
      </c>
      <c r="F43" s="329">
        <f t="shared" si="5"/>
        <v>740298.25</v>
      </c>
      <c r="G43" s="329">
        <f t="shared" si="5"/>
        <v>553570.25</v>
      </c>
      <c r="H43" s="329">
        <f t="shared" si="5"/>
        <v>535171.26000000013</v>
      </c>
      <c r="I43" s="329">
        <f t="shared" si="5"/>
        <v>512172.88000000006</v>
      </c>
      <c r="J43" s="329">
        <f t="shared" si="5"/>
        <v>493223.38000000006</v>
      </c>
      <c r="K43" s="329">
        <f t="shared" si="5"/>
        <v>467959.18000000005</v>
      </c>
      <c r="L43" s="329">
        <f t="shared" si="5"/>
        <v>572868.05999999994</v>
      </c>
      <c r="M43" s="329">
        <f t="shared" si="5"/>
        <v>737841.2</v>
      </c>
      <c r="N43" s="329">
        <f t="shared" si="5"/>
        <v>1035087.7799999999</v>
      </c>
      <c r="O43" s="329">
        <f t="shared" si="5"/>
        <v>1045738.0700000002</v>
      </c>
      <c r="P43" s="329">
        <f t="shared" si="5"/>
        <v>953336.13</v>
      </c>
      <c r="Q43" s="330">
        <f t="shared" si="5"/>
        <v>8218523.8099999996</v>
      </c>
    </row>
    <row r="44" spans="1:17" ht="13.5" thickTop="1">
      <c r="E44" s="90"/>
      <c r="Q44" s="42"/>
    </row>
    <row r="45" spans="1:17">
      <c r="E45" s="90"/>
    </row>
    <row r="46" spans="1:17">
      <c r="E46" s="90"/>
    </row>
    <row r="48" spans="1:17">
      <c r="J48" s="104"/>
    </row>
  </sheetData>
  <printOptions horizontalCentered="1"/>
  <pageMargins left="0.25" right="0.25" top="0.25" bottom="0.25" header="0.3" footer="0.3"/>
  <pageSetup scale="60" fitToHeight="0" orientation="portrait" r:id="rId1"/>
  <headerFooter scaleWithDoc="0">
    <oddHeader>&amp;R&amp;"Arial,Regular"
Workpapers VHS-01E2
Page &amp;P of &amp;N</oddHeader>
  </headerFooter>
  <colBreaks count="1" manualBreakCount="1">
    <brk id="9" max="1048575" man="1"/>
  </colBreaks>
  <ignoredErrors>
    <ignoredError sqref="B35:C41 B13:C17 B34:C34 B25:C33 B42:C42 B18:C2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68"/>
  <sheetViews>
    <sheetView zoomScaleNormal="100" workbookViewId="0">
      <selection activeCell="D26" sqref="D26"/>
    </sheetView>
  </sheetViews>
  <sheetFormatPr defaultColWidth="11.42578125" defaultRowHeight="14.25"/>
  <cols>
    <col min="1" max="1" width="5.5703125" style="21" customWidth="1"/>
    <col min="2" max="2" width="11.42578125" style="4" bestFit="1" customWidth="1"/>
    <col min="3" max="3" width="9.140625" style="4" customWidth="1"/>
    <col min="4" max="4" width="50.28515625" style="4" customWidth="1"/>
    <col min="5" max="5" width="19.140625" style="4" customWidth="1"/>
    <col min="6" max="6" width="20.140625" style="4" bestFit="1" customWidth="1"/>
    <col min="7" max="7" width="46.42578125" style="4" bestFit="1" customWidth="1"/>
    <col min="8" max="16384" width="11.42578125" style="4"/>
  </cols>
  <sheetData>
    <row r="1" spans="1:13" ht="15" customHeight="1">
      <c r="A1" s="4" t="s">
        <v>2</v>
      </c>
    </row>
    <row r="2" spans="1:13" ht="15" customHeight="1">
      <c r="A2" s="4" t="s">
        <v>17</v>
      </c>
    </row>
    <row r="3" spans="1:13" ht="15" customHeight="1">
      <c r="A3" s="4" t="s">
        <v>310</v>
      </c>
    </row>
    <row r="4" spans="1:13" ht="15" customHeight="1">
      <c r="A4" s="4" t="s">
        <v>319</v>
      </c>
    </row>
    <row r="6" spans="1:13">
      <c r="E6" s="21"/>
    </row>
    <row r="7" spans="1:13" ht="28.5">
      <c r="A7" s="2" t="s">
        <v>67</v>
      </c>
      <c r="B7" s="1" t="s">
        <v>12</v>
      </c>
      <c r="C7" s="2" t="s">
        <v>99</v>
      </c>
      <c r="D7" s="1" t="s">
        <v>13</v>
      </c>
      <c r="E7" s="2" t="s">
        <v>320</v>
      </c>
    </row>
    <row r="8" spans="1:13" ht="6" customHeight="1">
      <c r="A8" s="36"/>
      <c r="B8" s="21"/>
      <c r="C8" s="36"/>
      <c r="D8" s="21"/>
      <c r="E8" s="21"/>
      <c r="F8" s="21"/>
    </row>
    <row r="9" spans="1:13" ht="15" customHeight="1">
      <c r="A9" s="21">
        <v>1</v>
      </c>
      <c r="B9" s="12" t="s">
        <v>39</v>
      </c>
      <c r="C9" s="12" t="s">
        <v>39</v>
      </c>
      <c r="D9" s="4" t="s">
        <v>25</v>
      </c>
      <c r="E9" s="69">
        <f>E36</f>
        <v>2731184073.8012843</v>
      </c>
      <c r="F9" s="21"/>
      <c r="G9" s="79"/>
      <c r="H9" s="79"/>
      <c r="I9" s="79"/>
      <c r="J9" s="79"/>
      <c r="K9" s="79"/>
      <c r="L9" s="79"/>
      <c r="M9" s="79"/>
    </row>
    <row r="10" spans="1:13" ht="15" customHeight="1">
      <c r="A10" s="21">
        <f t="shared" ref="A10:A31" si="0">A9+1</f>
        <v>2</v>
      </c>
      <c r="B10" s="12" t="s">
        <v>248</v>
      </c>
      <c r="C10" s="12" t="s">
        <v>248</v>
      </c>
      <c r="D10" s="4" t="s">
        <v>249</v>
      </c>
      <c r="E10" s="69">
        <f>E37</f>
        <v>108153.41847670857</v>
      </c>
      <c r="F10" s="21"/>
      <c r="G10" s="79"/>
      <c r="H10" s="79"/>
      <c r="I10" s="79"/>
      <c r="J10" s="79"/>
      <c r="K10" s="79"/>
      <c r="L10" s="79"/>
      <c r="M10" s="79"/>
    </row>
    <row r="11" spans="1:13" ht="15" customHeight="1">
      <c r="A11" s="21">
        <f t="shared" si="0"/>
        <v>3</v>
      </c>
      <c r="B11" s="12" t="s">
        <v>40</v>
      </c>
      <c r="C11" s="12" t="s">
        <v>40</v>
      </c>
      <c r="D11" s="4" t="s">
        <v>26</v>
      </c>
      <c r="E11" s="69">
        <f>E38</f>
        <v>404062787.20718479</v>
      </c>
      <c r="F11" s="21"/>
      <c r="G11" s="79"/>
      <c r="H11" s="79"/>
      <c r="I11" s="79"/>
      <c r="J11" s="79"/>
      <c r="K11" s="79"/>
      <c r="L11" s="79"/>
      <c r="M11" s="79"/>
    </row>
    <row r="12" spans="1:13" ht="15" customHeight="1">
      <c r="A12" s="21">
        <f t="shared" si="0"/>
        <v>4</v>
      </c>
      <c r="B12" s="12" t="s">
        <v>41</v>
      </c>
      <c r="C12" s="12" t="s">
        <v>41</v>
      </c>
      <c r="D12" s="4" t="s">
        <v>27</v>
      </c>
      <c r="E12" s="69">
        <f>SUM(E39:E40)</f>
        <v>5754686.3418924809</v>
      </c>
      <c r="F12" s="21"/>
      <c r="G12" s="79"/>
      <c r="H12" s="79"/>
      <c r="I12" s="79"/>
      <c r="J12" s="79"/>
      <c r="K12" s="79"/>
      <c r="L12" s="79"/>
      <c r="M12" s="79"/>
    </row>
    <row r="13" spans="1:13" ht="15" customHeight="1">
      <c r="A13" s="21">
        <f t="shared" si="0"/>
        <v>5</v>
      </c>
      <c r="B13" s="12" t="s">
        <v>42</v>
      </c>
      <c r="C13" s="12" t="s">
        <v>42</v>
      </c>
      <c r="D13" s="4" t="s">
        <v>114</v>
      </c>
      <c r="E13" s="69">
        <f>E41</f>
        <v>39639686.589576043</v>
      </c>
      <c r="G13" s="79"/>
      <c r="H13" s="79"/>
      <c r="I13" s="79"/>
      <c r="J13" s="79"/>
      <c r="K13" s="79"/>
      <c r="L13" s="79"/>
      <c r="M13" s="79"/>
    </row>
    <row r="14" spans="1:13" ht="15" customHeight="1">
      <c r="A14" s="21">
        <f t="shared" si="0"/>
        <v>6</v>
      </c>
      <c r="B14" s="22" t="s">
        <v>223</v>
      </c>
      <c r="C14" s="22" t="s">
        <v>223</v>
      </c>
      <c r="D14" s="4" t="s">
        <v>224</v>
      </c>
      <c r="E14" s="69">
        <f>E42</f>
        <v>2841734.9576513567</v>
      </c>
      <c r="F14" s="21"/>
      <c r="G14" s="79"/>
      <c r="H14" s="79"/>
      <c r="I14" s="79"/>
      <c r="J14" s="79"/>
      <c r="K14" s="79"/>
      <c r="L14" s="79"/>
      <c r="M14" s="79"/>
    </row>
    <row r="15" spans="1:13" ht="15" customHeight="1">
      <c r="A15" s="21">
        <f t="shared" si="0"/>
        <v>7</v>
      </c>
      <c r="B15" s="12" t="s">
        <v>232</v>
      </c>
      <c r="C15" s="12" t="s">
        <v>232</v>
      </c>
      <c r="D15" s="4" t="s">
        <v>233</v>
      </c>
      <c r="E15" s="70">
        <f>SUM(E43:E44)</f>
        <v>193722778.98861283</v>
      </c>
      <c r="F15" s="21"/>
      <c r="G15" s="79"/>
      <c r="H15" s="79"/>
      <c r="I15" s="79"/>
      <c r="J15" s="79"/>
      <c r="K15" s="79"/>
      <c r="L15" s="79"/>
      <c r="M15" s="79"/>
    </row>
    <row r="16" spans="1:13" ht="15" customHeight="1">
      <c r="A16" s="21">
        <f t="shared" si="0"/>
        <v>8</v>
      </c>
      <c r="B16" s="12" t="s">
        <v>44</v>
      </c>
      <c r="C16" s="12"/>
      <c r="D16" s="4" t="s">
        <v>28</v>
      </c>
      <c r="E16" s="69">
        <f>E46</f>
        <v>53207399.17293416</v>
      </c>
      <c r="F16" s="69"/>
      <c r="G16" s="79"/>
      <c r="H16" s="79"/>
      <c r="I16" s="79"/>
      <c r="J16" s="79"/>
      <c r="K16" s="79"/>
      <c r="L16" s="79"/>
      <c r="M16" s="79"/>
    </row>
    <row r="17" spans="1:13" ht="15" customHeight="1">
      <c r="A17" s="21">
        <f t="shared" si="0"/>
        <v>9</v>
      </c>
      <c r="B17" s="12" t="s">
        <v>45</v>
      </c>
      <c r="C17" s="12" t="s">
        <v>45</v>
      </c>
      <c r="D17" s="4" t="s">
        <v>29</v>
      </c>
      <c r="E17" s="69">
        <f>E45</f>
        <v>3025740.5082539245</v>
      </c>
      <c r="G17" s="79"/>
      <c r="H17" s="79"/>
      <c r="I17" s="79"/>
      <c r="J17" s="79"/>
      <c r="K17" s="79"/>
      <c r="L17" s="79"/>
      <c r="M17" s="79"/>
    </row>
    <row r="18" spans="1:13" ht="15" customHeight="1">
      <c r="A18" s="21">
        <f t="shared" si="0"/>
        <v>10</v>
      </c>
      <c r="B18" s="12" t="s">
        <v>46</v>
      </c>
      <c r="C18" s="12" t="s">
        <v>46</v>
      </c>
      <c r="D18" s="4" t="s">
        <v>30</v>
      </c>
      <c r="E18" s="69">
        <f>E47</f>
        <v>6162750.8554588007</v>
      </c>
      <c r="F18" s="69"/>
      <c r="G18" s="79"/>
      <c r="H18" s="79"/>
      <c r="I18" s="79"/>
      <c r="J18" s="79"/>
      <c r="K18" s="79"/>
      <c r="L18" s="79"/>
      <c r="M18" s="79"/>
    </row>
    <row r="19" spans="1:13" ht="15" customHeight="1">
      <c r="A19" s="21">
        <f t="shared" si="0"/>
        <v>11</v>
      </c>
      <c r="B19" s="12" t="s">
        <v>47</v>
      </c>
      <c r="C19" s="12" t="s">
        <v>47</v>
      </c>
      <c r="D19" s="4" t="s">
        <v>31</v>
      </c>
      <c r="E19" s="69">
        <f>SUM(E48:E49)</f>
        <v>1600852507.1724875</v>
      </c>
      <c r="G19" s="79"/>
      <c r="H19" s="79"/>
      <c r="I19" s="79"/>
      <c r="J19" s="79"/>
      <c r="K19" s="79"/>
      <c r="L19" s="79"/>
      <c r="M19" s="79"/>
    </row>
    <row r="20" spans="1:13" ht="15" customHeight="1">
      <c r="A20" s="21">
        <f t="shared" si="0"/>
        <v>12</v>
      </c>
      <c r="B20" s="12" t="s">
        <v>48</v>
      </c>
      <c r="C20" s="12">
        <v>25</v>
      </c>
      <c r="D20" s="4" t="s">
        <v>77</v>
      </c>
      <c r="E20" s="69">
        <f>SUM(E50:E51)</f>
        <v>748478383.49845529</v>
      </c>
      <c r="F20" s="69"/>
      <c r="G20" s="79"/>
      <c r="H20" s="79"/>
      <c r="I20" s="79"/>
      <c r="J20" s="79"/>
      <c r="K20" s="79"/>
      <c r="L20" s="79"/>
      <c r="M20" s="79"/>
    </row>
    <row r="21" spans="1:13" ht="15" customHeight="1">
      <c r="A21" s="21">
        <f t="shared" si="0"/>
        <v>13</v>
      </c>
      <c r="B21" s="12" t="s">
        <v>49</v>
      </c>
      <c r="C21" s="12"/>
      <c r="D21" s="4" t="s">
        <v>78</v>
      </c>
      <c r="E21" s="69">
        <f t="shared" ref="E21:E26" si="1">E52</f>
        <v>7853424.4883428644</v>
      </c>
      <c r="G21" s="79"/>
      <c r="H21" s="79"/>
      <c r="I21" s="79"/>
      <c r="J21" s="79"/>
      <c r="K21" s="79"/>
      <c r="L21" s="79"/>
      <c r="M21" s="79"/>
    </row>
    <row r="22" spans="1:13" ht="15" customHeight="1">
      <c r="A22" s="21">
        <f t="shared" si="0"/>
        <v>14</v>
      </c>
      <c r="B22" s="12" t="s">
        <v>50</v>
      </c>
      <c r="C22" s="12"/>
      <c r="D22" s="4" t="s">
        <v>32</v>
      </c>
      <c r="E22" s="69">
        <f>E53</f>
        <v>445086554.07404619</v>
      </c>
      <c r="G22" s="79"/>
      <c r="H22" s="79"/>
      <c r="I22" s="79"/>
      <c r="J22" s="79"/>
      <c r="K22" s="79"/>
      <c r="L22" s="79"/>
      <c r="M22" s="79"/>
    </row>
    <row r="23" spans="1:13" ht="15" customHeight="1">
      <c r="A23" s="21">
        <f t="shared" si="0"/>
        <v>15</v>
      </c>
      <c r="B23" s="12" t="s">
        <v>51</v>
      </c>
      <c r="C23" s="12">
        <v>28</v>
      </c>
      <c r="D23" s="4" t="s">
        <v>33</v>
      </c>
      <c r="E23" s="69">
        <f t="shared" si="1"/>
        <v>22648891.603556406</v>
      </c>
      <c r="F23" s="69"/>
      <c r="G23" s="79"/>
      <c r="H23" s="79"/>
      <c r="I23" s="79"/>
      <c r="J23" s="79"/>
      <c r="K23" s="79"/>
      <c r="L23" s="79"/>
      <c r="M23" s="79"/>
    </row>
    <row r="24" spans="1:13" ht="15" customHeight="1">
      <c r="A24" s="21">
        <f t="shared" si="0"/>
        <v>16</v>
      </c>
      <c r="B24" s="12" t="s">
        <v>52</v>
      </c>
      <c r="C24" s="12"/>
      <c r="D24" s="4" t="s">
        <v>34</v>
      </c>
      <c r="E24" s="69">
        <f t="shared" si="1"/>
        <v>19032853.32730208</v>
      </c>
      <c r="F24" s="69"/>
    </row>
    <row r="25" spans="1:13" ht="15" customHeight="1">
      <c r="A25" s="21">
        <f t="shared" si="0"/>
        <v>17</v>
      </c>
      <c r="B25" s="12" t="s">
        <v>53</v>
      </c>
      <c r="C25" s="12">
        <v>31</v>
      </c>
      <c r="D25" s="4" t="s">
        <v>35</v>
      </c>
      <c r="E25" s="69">
        <f t="shared" si="1"/>
        <v>295623143.74117792</v>
      </c>
      <c r="F25" s="69"/>
      <c r="G25" s="79"/>
      <c r="H25" s="79"/>
      <c r="I25" s="79"/>
      <c r="J25" s="79"/>
      <c r="K25" s="79"/>
      <c r="L25" s="79"/>
      <c r="M25" s="79"/>
    </row>
    <row r="26" spans="1:13" ht="15" customHeight="1">
      <c r="A26" s="21">
        <f t="shared" si="0"/>
        <v>18</v>
      </c>
      <c r="B26" s="12" t="s">
        <v>54</v>
      </c>
      <c r="C26" s="12">
        <v>34</v>
      </c>
      <c r="D26" s="4" t="s">
        <v>36</v>
      </c>
      <c r="E26" s="69">
        <f t="shared" si="1"/>
        <v>964484.39024155971</v>
      </c>
      <c r="F26" s="69"/>
      <c r="G26" s="79"/>
      <c r="H26" s="79"/>
      <c r="I26" s="79"/>
      <c r="J26" s="79"/>
      <c r="K26" s="79"/>
      <c r="L26" s="79"/>
      <c r="M26" s="79"/>
    </row>
    <row r="27" spans="1:13" ht="15" customHeight="1">
      <c r="A27" s="21">
        <f t="shared" si="0"/>
        <v>19</v>
      </c>
      <c r="B27" s="12" t="s">
        <v>55</v>
      </c>
      <c r="C27" s="12"/>
      <c r="D27" s="4" t="s">
        <v>37</v>
      </c>
      <c r="E27" s="69">
        <f>SUM(E58:E59)</f>
        <v>270878315.35385901</v>
      </c>
      <c r="F27" s="82"/>
      <c r="G27" s="79"/>
      <c r="H27" s="79"/>
      <c r="I27" s="79"/>
      <c r="J27" s="79"/>
      <c r="K27" s="79"/>
      <c r="L27" s="79"/>
      <c r="M27" s="79"/>
    </row>
    <row r="28" spans="1:13" ht="15" customHeight="1">
      <c r="A28" s="21">
        <f t="shared" si="0"/>
        <v>20</v>
      </c>
      <c r="B28" s="12" t="s">
        <v>56</v>
      </c>
      <c r="C28" s="12" t="s">
        <v>56</v>
      </c>
      <c r="D28" s="4" t="s">
        <v>38</v>
      </c>
      <c r="E28" s="69">
        <f>SUM(E60:E61)</f>
        <v>248786003.41334486</v>
      </c>
      <c r="F28" s="76"/>
      <c r="G28" s="79"/>
      <c r="H28" s="79"/>
      <c r="I28" s="79"/>
      <c r="J28" s="79"/>
      <c r="K28" s="79"/>
      <c r="L28" s="79"/>
      <c r="M28" s="79"/>
    </row>
    <row r="29" spans="1:13" ht="15" customHeight="1">
      <c r="A29" s="21">
        <f t="shared" si="0"/>
        <v>21</v>
      </c>
      <c r="B29" s="12">
        <v>45</v>
      </c>
      <c r="C29" s="12"/>
      <c r="D29" s="4" t="s">
        <v>129</v>
      </c>
      <c r="E29" s="69">
        <f>SUM(E64)</f>
        <v>0</v>
      </c>
      <c r="F29" s="76"/>
      <c r="G29" s="79"/>
      <c r="H29" s="79"/>
      <c r="I29" s="79"/>
      <c r="J29" s="79"/>
      <c r="K29" s="79"/>
      <c r="L29" s="79"/>
      <c r="M29" s="79"/>
    </row>
    <row r="30" spans="1:13" ht="15" customHeight="1">
      <c r="A30" s="21">
        <f t="shared" si="0"/>
        <v>22</v>
      </c>
      <c r="B30" s="12" t="s">
        <v>58</v>
      </c>
      <c r="C30" s="12" t="s">
        <v>58</v>
      </c>
      <c r="D30" s="4" t="s">
        <v>179</v>
      </c>
      <c r="E30" s="69">
        <f>E65</f>
        <v>0</v>
      </c>
      <c r="F30" s="20"/>
      <c r="G30" s="79"/>
      <c r="H30" s="79"/>
      <c r="I30" s="79"/>
      <c r="J30" s="79"/>
      <c r="K30" s="79"/>
      <c r="L30" s="79"/>
      <c r="M30" s="79"/>
    </row>
    <row r="31" spans="1:13" ht="15" customHeight="1" thickBot="1">
      <c r="A31" s="21">
        <f t="shared" si="0"/>
        <v>23</v>
      </c>
      <c r="B31" s="12"/>
      <c r="C31" s="12"/>
      <c r="D31" s="34" t="s">
        <v>16</v>
      </c>
      <c r="E31" s="118">
        <f>SUM(E9:E30)</f>
        <v>7099914352.9041386</v>
      </c>
      <c r="F31" s="84"/>
      <c r="G31" s="79"/>
      <c r="H31" s="79"/>
      <c r="I31" s="79"/>
      <c r="J31" s="79"/>
      <c r="K31" s="79"/>
      <c r="L31" s="79"/>
      <c r="M31" s="79"/>
    </row>
    <row r="32" spans="1:13" ht="15" customHeight="1" thickTop="1">
      <c r="B32" s="12"/>
      <c r="C32" s="12"/>
      <c r="D32" s="34"/>
      <c r="E32" s="126">
        <f>E31-E66</f>
        <v>0</v>
      </c>
      <c r="F32" s="84"/>
      <c r="G32" s="79"/>
      <c r="H32" s="79"/>
      <c r="I32" s="79"/>
      <c r="J32" s="79"/>
      <c r="K32" s="79"/>
      <c r="L32" s="79"/>
      <c r="M32" s="79"/>
    </row>
    <row r="33" spans="1:13" ht="15" customHeight="1">
      <c r="E33" s="79"/>
      <c r="F33" s="79"/>
      <c r="G33" s="79"/>
      <c r="H33" s="79"/>
      <c r="I33" s="79"/>
      <c r="J33" s="79"/>
      <c r="K33" s="79"/>
      <c r="L33" s="79"/>
      <c r="M33" s="79"/>
    </row>
    <row r="34" spans="1:13" ht="28.5">
      <c r="A34" s="2" t="s">
        <v>67</v>
      </c>
      <c r="B34" s="1" t="s">
        <v>12</v>
      </c>
      <c r="C34" s="2" t="s">
        <v>99</v>
      </c>
      <c r="D34" s="1" t="s">
        <v>13</v>
      </c>
      <c r="E34" s="2" t="str">
        <f>E7</f>
        <v>2025 Projected Metered kWh</v>
      </c>
      <c r="F34" s="79"/>
      <c r="G34" s="79"/>
      <c r="H34" s="79"/>
      <c r="I34" s="79"/>
      <c r="J34" s="79"/>
      <c r="K34" s="79"/>
      <c r="L34" s="79"/>
      <c r="M34" s="79"/>
    </row>
    <row r="35" spans="1:13" ht="6" customHeight="1">
      <c r="E35" s="79"/>
      <c r="F35" s="79"/>
      <c r="G35" s="79"/>
      <c r="H35" s="79"/>
      <c r="I35" s="79"/>
      <c r="J35" s="79"/>
      <c r="K35" s="79"/>
      <c r="L35" s="79"/>
      <c r="M35" s="79"/>
    </row>
    <row r="36" spans="1:13" ht="15" customHeight="1">
      <c r="A36" s="21">
        <f>A31+1</f>
        <v>24</v>
      </c>
      <c r="B36" s="3" t="s">
        <v>87</v>
      </c>
      <c r="C36" s="12">
        <v>1</v>
      </c>
      <c r="D36" s="4" t="s">
        <v>24</v>
      </c>
      <c r="E36" s="70">
        <f>'WP 2025 Forecast'!Q13</f>
        <v>2731184073.8012843</v>
      </c>
      <c r="F36" s="79"/>
      <c r="G36" s="79"/>
      <c r="H36" s="79"/>
      <c r="I36" s="79"/>
      <c r="J36" s="79"/>
      <c r="K36" s="79"/>
      <c r="L36" s="79"/>
      <c r="M36" s="79"/>
    </row>
    <row r="37" spans="1:13" ht="15" customHeight="1">
      <c r="A37" s="21">
        <f>A36+1</f>
        <v>25</v>
      </c>
      <c r="B37" s="3" t="s">
        <v>248</v>
      </c>
      <c r="C37" s="12" t="s">
        <v>248</v>
      </c>
      <c r="D37" s="4" t="s">
        <v>249</v>
      </c>
      <c r="E37" s="70">
        <f>'WP 2025 Forecast'!Q14</f>
        <v>108153.41847670857</v>
      </c>
      <c r="F37" s="79"/>
      <c r="G37" s="79"/>
      <c r="H37" s="79"/>
      <c r="I37" s="79"/>
      <c r="J37" s="79"/>
      <c r="K37" s="79"/>
      <c r="L37" s="79"/>
      <c r="M37" s="79"/>
    </row>
    <row r="38" spans="1:13" ht="15" customHeight="1">
      <c r="A38" s="21">
        <f>A37+1</f>
        <v>26</v>
      </c>
      <c r="B38" s="3" t="s">
        <v>88</v>
      </c>
      <c r="C38" s="12">
        <v>2</v>
      </c>
      <c r="D38" s="4" t="s">
        <v>26</v>
      </c>
      <c r="E38" s="70">
        <f>'WP 2025 Forecast'!Q15</f>
        <v>404062787.20718479</v>
      </c>
      <c r="F38" s="79"/>
      <c r="G38" s="79"/>
      <c r="H38" s="79"/>
      <c r="I38" s="79"/>
      <c r="J38" s="79"/>
      <c r="K38" s="79"/>
      <c r="L38" s="79"/>
      <c r="M38" s="79"/>
    </row>
    <row r="39" spans="1:13" ht="15" customHeight="1">
      <c r="A39" s="21">
        <f t="shared" ref="A39:A65" si="2">A38+1</f>
        <v>27</v>
      </c>
      <c r="B39" s="3" t="s">
        <v>146</v>
      </c>
      <c r="C39" s="12">
        <v>7</v>
      </c>
      <c r="D39" s="4" t="s">
        <v>27</v>
      </c>
      <c r="E39" s="70">
        <f>'WP 2025 Forecast'!Q16</f>
        <v>5700443.7556776097</v>
      </c>
      <c r="F39" s="79"/>
      <c r="G39" s="79"/>
      <c r="H39" s="79"/>
      <c r="I39" s="79"/>
      <c r="J39" s="79"/>
      <c r="K39" s="79"/>
      <c r="L39" s="79"/>
      <c r="M39" s="79"/>
    </row>
    <row r="40" spans="1:13">
      <c r="A40" s="21">
        <f>A39+1</f>
        <v>28</v>
      </c>
      <c r="B40" s="3" t="s">
        <v>146</v>
      </c>
      <c r="C40" s="12">
        <v>7</v>
      </c>
      <c r="D40" s="4" t="s">
        <v>148</v>
      </c>
      <c r="E40" s="70">
        <f>'WP 2025 Forecast'!Q17</f>
        <v>54242.586214871153</v>
      </c>
      <c r="F40" s="79"/>
      <c r="G40" s="79"/>
      <c r="H40" s="79"/>
      <c r="I40" s="79"/>
      <c r="J40" s="79"/>
      <c r="K40" s="79"/>
      <c r="L40" s="79"/>
      <c r="M40" s="79"/>
    </row>
    <row r="41" spans="1:13">
      <c r="A41" s="21">
        <f>A40+1</f>
        <v>29</v>
      </c>
      <c r="B41" s="3" t="s">
        <v>149</v>
      </c>
      <c r="C41" s="12">
        <v>8</v>
      </c>
      <c r="D41" s="4" t="s">
        <v>150</v>
      </c>
      <c r="E41" s="70">
        <f>'WP 2025 Forecast'!Q18</f>
        <v>39639686.589576043</v>
      </c>
      <c r="F41" s="79"/>
      <c r="G41" s="79"/>
      <c r="H41" s="79"/>
      <c r="I41" s="79"/>
      <c r="J41" s="79"/>
      <c r="K41" s="79"/>
      <c r="L41" s="79"/>
      <c r="M41" s="79"/>
    </row>
    <row r="42" spans="1:13">
      <c r="A42" s="21">
        <f>A41+1</f>
        <v>30</v>
      </c>
      <c r="B42" s="3" t="s">
        <v>228</v>
      </c>
      <c r="C42" s="12">
        <v>9</v>
      </c>
      <c r="D42" s="4" t="s">
        <v>229</v>
      </c>
      <c r="E42" s="70">
        <f>'WP 2025 Forecast'!Q19</f>
        <v>2841734.9576513567</v>
      </c>
      <c r="F42" s="79"/>
      <c r="G42" s="79"/>
      <c r="H42" s="79"/>
      <c r="I42" s="79"/>
      <c r="J42" s="79"/>
      <c r="K42" s="79"/>
      <c r="L42" s="79"/>
      <c r="M42" s="79"/>
    </row>
    <row r="43" spans="1:13">
      <c r="A43" s="21">
        <f>A42+1</f>
        <v>31</v>
      </c>
      <c r="B43" s="3" t="s">
        <v>151</v>
      </c>
      <c r="C43" s="12" t="s">
        <v>76</v>
      </c>
      <c r="D43" s="4" t="s">
        <v>152</v>
      </c>
      <c r="E43" s="70">
        <f>'WP 2025 Forecast'!Q20</f>
        <v>140548018.22168934</v>
      </c>
    </row>
    <row r="44" spans="1:13">
      <c r="A44" s="21">
        <f t="shared" si="2"/>
        <v>32</v>
      </c>
      <c r="B44" s="3" t="s">
        <v>151</v>
      </c>
      <c r="C44" s="12" t="s">
        <v>76</v>
      </c>
      <c r="D44" s="4" t="s">
        <v>153</v>
      </c>
      <c r="E44" s="70">
        <f>'WP 2025 Forecast'!Q21</f>
        <v>53174760.766923487</v>
      </c>
    </row>
    <row r="45" spans="1:13">
      <c r="A45" s="21">
        <f t="shared" si="2"/>
        <v>33</v>
      </c>
      <c r="B45" s="32" t="s">
        <v>156</v>
      </c>
      <c r="C45" s="12" t="s">
        <v>92</v>
      </c>
      <c r="D45" s="4" t="s">
        <v>93</v>
      </c>
      <c r="E45" s="70">
        <f>'WP 2025 Forecast'!Q23</f>
        <v>3025740.5082539245</v>
      </c>
    </row>
    <row r="46" spans="1:13">
      <c r="A46" s="21">
        <f t="shared" si="2"/>
        <v>34</v>
      </c>
      <c r="B46" s="3" t="s">
        <v>154</v>
      </c>
      <c r="C46" s="12">
        <v>15</v>
      </c>
      <c r="D46" s="4" t="s">
        <v>126</v>
      </c>
      <c r="E46" s="70">
        <f>'WP 2025 Forecast'!Q22</f>
        <v>53207399.17293416</v>
      </c>
    </row>
    <row r="47" spans="1:13">
      <c r="A47" s="21">
        <f t="shared" si="2"/>
        <v>35</v>
      </c>
      <c r="B47" s="35" t="s">
        <v>157</v>
      </c>
      <c r="C47" s="12">
        <v>22</v>
      </c>
      <c r="D47" s="4" t="s">
        <v>158</v>
      </c>
      <c r="E47" s="70">
        <f>'WP 2025 Forecast'!Q24</f>
        <v>6162750.8554588007</v>
      </c>
    </row>
    <row r="48" spans="1:13">
      <c r="A48" s="21">
        <f t="shared" si="2"/>
        <v>36</v>
      </c>
      <c r="B48" s="32" t="s">
        <v>89</v>
      </c>
      <c r="C48" s="12">
        <v>24</v>
      </c>
      <c r="D48" s="4" t="s">
        <v>31</v>
      </c>
      <c r="E48" s="70">
        <f>'WP 2025 Forecast'!Q25</f>
        <v>1563129430.5112371</v>
      </c>
    </row>
    <row r="49" spans="1:5">
      <c r="A49" s="21">
        <f t="shared" si="2"/>
        <v>37</v>
      </c>
      <c r="B49" s="35" t="s">
        <v>89</v>
      </c>
      <c r="C49" s="12">
        <v>24</v>
      </c>
      <c r="D49" s="4" t="s">
        <v>159</v>
      </c>
      <c r="E49" s="70">
        <f>'WP 2025 Forecast'!Q26</f>
        <v>37723076.661250398</v>
      </c>
    </row>
    <row r="50" spans="1:5">
      <c r="A50" s="21">
        <f t="shared" si="2"/>
        <v>38</v>
      </c>
      <c r="B50" s="3" t="s">
        <v>90</v>
      </c>
      <c r="C50" s="12">
        <v>25</v>
      </c>
      <c r="D50" s="4" t="s">
        <v>115</v>
      </c>
      <c r="E50" s="70">
        <f>'WP 2025 Forecast'!Q27</f>
        <v>480681617.89827621</v>
      </c>
    </row>
    <row r="51" spans="1:5">
      <c r="A51" s="21">
        <f t="shared" si="2"/>
        <v>39</v>
      </c>
      <c r="B51" s="32" t="s">
        <v>90</v>
      </c>
      <c r="C51" s="12">
        <v>25</v>
      </c>
      <c r="D51" s="4" t="s">
        <v>160</v>
      </c>
      <c r="E51" s="70">
        <f>'WP 2025 Forecast'!Q28+E63</f>
        <v>267796765.60017911</v>
      </c>
    </row>
    <row r="52" spans="1:5">
      <c r="A52" s="21">
        <f t="shared" si="2"/>
        <v>40</v>
      </c>
      <c r="B52" s="3" t="s">
        <v>90</v>
      </c>
      <c r="C52" s="12">
        <v>25</v>
      </c>
      <c r="D52" s="4" t="s">
        <v>161</v>
      </c>
      <c r="E52" s="70">
        <f>'WP 2025 Forecast'!Q29</f>
        <v>7853424.4883428644</v>
      </c>
    </row>
    <row r="53" spans="1:5">
      <c r="A53" s="21">
        <f t="shared" si="2"/>
        <v>41</v>
      </c>
      <c r="B53" s="35" t="s">
        <v>162</v>
      </c>
      <c r="C53" s="12">
        <v>26</v>
      </c>
      <c r="D53" s="4" t="s">
        <v>127</v>
      </c>
      <c r="E53" s="70">
        <f>'WP 2025 Forecast'!Q30</f>
        <v>445086554.07404619</v>
      </c>
    </row>
    <row r="54" spans="1:5">
      <c r="A54" s="21">
        <f t="shared" si="2"/>
        <v>42</v>
      </c>
      <c r="B54" s="35" t="s">
        <v>163</v>
      </c>
      <c r="C54" s="12">
        <v>28</v>
      </c>
      <c r="D54" s="4" t="s">
        <v>94</v>
      </c>
      <c r="E54" s="70">
        <f>'WP 2025 Forecast'!Q31</f>
        <v>22648891.603556406</v>
      </c>
    </row>
    <row r="55" spans="1:5">
      <c r="A55" s="21">
        <f t="shared" si="2"/>
        <v>43</v>
      </c>
      <c r="B55" s="4" t="s">
        <v>164</v>
      </c>
      <c r="C55" s="21">
        <v>30</v>
      </c>
      <c r="D55" s="4" t="s">
        <v>95</v>
      </c>
      <c r="E55" s="70">
        <f>'WP 2025 Forecast'!Q32</f>
        <v>19032853.32730208</v>
      </c>
    </row>
    <row r="56" spans="1:5">
      <c r="A56" s="21">
        <f t="shared" si="2"/>
        <v>44</v>
      </c>
      <c r="B56" s="4" t="s">
        <v>165</v>
      </c>
      <c r="C56" s="21">
        <v>31</v>
      </c>
      <c r="D56" s="4" t="s">
        <v>166</v>
      </c>
      <c r="E56" s="70">
        <f>'WP 2025 Forecast'!Q33</f>
        <v>295623143.74117792</v>
      </c>
    </row>
    <row r="57" spans="1:5">
      <c r="A57" s="21">
        <f t="shared" si="2"/>
        <v>45</v>
      </c>
      <c r="B57" s="4" t="s">
        <v>167</v>
      </c>
      <c r="C57" s="21">
        <v>34</v>
      </c>
      <c r="D57" s="4" t="s">
        <v>128</v>
      </c>
      <c r="E57" s="70">
        <f>'WP 2025 Forecast'!Q34</f>
        <v>964484.39024155971</v>
      </c>
    </row>
    <row r="58" spans="1:5">
      <c r="A58" s="21">
        <f t="shared" si="2"/>
        <v>46</v>
      </c>
      <c r="B58" s="4" t="s">
        <v>168</v>
      </c>
      <c r="C58" s="21">
        <v>38</v>
      </c>
      <c r="D58" s="4" t="s">
        <v>169</v>
      </c>
      <c r="E58" s="70">
        <f>'WP 2025 Forecast'!Q35</f>
        <v>43655113.138786986</v>
      </c>
    </row>
    <row r="59" spans="1:5">
      <c r="A59" s="21">
        <f t="shared" si="2"/>
        <v>47</v>
      </c>
      <c r="B59" s="4" t="s">
        <v>168</v>
      </c>
      <c r="C59" s="21">
        <v>38</v>
      </c>
      <c r="D59" s="4" t="s">
        <v>170</v>
      </c>
      <c r="E59" s="70">
        <f>'WP 2025 Forecast'!Q36</f>
        <v>227223202.21507204</v>
      </c>
    </row>
    <row r="60" spans="1:5">
      <c r="A60" s="21">
        <f t="shared" si="2"/>
        <v>48</v>
      </c>
      <c r="B60" s="4" t="s">
        <v>91</v>
      </c>
      <c r="C60" s="21">
        <v>41</v>
      </c>
      <c r="D60" s="4" t="s">
        <v>116</v>
      </c>
      <c r="E60" s="70">
        <f>'WP 2025 Forecast'!Q37</f>
        <v>218616515.47121337</v>
      </c>
    </row>
    <row r="61" spans="1:5">
      <c r="A61" s="21">
        <f t="shared" si="2"/>
        <v>49</v>
      </c>
      <c r="B61" s="4" t="s">
        <v>91</v>
      </c>
      <c r="C61" s="21">
        <v>41</v>
      </c>
      <c r="D61" s="4" t="s">
        <v>171</v>
      </c>
      <c r="E61" s="70">
        <f>'WP 2025 Forecast'!Q38</f>
        <v>30169487.942131504</v>
      </c>
    </row>
    <row r="62" spans="1:5" hidden="1">
      <c r="B62" s="4" t="s">
        <v>172</v>
      </c>
      <c r="C62" s="21">
        <v>43</v>
      </c>
      <c r="D62" s="4" t="s">
        <v>173</v>
      </c>
      <c r="E62" s="70">
        <f>'WP 2025 Forecast'!Q39</f>
        <v>0</v>
      </c>
    </row>
    <row r="63" spans="1:5" ht="15" customHeight="1">
      <c r="B63" s="4" t="s">
        <v>172</v>
      </c>
      <c r="C63" s="21">
        <v>43</v>
      </c>
      <c r="D63" s="4" t="s">
        <v>174</v>
      </c>
      <c r="E63" s="70">
        <f>'WP 2025 Forecast'!Q40</f>
        <v>0</v>
      </c>
    </row>
    <row r="64" spans="1:5">
      <c r="A64" s="21">
        <f>A61+1</f>
        <v>50</v>
      </c>
      <c r="B64" s="4" t="s">
        <v>175</v>
      </c>
      <c r="C64" s="21">
        <v>45</v>
      </c>
      <c r="D64" s="4" t="s">
        <v>129</v>
      </c>
      <c r="E64" s="70">
        <f>'WP 2025 Forecast'!Q41</f>
        <v>0</v>
      </c>
    </row>
    <row r="65" spans="1:5">
      <c r="A65" s="21">
        <f t="shared" si="2"/>
        <v>51</v>
      </c>
      <c r="B65" s="4" t="s">
        <v>176</v>
      </c>
      <c r="C65" s="21">
        <v>46</v>
      </c>
      <c r="D65" s="4" t="s">
        <v>177</v>
      </c>
      <c r="E65" s="70">
        <f>'WP 2025 Forecast'!Q42</f>
        <v>0</v>
      </c>
    </row>
    <row r="66" spans="1:5" ht="15" thickBot="1">
      <c r="E66" s="119">
        <f>SUM(E36:E61,E64:E65)</f>
        <v>7099914352.9041376</v>
      </c>
    </row>
    <row r="67" spans="1:5" ht="6" customHeight="1" thickTop="1"/>
    <row r="68" spans="1:5">
      <c r="D68" s="16"/>
      <c r="E68" s="161">
        <f>E66-'WP 2025 Forecast'!Q43</f>
        <v>0</v>
      </c>
    </row>
  </sheetData>
  <printOptions horizontalCentered="1"/>
  <pageMargins left="0.25" right="0.25" top="0.25" bottom="0.25" header="0.3" footer="0.3"/>
  <pageSetup scale="70" orientation="portrait" r:id="rId1"/>
  <headerFooter scaleWithDoc="0">
    <oddHeader>&amp;R&amp;"Arial,Regular"
Workpapers VHS-01E2
Page &amp;P of &amp;N</oddHeader>
  </headerFooter>
  <ignoredErrors>
    <ignoredError sqref="C16:C19 B16:B28 C28 B11:C14 C8:C9 B9" numberStoredAsText="1"/>
    <ignoredError sqref="A55:A6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S44"/>
  <sheetViews>
    <sheetView topLeftCell="A10" zoomScaleNormal="100" workbookViewId="0">
      <selection activeCell="D26" sqref="D26"/>
    </sheetView>
  </sheetViews>
  <sheetFormatPr defaultColWidth="8.85546875" defaultRowHeight="14.25"/>
  <cols>
    <col min="1" max="1" width="9.5703125" style="32" customWidth="1"/>
    <col min="2" max="2" width="6.42578125" style="32" customWidth="1"/>
    <col min="3" max="3" width="5.42578125" style="32" customWidth="1"/>
    <col min="4" max="4" width="42" style="32" customWidth="1"/>
    <col min="5" max="5" width="15" style="32" bestFit="1" customWidth="1"/>
    <col min="6" max="16" width="12.42578125" style="32" bestFit="1" customWidth="1"/>
    <col min="17" max="17" width="16.28515625" style="32" customWidth="1"/>
    <col min="18" max="18" width="18.140625" style="32" bestFit="1" customWidth="1"/>
    <col min="19" max="16384" width="8.85546875" style="32"/>
  </cols>
  <sheetData>
    <row r="2" spans="1:19">
      <c r="A2" s="3"/>
      <c r="B2" s="3"/>
      <c r="C2" s="3"/>
      <c r="D2" s="3"/>
      <c r="E2" s="3"/>
      <c r="F2" s="3"/>
      <c r="G2" s="3"/>
      <c r="H2" s="3"/>
      <c r="I2" s="3"/>
      <c r="J2" s="3"/>
      <c r="K2" s="3"/>
      <c r="L2" s="3"/>
      <c r="M2" s="3"/>
      <c r="N2" s="3"/>
      <c r="O2" s="3"/>
      <c r="P2" s="3"/>
      <c r="Q2" s="3"/>
    </row>
    <row r="3" spans="1:19">
      <c r="A3" s="3"/>
      <c r="B3" s="3"/>
      <c r="C3" s="3"/>
      <c r="D3" s="3"/>
      <c r="E3" s="3"/>
      <c r="F3" s="3"/>
      <c r="G3" s="3"/>
      <c r="H3" s="3"/>
      <c r="I3" s="3"/>
      <c r="J3" s="3"/>
      <c r="K3" s="3"/>
      <c r="L3" s="3"/>
      <c r="M3" s="3"/>
      <c r="N3" s="3"/>
      <c r="O3" s="3"/>
      <c r="P3" s="3"/>
      <c r="Q3" s="3"/>
    </row>
    <row r="4" spans="1:19">
      <c r="A4" s="3"/>
      <c r="B4" s="3"/>
      <c r="C4" s="3"/>
      <c r="D4" s="3"/>
      <c r="E4" s="3"/>
      <c r="F4" s="3"/>
      <c r="G4" s="3"/>
      <c r="H4" s="3"/>
      <c r="I4" s="3"/>
      <c r="J4" s="3"/>
      <c r="K4" s="3"/>
      <c r="L4" s="3"/>
      <c r="M4" s="3"/>
      <c r="N4" s="3"/>
      <c r="O4" s="3"/>
      <c r="P4" s="3"/>
      <c r="Q4" s="3"/>
    </row>
    <row r="5" spans="1:19">
      <c r="A5" s="3" t="s">
        <v>123</v>
      </c>
      <c r="B5" s="145"/>
      <c r="C5" s="145"/>
      <c r="D5" s="58"/>
      <c r="E5" s="58"/>
      <c r="F5" s="58"/>
      <c r="G5" s="58"/>
      <c r="H5" s="58"/>
      <c r="I5" s="4"/>
      <c r="J5" s="58"/>
      <c r="K5" s="58"/>
      <c r="L5" s="58"/>
      <c r="M5" s="58"/>
      <c r="N5" s="58"/>
      <c r="O5" s="58"/>
      <c r="P5" s="58"/>
      <c r="Q5" s="58"/>
    </row>
    <row r="6" spans="1:19">
      <c r="A6" s="3" t="s">
        <v>215</v>
      </c>
      <c r="B6" s="145"/>
      <c r="C6" s="145"/>
      <c r="D6" s="58"/>
      <c r="E6" s="58"/>
      <c r="F6" s="58"/>
      <c r="G6" s="58"/>
      <c r="H6" s="58"/>
      <c r="I6" s="250"/>
      <c r="J6" s="58"/>
      <c r="K6" s="58"/>
      <c r="L6" s="58"/>
      <c r="M6" s="58"/>
      <c r="N6" s="58"/>
      <c r="O6" s="58"/>
      <c r="P6" s="4"/>
      <c r="Q6" s="58"/>
    </row>
    <row r="7" spans="1:19">
      <c r="A7" s="3" t="s">
        <v>318</v>
      </c>
      <c r="B7" s="145"/>
      <c r="C7" s="145"/>
      <c r="D7" s="58"/>
      <c r="E7" s="251"/>
      <c r="F7" s="251"/>
      <c r="G7" s="251"/>
      <c r="H7" s="251"/>
      <c r="I7" s="251"/>
      <c r="J7" s="251"/>
      <c r="K7" s="251"/>
      <c r="L7" s="251"/>
      <c r="M7" s="251"/>
      <c r="N7" s="251"/>
      <c r="O7" s="251"/>
      <c r="P7" s="251"/>
      <c r="Q7" s="251"/>
    </row>
    <row r="8" spans="1:19">
      <c r="A8" s="58" t="s">
        <v>14</v>
      </c>
      <c r="B8" s="58"/>
      <c r="C8" s="58"/>
      <c r="D8" s="58"/>
      <c r="E8" s="58"/>
      <c r="F8" s="58"/>
      <c r="G8" s="58"/>
      <c r="H8" s="58"/>
      <c r="I8" s="58"/>
      <c r="J8" s="58"/>
      <c r="K8" s="58"/>
      <c r="L8" s="58"/>
      <c r="M8" s="58"/>
      <c r="N8" s="58"/>
      <c r="O8" s="58"/>
      <c r="P8" s="58"/>
      <c r="Q8" s="58"/>
    </row>
    <row r="9" spans="1:19">
      <c r="A9" s="58"/>
      <c r="B9" s="58"/>
      <c r="C9" s="58"/>
      <c r="D9" s="59" t="s">
        <v>4</v>
      </c>
      <c r="E9" s="59" t="s">
        <v>5</v>
      </c>
      <c r="F9" s="59" t="s">
        <v>6</v>
      </c>
      <c r="G9" s="59" t="s">
        <v>70</v>
      </c>
      <c r="H9" s="59" t="s">
        <v>71</v>
      </c>
      <c r="I9" s="59" t="s">
        <v>7</v>
      </c>
      <c r="J9" s="59" t="s">
        <v>8</v>
      </c>
      <c r="K9" s="59" t="s">
        <v>9</v>
      </c>
      <c r="L9" s="59" t="s">
        <v>10</v>
      </c>
      <c r="M9" s="59" t="s">
        <v>68</v>
      </c>
      <c r="N9" s="59" t="s">
        <v>69</v>
      </c>
      <c r="O9" s="59" t="s">
        <v>72</v>
      </c>
      <c r="P9" s="59" t="s">
        <v>73</v>
      </c>
      <c r="Q9" s="59" t="s">
        <v>74</v>
      </c>
    </row>
    <row r="10" spans="1:19">
      <c r="A10" s="423" t="s">
        <v>130</v>
      </c>
      <c r="B10" s="425" t="s">
        <v>124</v>
      </c>
      <c r="C10" s="252" t="s">
        <v>131</v>
      </c>
      <c r="D10" s="58"/>
      <c r="E10" s="59" t="s">
        <v>132</v>
      </c>
      <c r="F10" s="59" t="s">
        <v>133</v>
      </c>
      <c r="G10" s="59" t="s">
        <v>134</v>
      </c>
      <c r="H10" s="59" t="s">
        <v>135</v>
      </c>
      <c r="I10" s="59" t="s">
        <v>80</v>
      </c>
      <c r="J10" s="59" t="s">
        <v>136</v>
      </c>
      <c r="K10" s="59" t="s">
        <v>137</v>
      </c>
      <c r="L10" s="59" t="s">
        <v>138</v>
      </c>
      <c r="M10" s="59" t="s">
        <v>139</v>
      </c>
      <c r="N10" s="59" t="s">
        <v>140</v>
      </c>
      <c r="O10" s="59" t="s">
        <v>141</v>
      </c>
      <c r="P10" s="59" t="s">
        <v>142</v>
      </c>
      <c r="Q10" s="58" t="s">
        <v>14</v>
      </c>
    </row>
    <row r="11" spans="1:19">
      <c r="A11" s="424"/>
      <c r="B11" s="426"/>
      <c r="C11" s="253" t="s">
        <v>143</v>
      </c>
      <c r="D11" s="254" t="s">
        <v>144</v>
      </c>
      <c r="E11" s="255">
        <v>2025</v>
      </c>
      <c r="F11" s="255">
        <f>E11</f>
        <v>2025</v>
      </c>
      <c r="G11" s="255">
        <f>E11</f>
        <v>2025</v>
      </c>
      <c r="H11" s="255">
        <f>E11</f>
        <v>2025</v>
      </c>
      <c r="I11" s="255">
        <f>E11</f>
        <v>2025</v>
      </c>
      <c r="J11" s="255">
        <f>E11</f>
        <v>2025</v>
      </c>
      <c r="K11" s="255">
        <f>E11</f>
        <v>2025</v>
      </c>
      <c r="L11" s="255">
        <f>E11</f>
        <v>2025</v>
      </c>
      <c r="M11" s="255">
        <f>E11</f>
        <v>2025</v>
      </c>
      <c r="N11" s="255">
        <f>E11</f>
        <v>2025</v>
      </c>
      <c r="O11" s="255">
        <f>E11</f>
        <v>2025</v>
      </c>
      <c r="P11" s="255">
        <f>E11</f>
        <v>2025</v>
      </c>
      <c r="Q11" s="255" t="s">
        <v>1</v>
      </c>
    </row>
    <row r="12" spans="1:19">
      <c r="A12" s="58"/>
      <c r="B12" s="59"/>
      <c r="C12" s="59"/>
      <c r="D12" s="58" t="s">
        <v>125</v>
      </c>
      <c r="E12" s="180"/>
      <c r="F12" s="180"/>
      <c r="G12" s="181"/>
      <c r="H12" s="181"/>
      <c r="I12" s="181"/>
      <c r="J12" s="181"/>
      <c r="K12" s="181"/>
      <c r="L12" s="181"/>
      <c r="M12" s="181"/>
      <c r="N12" s="181"/>
      <c r="O12" s="181"/>
      <c r="P12" s="181"/>
      <c r="Q12" s="256"/>
    </row>
    <row r="13" spans="1:19" ht="15">
      <c r="A13" s="58" t="s">
        <v>87</v>
      </c>
      <c r="B13" s="59">
        <v>1</v>
      </c>
      <c r="C13" s="59" t="s">
        <v>145</v>
      </c>
      <c r="D13" s="58" t="s">
        <v>24</v>
      </c>
      <c r="E13" s="257">
        <v>198793758.28197065</v>
      </c>
      <c r="F13" s="257">
        <v>162814451.5282287</v>
      </c>
      <c r="G13" s="257">
        <v>152491691.30751678</v>
      </c>
      <c r="H13" s="257">
        <v>143166145.81637567</v>
      </c>
      <c r="I13" s="257">
        <v>181554387.79431841</v>
      </c>
      <c r="J13" s="257">
        <v>284214583.52561033</v>
      </c>
      <c r="K13" s="257">
        <v>366043342.85345006</v>
      </c>
      <c r="L13" s="257">
        <v>373258338.69104326</v>
      </c>
      <c r="M13" s="257">
        <v>322789949.98564947</v>
      </c>
      <c r="N13" s="257">
        <v>235258995.76482254</v>
      </c>
      <c r="O13" s="257">
        <v>151922277.92795154</v>
      </c>
      <c r="P13" s="257">
        <v>158876150.32434681</v>
      </c>
      <c r="Q13" s="182">
        <f>SUM(E13:P13)</f>
        <v>2731184073.8012843</v>
      </c>
      <c r="R13" s="258"/>
      <c r="S13" s="259"/>
    </row>
    <row r="14" spans="1:19" ht="15">
      <c r="A14" s="58" t="s">
        <v>247</v>
      </c>
      <c r="B14" s="59" t="s">
        <v>248</v>
      </c>
      <c r="C14" s="260" t="s">
        <v>145</v>
      </c>
      <c r="D14" s="261" t="s">
        <v>249</v>
      </c>
      <c r="E14" s="257">
        <v>8486.9806738994594</v>
      </c>
      <c r="F14" s="257">
        <v>7491.3496305434892</v>
      </c>
      <c r="G14" s="257">
        <v>5392.3909134606565</v>
      </c>
      <c r="H14" s="257">
        <v>5767.6651626429048</v>
      </c>
      <c r="I14" s="257">
        <v>6327.6851192280519</v>
      </c>
      <c r="J14" s="257">
        <v>9447.6613226022637</v>
      </c>
      <c r="K14" s="257">
        <v>8727.7815395282905</v>
      </c>
      <c r="L14" s="257">
        <v>9589.4703244791217</v>
      </c>
      <c r="M14" s="257">
        <v>14203.805962791459</v>
      </c>
      <c r="N14" s="257">
        <v>12969.886474857452</v>
      </c>
      <c r="O14" s="257">
        <v>9518.6610701123791</v>
      </c>
      <c r="P14" s="257">
        <v>10230.08028256304</v>
      </c>
      <c r="Q14" s="182">
        <f>SUM(E14:P14)</f>
        <v>108153.41847670857</v>
      </c>
      <c r="R14" s="258"/>
      <c r="S14" s="259"/>
    </row>
    <row r="15" spans="1:19" ht="15">
      <c r="A15" s="58" t="s">
        <v>88</v>
      </c>
      <c r="B15" s="59">
        <v>2</v>
      </c>
      <c r="C15" s="59" t="s">
        <v>145</v>
      </c>
      <c r="D15" s="58" t="s">
        <v>26</v>
      </c>
      <c r="E15" s="257">
        <v>28311139.726144947</v>
      </c>
      <c r="F15" s="257">
        <v>26298523.074532803</v>
      </c>
      <c r="G15" s="257">
        <v>27341396.402590897</v>
      </c>
      <c r="H15" s="257">
        <v>26328969.633179005</v>
      </c>
      <c r="I15" s="257">
        <v>30089150.141988721</v>
      </c>
      <c r="J15" s="257">
        <v>37913620.879515976</v>
      </c>
      <c r="K15" s="257">
        <v>44428754.734859981</v>
      </c>
      <c r="L15" s="257">
        <v>46765493.567219406</v>
      </c>
      <c r="M15" s="257">
        <v>43225707.394121364</v>
      </c>
      <c r="N15" s="257">
        <v>35962632.068263948</v>
      </c>
      <c r="O15" s="257">
        <v>28652200.999701302</v>
      </c>
      <c r="P15" s="257">
        <v>28745198.585066441</v>
      </c>
      <c r="Q15" s="182">
        <f t="shared" ref="Q15:Q42" si="0">SUM(E15:P15)</f>
        <v>404062787.20718479</v>
      </c>
      <c r="R15" s="258"/>
      <c r="S15" s="259"/>
    </row>
    <row r="16" spans="1:19" ht="15">
      <c r="A16" s="58" t="s">
        <v>146</v>
      </c>
      <c r="B16" s="59">
        <v>7</v>
      </c>
      <c r="C16" s="59" t="s">
        <v>145</v>
      </c>
      <c r="D16" s="58" t="s">
        <v>27</v>
      </c>
      <c r="E16" s="257">
        <v>381795.09961258579</v>
      </c>
      <c r="F16" s="257">
        <v>464676.10720181803</v>
      </c>
      <c r="G16" s="257">
        <v>527087.86118497537</v>
      </c>
      <c r="H16" s="257">
        <v>405314.71495862922</v>
      </c>
      <c r="I16" s="257">
        <v>466291.13943691598</v>
      </c>
      <c r="J16" s="257">
        <v>427123.97100688028</v>
      </c>
      <c r="K16" s="257">
        <v>379932.97028249718</v>
      </c>
      <c r="L16" s="257">
        <v>419833.64897678455</v>
      </c>
      <c r="M16" s="257">
        <v>536914.46066055901</v>
      </c>
      <c r="N16" s="257">
        <v>587293.5479064933</v>
      </c>
      <c r="O16" s="257">
        <v>594814.61970997264</v>
      </c>
      <c r="P16" s="257">
        <v>509365.61473949882</v>
      </c>
      <c r="Q16" s="182">
        <f t="shared" si="0"/>
        <v>5700443.7556776097</v>
      </c>
      <c r="R16" s="258"/>
      <c r="S16" s="259"/>
    </row>
    <row r="17" spans="1:19" ht="15">
      <c r="A17" s="58" t="s">
        <v>146</v>
      </c>
      <c r="B17" s="59">
        <v>7</v>
      </c>
      <c r="C17" s="59" t="s">
        <v>147</v>
      </c>
      <c r="D17" s="58" t="s">
        <v>148</v>
      </c>
      <c r="E17" s="257">
        <v>5988.6120475858161</v>
      </c>
      <c r="F17" s="257">
        <v>7326.3465522404776</v>
      </c>
      <c r="G17" s="257">
        <v>6626.9591760349895</v>
      </c>
      <c r="H17" s="257">
        <v>694.28936378347328</v>
      </c>
      <c r="I17" s="257">
        <v>513.18553233757325</v>
      </c>
      <c r="J17" s="257">
        <v>1691.8070639407617</v>
      </c>
      <c r="K17" s="257">
        <v>911.5008377078866</v>
      </c>
      <c r="L17" s="257">
        <v>2375.4887113779346</v>
      </c>
      <c r="M17" s="257">
        <v>7207.0714080732314</v>
      </c>
      <c r="N17" s="257">
        <v>8592.4677319012881</v>
      </c>
      <c r="O17" s="257">
        <v>5872.3590562683903</v>
      </c>
      <c r="P17" s="257">
        <v>6442.4987336193317</v>
      </c>
      <c r="Q17" s="182">
        <f t="shared" si="0"/>
        <v>54242.586214871153</v>
      </c>
      <c r="R17" s="258"/>
      <c r="S17" s="259"/>
    </row>
    <row r="18" spans="1:19" ht="15">
      <c r="A18" s="58" t="s">
        <v>149</v>
      </c>
      <c r="B18" s="59">
        <v>8</v>
      </c>
      <c r="C18" s="59" t="s">
        <v>145</v>
      </c>
      <c r="D18" s="58" t="s">
        <v>150</v>
      </c>
      <c r="E18" s="257">
        <v>3877696.8265296863</v>
      </c>
      <c r="F18" s="257">
        <v>3384207.2775478158</v>
      </c>
      <c r="G18" s="257">
        <v>3414003.7812994849</v>
      </c>
      <c r="H18" s="257">
        <v>3019577.3710975642</v>
      </c>
      <c r="I18" s="257">
        <v>3074094.2565742172</v>
      </c>
      <c r="J18" s="257">
        <v>2649106.5898253066</v>
      </c>
      <c r="K18" s="257">
        <v>2823641.3824953497</v>
      </c>
      <c r="L18" s="257">
        <v>3090938.5305061657</v>
      </c>
      <c r="M18" s="257">
        <v>3128266.5619387669</v>
      </c>
      <c r="N18" s="257">
        <v>3551890.2480333406</v>
      </c>
      <c r="O18" s="257">
        <v>3639899.1390316379</v>
      </c>
      <c r="P18" s="257">
        <v>3986364.6246966999</v>
      </c>
      <c r="Q18" s="182">
        <f t="shared" si="0"/>
        <v>39639686.589576043</v>
      </c>
      <c r="R18" s="258"/>
      <c r="S18" s="259"/>
    </row>
    <row r="19" spans="1:19" ht="15">
      <c r="A19" s="58" t="s">
        <v>228</v>
      </c>
      <c r="B19" s="59">
        <v>9</v>
      </c>
      <c r="C19" s="59" t="s">
        <v>145</v>
      </c>
      <c r="D19" s="58" t="s">
        <v>229</v>
      </c>
      <c r="E19" s="257">
        <v>238412.042183896</v>
      </c>
      <c r="F19" s="257">
        <v>237604.14089327998</v>
      </c>
      <c r="G19" s="257">
        <v>238134.71701172431</v>
      </c>
      <c r="H19" s="257">
        <v>237962.43551531804</v>
      </c>
      <c r="I19" s="257">
        <v>237862.06085968221</v>
      </c>
      <c r="J19" s="257">
        <v>238176.70690668133</v>
      </c>
      <c r="K19" s="257">
        <v>236363.25459588011</v>
      </c>
      <c r="L19" s="257">
        <v>235426.78455503195</v>
      </c>
      <c r="M19" s="257">
        <v>235785.19567376169</v>
      </c>
      <c r="N19" s="257">
        <v>235291.97638862321</v>
      </c>
      <c r="O19" s="257">
        <v>235211.14783131174</v>
      </c>
      <c r="P19" s="257">
        <v>235504.495236166</v>
      </c>
      <c r="Q19" s="182">
        <f t="shared" si="0"/>
        <v>2841734.9576513567</v>
      </c>
      <c r="R19" s="258"/>
      <c r="S19" s="259"/>
    </row>
    <row r="20" spans="1:19" ht="15">
      <c r="A20" s="58" t="s">
        <v>151</v>
      </c>
      <c r="B20" s="59" t="s">
        <v>76</v>
      </c>
      <c r="C20" s="59" t="s">
        <v>145</v>
      </c>
      <c r="D20" s="58" t="s">
        <v>152</v>
      </c>
      <c r="E20" s="257">
        <v>11358127.542763926</v>
      </c>
      <c r="F20" s="257">
        <v>10380723.705891866</v>
      </c>
      <c r="G20" s="257">
        <v>9764292.8267707452</v>
      </c>
      <c r="H20" s="257">
        <v>11522932.485909808</v>
      </c>
      <c r="I20" s="257">
        <v>13511714.294698678</v>
      </c>
      <c r="J20" s="257">
        <v>13582393.406531392</v>
      </c>
      <c r="K20" s="257">
        <v>11413789.249094434</v>
      </c>
      <c r="L20" s="257">
        <v>11464760.544032807</v>
      </c>
      <c r="M20" s="257">
        <v>12781699.063799262</v>
      </c>
      <c r="N20" s="257">
        <v>12057371.968742156</v>
      </c>
      <c r="O20" s="257">
        <v>11602425.595060617</v>
      </c>
      <c r="P20" s="257">
        <v>11107787.538393658</v>
      </c>
      <c r="Q20" s="182">
        <f t="shared" si="0"/>
        <v>140548018.22168934</v>
      </c>
      <c r="R20" s="258"/>
      <c r="S20" s="259"/>
    </row>
    <row r="21" spans="1:19" ht="15">
      <c r="A21" s="58" t="s">
        <v>151</v>
      </c>
      <c r="B21" s="59" t="s">
        <v>76</v>
      </c>
      <c r="C21" s="59" t="s">
        <v>147</v>
      </c>
      <c r="D21" s="58" t="s">
        <v>153</v>
      </c>
      <c r="E21" s="257">
        <v>4107494.1273455843</v>
      </c>
      <c r="F21" s="257">
        <v>4146754.7068718611</v>
      </c>
      <c r="G21" s="257">
        <v>5262430.400598485</v>
      </c>
      <c r="H21" s="257">
        <v>3641870.0453207251</v>
      </c>
      <c r="I21" s="257">
        <v>4490556.3257796373</v>
      </c>
      <c r="J21" s="257">
        <v>5610790.0048088413</v>
      </c>
      <c r="K21" s="257">
        <v>4566662.4182264861</v>
      </c>
      <c r="L21" s="257">
        <v>4441185.6261648042</v>
      </c>
      <c r="M21" s="257">
        <v>4644273.3301210087</v>
      </c>
      <c r="N21" s="257">
        <v>4254085.0480609564</v>
      </c>
      <c r="O21" s="257">
        <v>4014331.2273698854</v>
      </c>
      <c r="P21" s="257">
        <v>3994327.5062552132</v>
      </c>
      <c r="Q21" s="182">
        <f t="shared" si="0"/>
        <v>53174760.766923487</v>
      </c>
      <c r="R21" s="258"/>
      <c r="S21" s="259"/>
    </row>
    <row r="22" spans="1:19" ht="15">
      <c r="A22" s="58" t="s">
        <v>154</v>
      </c>
      <c r="B22" s="59">
        <v>15</v>
      </c>
      <c r="C22" s="59" t="s">
        <v>155</v>
      </c>
      <c r="D22" s="58" t="s">
        <v>126</v>
      </c>
      <c r="E22" s="257">
        <v>4081754.2013461213</v>
      </c>
      <c r="F22" s="257">
        <v>3897902.4888190972</v>
      </c>
      <c r="G22" s="257">
        <v>4123496.3325530961</v>
      </c>
      <c r="H22" s="257">
        <v>4425478.0551713025</v>
      </c>
      <c r="I22" s="257">
        <v>4813385.1449319823</v>
      </c>
      <c r="J22" s="257">
        <v>4714112.5698861945</v>
      </c>
      <c r="K22" s="257">
        <v>4401517.8028637674</v>
      </c>
      <c r="L22" s="257">
        <v>5042593.0557182571</v>
      </c>
      <c r="M22" s="257">
        <v>4363306.0190035747</v>
      </c>
      <c r="N22" s="257">
        <v>4913372.8214840433</v>
      </c>
      <c r="O22" s="257">
        <v>4466945.7305379799</v>
      </c>
      <c r="P22" s="257">
        <v>3963534.9506187402</v>
      </c>
      <c r="Q22" s="182">
        <f t="shared" si="0"/>
        <v>53207399.17293416</v>
      </c>
      <c r="R22" s="258"/>
      <c r="S22" s="259"/>
    </row>
    <row r="23" spans="1:19" ht="15">
      <c r="A23" s="58" t="s">
        <v>156</v>
      </c>
      <c r="B23" s="59" t="s">
        <v>92</v>
      </c>
      <c r="C23" s="59" t="s">
        <v>145</v>
      </c>
      <c r="D23" s="58" t="s">
        <v>93</v>
      </c>
      <c r="E23" s="257">
        <v>371778.72777427657</v>
      </c>
      <c r="F23" s="257">
        <v>325524.19314469432</v>
      </c>
      <c r="G23" s="257">
        <v>323459.98013135273</v>
      </c>
      <c r="H23" s="257">
        <v>274185.84788636072</v>
      </c>
      <c r="I23" s="257">
        <v>237107.3352197108</v>
      </c>
      <c r="J23" s="257">
        <v>230671.03581085638</v>
      </c>
      <c r="K23" s="257">
        <v>198522.3341752855</v>
      </c>
      <c r="L23" s="257">
        <v>174589.55879611245</v>
      </c>
      <c r="M23" s="257">
        <v>192504.81889178976</v>
      </c>
      <c r="N23" s="257">
        <v>193909.58326709692</v>
      </c>
      <c r="O23" s="257">
        <v>223909.78932862735</v>
      </c>
      <c r="P23" s="257">
        <v>279577.30382776109</v>
      </c>
      <c r="Q23" s="182">
        <f t="shared" si="0"/>
        <v>3025740.5082539245</v>
      </c>
      <c r="R23" s="258"/>
      <c r="S23" s="259"/>
    </row>
    <row r="24" spans="1:19" ht="15">
      <c r="A24" s="58" t="s">
        <v>157</v>
      </c>
      <c r="B24" s="59">
        <v>22</v>
      </c>
      <c r="C24" s="59" t="s">
        <v>145</v>
      </c>
      <c r="D24" s="58" t="s">
        <v>158</v>
      </c>
      <c r="E24" s="257">
        <v>205939.18215123654</v>
      </c>
      <c r="F24" s="257">
        <v>193876.74320948223</v>
      </c>
      <c r="G24" s="257">
        <v>375037.73127238383</v>
      </c>
      <c r="H24" s="257">
        <v>825852.831006767</v>
      </c>
      <c r="I24" s="257">
        <v>707360.67749105743</v>
      </c>
      <c r="J24" s="257">
        <v>881847.99765331694</v>
      </c>
      <c r="K24" s="257">
        <v>603470.87141965784</v>
      </c>
      <c r="L24" s="257">
        <v>640337.94779249956</v>
      </c>
      <c r="M24" s="257">
        <v>458854.52144952782</v>
      </c>
      <c r="N24" s="257">
        <v>573148.62318670133</v>
      </c>
      <c r="O24" s="257">
        <v>387504.12224280066</v>
      </c>
      <c r="P24" s="257">
        <v>309519.60658336978</v>
      </c>
      <c r="Q24" s="182">
        <f t="shared" si="0"/>
        <v>6162750.8554588007</v>
      </c>
      <c r="R24" s="258"/>
      <c r="S24" s="259"/>
    </row>
    <row r="25" spans="1:19" ht="15">
      <c r="A25" s="58" t="s">
        <v>89</v>
      </c>
      <c r="B25" s="59">
        <v>24</v>
      </c>
      <c r="C25" s="59" t="s">
        <v>145</v>
      </c>
      <c r="D25" s="58" t="s">
        <v>31</v>
      </c>
      <c r="E25" s="257">
        <v>115007927.56682421</v>
      </c>
      <c r="F25" s="257">
        <v>104945897.62398465</v>
      </c>
      <c r="G25" s="257">
        <v>108877085.21875796</v>
      </c>
      <c r="H25" s="257">
        <v>110245935.41586554</v>
      </c>
      <c r="I25" s="257">
        <v>124216376.65872055</v>
      </c>
      <c r="J25" s="257">
        <v>147431157.83666897</v>
      </c>
      <c r="K25" s="257">
        <v>164845319.08931065</v>
      </c>
      <c r="L25" s="257">
        <v>168506039.05470458</v>
      </c>
      <c r="M25" s="257">
        <v>159013949.17303175</v>
      </c>
      <c r="N25" s="257">
        <v>137097350.98026806</v>
      </c>
      <c r="O25" s="257">
        <v>114640053.45799361</v>
      </c>
      <c r="P25" s="257">
        <v>108302338.43510681</v>
      </c>
      <c r="Q25" s="182">
        <f t="shared" si="0"/>
        <v>1563129430.5112371</v>
      </c>
      <c r="R25" s="258"/>
      <c r="S25" s="259"/>
    </row>
    <row r="26" spans="1:19" ht="15">
      <c r="A26" s="58" t="s">
        <v>89</v>
      </c>
      <c r="B26" s="59">
        <v>24</v>
      </c>
      <c r="C26" s="59" t="s">
        <v>147</v>
      </c>
      <c r="D26" s="58" t="s">
        <v>159</v>
      </c>
      <c r="E26" s="257">
        <v>2767849.948390238</v>
      </c>
      <c r="F26" s="257">
        <v>2511583.425343072</v>
      </c>
      <c r="G26" s="257">
        <v>2374659.458642602</v>
      </c>
      <c r="H26" s="257">
        <v>2391621.1520636077</v>
      </c>
      <c r="I26" s="257">
        <v>3110005.4226928866</v>
      </c>
      <c r="J26" s="257">
        <v>3782997.1371495016</v>
      </c>
      <c r="K26" s="257">
        <v>4372910.6241643112</v>
      </c>
      <c r="L26" s="257">
        <v>4430202.9195612604</v>
      </c>
      <c r="M26" s="257">
        <v>4081449.6414932231</v>
      </c>
      <c r="N26" s="257">
        <v>3287250.3158550127</v>
      </c>
      <c r="O26" s="257">
        <v>2258599.0328262271</v>
      </c>
      <c r="P26" s="257">
        <v>2353947.5830684556</v>
      </c>
      <c r="Q26" s="182">
        <f t="shared" si="0"/>
        <v>37723076.661250398</v>
      </c>
      <c r="R26" s="258"/>
      <c r="S26" s="259"/>
    </row>
    <row r="27" spans="1:19">
      <c r="A27" s="58" t="s">
        <v>90</v>
      </c>
      <c r="B27" s="59">
        <v>25</v>
      </c>
      <c r="C27" s="59" t="s">
        <v>145</v>
      </c>
      <c r="D27" s="58" t="s">
        <v>115</v>
      </c>
      <c r="E27" s="262">
        <v>33301045.224160507</v>
      </c>
      <c r="F27" s="262">
        <v>35212682.380538687</v>
      </c>
      <c r="G27" s="262">
        <v>35703777.065602854</v>
      </c>
      <c r="H27" s="262">
        <v>37077666.368413202</v>
      </c>
      <c r="I27" s="262">
        <v>39453633.073130809</v>
      </c>
      <c r="J27" s="262">
        <v>42565834.600061618</v>
      </c>
      <c r="K27" s="262">
        <v>46414716.945819095</v>
      </c>
      <c r="L27" s="262">
        <v>46583483.265401021</v>
      </c>
      <c r="M27" s="262">
        <v>45856519.963813171</v>
      </c>
      <c r="N27" s="262">
        <v>42713435.159128129</v>
      </c>
      <c r="O27" s="262">
        <v>38962992.716086507</v>
      </c>
      <c r="P27" s="267">
        <v>36835831.136120602</v>
      </c>
      <c r="Q27" s="182">
        <f t="shared" si="0"/>
        <v>480681617.89827621</v>
      </c>
      <c r="R27" s="258"/>
      <c r="S27" s="259"/>
    </row>
    <row r="28" spans="1:19">
      <c r="A28" s="58" t="s">
        <v>90</v>
      </c>
      <c r="B28" s="59">
        <v>25</v>
      </c>
      <c r="C28" s="59" t="s">
        <v>147</v>
      </c>
      <c r="D28" s="58" t="s">
        <v>160</v>
      </c>
      <c r="E28" s="262">
        <v>19967090.815184809</v>
      </c>
      <c r="F28" s="262">
        <v>19130154.847048204</v>
      </c>
      <c r="G28" s="262">
        <v>19645267.363782499</v>
      </c>
      <c r="H28" s="262">
        <v>20459579.271907695</v>
      </c>
      <c r="I28" s="262">
        <v>20749165.267568562</v>
      </c>
      <c r="J28" s="262">
        <v>22784653.288690291</v>
      </c>
      <c r="K28" s="262">
        <v>25633581.021752521</v>
      </c>
      <c r="L28" s="262">
        <v>26577748.61124251</v>
      </c>
      <c r="M28" s="262">
        <v>25803314.337888166</v>
      </c>
      <c r="N28" s="262">
        <v>24377126.449916128</v>
      </c>
      <c r="O28" s="262">
        <v>21790128.240285974</v>
      </c>
      <c r="P28" s="267">
        <v>20878956.084911771</v>
      </c>
      <c r="Q28" s="182">
        <f t="shared" si="0"/>
        <v>267796765.60017911</v>
      </c>
      <c r="R28" s="258"/>
      <c r="S28" s="259"/>
    </row>
    <row r="29" spans="1:19">
      <c r="A29" s="58" t="s">
        <v>90</v>
      </c>
      <c r="B29" s="59">
        <v>25</v>
      </c>
      <c r="C29" s="59" t="s">
        <v>155</v>
      </c>
      <c r="D29" s="58" t="s">
        <v>161</v>
      </c>
      <c r="E29" s="262">
        <v>689641.19112788734</v>
      </c>
      <c r="F29" s="262">
        <v>595235.49796301639</v>
      </c>
      <c r="G29" s="262">
        <v>602606.35186456097</v>
      </c>
      <c r="H29" s="262">
        <v>646886.31672145217</v>
      </c>
      <c r="I29" s="262">
        <v>617515.73534704489</v>
      </c>
      <c r="J29" s="262">
        <v>650649.5840817258</v>
      </c>
      <c r="K29" s="262">
        <v>745053.97225212608</v>
      </c>
      <c r="L29" s="262">
        <v>614445.22292256216</v>
      </c>
      <c r="M29" s="262">
        <v>626745.56167374819</v>
      </c>
      <c r="N29" s="262">
        <v>690332.60657643306</v>
      </c>
      <c r="O29" s="262">
        <v>693523.13161263126</v>
      </c>
      <c r="P29" s="267">
        <v>680789.31619967497</v>
      </c>
      <c r="Q29" s="182">
        <f t="shared" si="0"/>
        <v>7853424.4883428644</v>
      </c>
      <c r="R29" s="258"/>
      <c r="S29" s="259"/>
    </row>
    <row r="30" spans="1:19">
      <c r="A30" s="58" t="s">
        <v>162</v>
      </c>
      <c r="B30" s="59">
        <v>26</v>
      </c>
      <c r="C30" s="59" t="s">
        <v>155</v>
      </c>
      <c r="D30" s="58" t="s">
        <v>127</v>
      </c>
      <c r="E30" s="262">
        <v>38149533.2560395</v>
      </c>
      <c r="F30" s="262">
        <v>34892030.914457396</v>
      </c>
      <c r="G30" s="262">
        <v>33506919.495426126</v>
      </c>
      <c r="H30" s="262">
        <v>35679683.538916685</v>
      </c>
      <c r="I30" s="262">
        <v>33914818.261764787</v>
      </c>
      <c r="J30" s="262">
        <v>43406358.84289901</v>
      </c>
      <c r="K30" s="262">
        <v>38729112.806712061</v>
      </c>
      <c r="L30" s="262">
        <v>41385658.742001906</v>
      </c>
      <c r="M30" s="262">
        <v>36731375.429000065</v>
      </c>
      <c r="N30" s="262">
        <v>36555584.591133758</v>
      </c>
      <c r="O30" s="262">
        <v>35696131.743366636</v>
      </c>
      <c r="P30" s="267">
        <v>36439346.452328198</v>
      </c>
      <c r="Q30" s="182">
        <f t="shared" si="0"/>
        <v>445086554.07404619</v>
      </c>
      <c r="R30" s="258"/>
      <c r="S30" s="259"/>
    </row>
    <row r="31" spans="1:19">
      <c r="A31" s="58" t="s">
        <v>163</v>
      </c>
      <c r="B31" s="59">
        <v>28</v>
      </c>
      <c r="C31" s="59" t="s">
        <v>145</v>
      </c>
      <c r="D31" s="58" t="s">
        <v>94</v>
      </c>
      <c r="E31" s="262">
        <v>2313262.153217867</v>
      </c>
      <c r="F31" s="262">
        <v>1995214.9106322369</v>
      </c>
      <c r="G31" s="262">
        <v>2003731.8168284961</v>
      </c>
      <c r="H31" s="262">
        <v>1759778.8844078605</v>
      </c>
      <c r="I31" s="262">
        <v>1676180.940780913</v>
      </c>
      <c r="J31" s="262">
        <v>1529914.4465450314</v>
      </c>
      <c r="K31" s="262">
        <v>1619152.1591134721</v>
      </c>
      <c r="L31" s="262">
        <v>1723720.1725474105</v>
      </c>
      <c r="M31" s="262">
        <v>1784125.5859801357</v>
      </c>
      <c r="N31" s="262">
        <v>1991119.9371211005</v>
      </c>
      <c r="O31" s="262">
        <v>2058354.8322079787</v>
      </c>
      <c r="P31" s="267">
        <v>2194335.7641739058</v>
      </c>
      <c r="Q31" s="182">
        <f t="shared" si="0"/>
        <v>22648891.603556406</v>
      </c>
      <c r="R31" s="258"/>
      <c r="S31" s="259"/>
    </row>
    <row r="32" spans="1:19">
      <c r="A32" s="58" t="s">
        <v>164</v>
      </c>
      <c r="B32" s="59">
        <v>30</v>
      </c>
      <c r="C32" s="59" t="s">
        <v>155</v>
      </c>
      <c r="D32" s="58" t="s">
        <v>95</v>
      </c>
      <c r="E32" s="262">
        <v>1534458.6377726723</v>
      </c>
      <c r="F32" s="262">
        <v>1421669.110078054</v>
      </c>
      <c r="G32" s="262">
        <v>1716949.069720733</v>
      </c>
      <c r="H32" s="262">
        <v>1613219.8721357519</v>
      </c>
      <c r="I32" s="262">
        <v>1695590.6775772909</v>
      </c>
      <c r="J32" s="262">
        <v>1709725.5722250631</v>
      </c>
      <c r="K32" s="262">
        <v>1695537.4005323043</v>
      </c>
      <c r="L32" s="262">
        <v>1354173.570044595</v>
      </c>
      <c r="M32" s="262">
        <v>1349612.8355030364</v>
      </c>
      <c r="N32" s="262">
        <v>1581666.524590065</v>
      </c>
      <c r="O32" s="262">
        <v>1721333.3118976871</v>
      </c>
      <c r="P32" s="267">
        <v>1638916.7452248258</v>
      </c>
      <c r="Q32" s="182">
        <f t="shared" si="0"/>
        <v>19032853.32730208</v>
      </c>
      <c r="R32" s="258"/>
      <c r="S32" s="259"/>
    </row>
    <row r="33" spans="1:19">
      <c r="A33" s="58" t="s">
        <v>165</v>
      </c>
      <c r="B33" s="59">
        <v>31</v>
      </c>
      <c r="C33" s="59" t="s">
        <v>155</v>
      </c>
      <c r="D33" s="58" t="s">
        <v>166</v>
      </c>
      <c r="E33" s="262">
        <v>23740570.947215162</v>
      </c>
      <c r="F33" s="262">
        <v>23738410.697296899</v>
      </c>
      <c r="G33" s="262">
        <v>21994470.336533766</v>
      </c>
      <c r="H33" s="262">
        <v>22001664.0796252</v>
      </c>
      <c r="I33" s="262">
        <v>25201323.886910524</v>
      </c>
      <c r="J33" s="262">
        <v>26149698.767236307</v>
      </c>
      <c r="K33" s="262">
        <v>27408917.135523863</v>
      </c>
      <c r="L33" s="262">
        <v>26476360.074095543</v>
      </c>
      <c r="M33" s="262">
        <v>28177275.739388548</v>
      </c>
      <c r="N33" s="262">
        <v>24644184.234604836</v>
      </c>
      <c r="O33" s="262">
        <v>22923615.163782097</v>
      </c>
      <c r="P33" s="267">
        <v>23166652.678965166</v>
      </c>
      <c r="Q33" s="182">
        <f t="shared" si="0"/>
        <v>295623143.74117792</v>
      </c>
      <c r="R33" s="258"/>
      <c r="S33" s="259"/>
    </row>
    <row r="34" spans="1:19">
      <c r="A34" s="58" t="s">
        <v>167</v>
      </c>
      <c r="B34" s="59">
        <v>34</v>
      </c>
      <c r="C34" s="59" t="s">
        <v>145</v>
      </c>
      <c r="D34" s="58" t="s">
        <v>128</v>
      </c>
      <c r="E34" s="262">
        <v>375535.96191600827</v>
      </c>
      <c r="F34" s="262">
        <v>95335.219328008883</v>
      </c>
      <c r="G34" s="262">
        <v>16099.319041543524</v>
      </c>
      <c r="H34" s="262">
        <v>11615.854684686648</v>
      </c>
      <c r="I34" s="262">
        <v>14374.111385495982</v>
      </c>
      <c r="J34" s="262">
        <v>21229.664242258801</v>
      </c>
      <c r="K34" s="262">
        <v>8095.014785537408</v>
      </c>
      <c r="L34" s="262">
        <v>7802.6655288301872</v>
      </c>
      <c r="M34" s="262">
        <v>8915.6261783601913</v>
      </c>
      <c r="N34" s="262">
        <v>10432.966302370078</v>
      </c>
      <c r="O34" s="262">
        <v>146297.75941750503</v>
      </c>
      <c r="P34" s="267">
        <v>248750.22743095481</v>
      </c>
      <c r="Q34" s="182">
        <f t="shared" si="0"/>
        <v>964484.39024155971</v>
      </c>
      <c r="R34" s="258"/>
      <c r="S34" s="259"/>
    </row>
    <row r="35" spans="1:19">
      <c r="A35" s="58" t="s">
        <v>168</v>
      </c>
      <c r="B35" s="59">
        <v>38</v>
      </c>
      <c r="C35" s="59" t="s">
        <v>147</v>
      </c>
      <c r="D35" s="58" t="s">
        <v>169</v>
      </c>
      <c r="E35" s="262">
        <v>2803430.0607092096</v>
      </c>
      <c r="F35" s="262">
        <v>2698097.0523802429</v>
      </c>
      <c r="G35" s="262">
        <v>2658964.2308849362</v>
      </c>
      <c r="H35" s="262">
        <v>2602481.9678951981</v>
      </c>
      <c r="I35" s="262">
        <v>2833518.7840746921</v>
      </c>
      <c r="J35" s="262">
        <v>4463898.3541172603</v>
      </c>
      <c r="K35" s="262">
        <v>6117927.8099214602</v>
      </c>
      <c r="L35" s="262">
        <v>5777534.0592451347</v>
      </c>
      <c r="M35" s="262">
        <v>4481409.1649486795</v>
      </c>
      <c r="N35" s="262">
        <v>3642004.2980288542</v>
      </c>
      <c r="O35" s="262">
        <v>2818541.2917409544</v>
      </c>
      <c r="P35" s="267">
        <v>2757306.0648403647</v>
      </c>
      <c r="Q35" s="182">
        <f t="shared" si="0"/>
        <v>43655113.138786986</v>
      </c>
      <c r="R35" s="258"/>
      <c r="S35" s="259"/>
    </row>
    <row r="36" spans="1:19">
      <c r="A36" s="58" t="s">
        <v>168</v>
      </c>
      <c r="B36" s="59">
        <v>38</v>
      </c>
      <c r="C36" s="59" t="s">
        <v>155</v>
      </c>
      <c r="D36" s="58" t="s">
        <v>170</v>
      </c>
      <c r="E36" s="262">
        <v>15343702.157725714</v>
      </c>
      <c r="F36" s="262">
        <v>14320859.294676054</v>
      </c>
      <c r="G36" s="262">
        <v>15763527.083222585</v>
      </c>
      <c r="H36" s="262">
        <v>18491583.93533434</v>
      </c>
      <c r="I36" s="262">
        <v>19107492.452779025</v>
      </c>
      <c r="J36" s="262">
        <v>22013877.499967128</v>
      </c>
      <c r="K36" s="262">
        <v>26054194.406458322</v>
      </c>
      <c r="L36" s="262">
        <v>20446164.970355034</v>
      </c>
      <c r="M36" s="262">
        <v>20984659.294693191</v>
      </c>
      <c r="N36" s="262">
        <v>19399694.921285868</v>
      </c>
      <c r="O36" s="262">
        <v>18511972.109362219</v>
      </c>
      <c r="P36" s="267">
        <v>16785474.089212544</v>
      </c>
      <c r="Q36" s="182">
        <f t="shared" si="0"/>
        <v>227223202.21507204</v>
      </c>
      <c r="R36" s="258"/>
      <c r="S36" s="259"/>
    </row>
    <row r="37" spans="1:19">
      <c r="A37" s="58" t="s">
        <v>91</v>
      </c>
      <c r="B37" s="59">
        <v>41</v>
      </c>
      <c r="C37" s="59" t="s">
        <v>145</v>
      </c>
      <c r="D37" s="58" t="s">
        <v>116</v>
      </c>
      <c r="E37" s="262">
        <v>14509061.475832263</v>
      </c>
      <c r="F37" s="262">
        <v>15403940.558028823</v>
      </c>
      <c r="G37" s="262">
        <v>15056045.333352493</v>
      </c>
      <c r="H37" s="262">
        <v>14766263.964331955</v>
      </c>
      <c r="I37" s="262">
        <v>18041111.076751202</v>
      </c>
      <c r="J37" s="262">
        <v>20570384.779848203</v>
      </c>
      <c r="K37" s="262">
        <v>20110930.15835328</v>
      </c>
      <c r="L37" s="262">
        <v>24922958.712318886</v>
      </c>
      <c r="M37" s="262">
        <v>25086024.860194031</v>
      </c>
      <c r="N37" s="262">
        <v>19757930.240536615</v>
      </c>
      <c r="O37" s="262">
        <v>15630113.669099873</v>
      </c>
      <c r="P37" s="267">
        <v>14761750.642565757</v>
      </c>
      <c r="Q37" s="182">
        <f t="shared" si="0"/>
        <v>218616515.47121337</v>
      </c>
      <c r="R37" s="258"/>
      <c r="S37" s="259"/>
    </row>
    <row r="38" spans="1:19">
      <c r="A38" s="58" t="s">
        <v>91</v>
      </c>
      <c r="B38" s="59">
        <v>41</v>
      </c>
      <c r="C38" s="59" t="s">
        <v>147</v>
      </c>
      <c r="D38" s="58" t="s">
        <v>171</v>
      </c>
      <c r="E38" s="262">
        <v>2037639.4593001946</v>
      </c>
      <c r="F38" s="262">
        <v>2102528.0902280095</v>
      </c>
      <c r="G38" s="262">
        <v>2055288.7069018083</v>
      </c>
      <c r="H38" s="262">
        <v>2142581.4281777386</v>
      </c>
      <c r="I38" s="262">
        <v>2305500.3369064429</v>
      </c>
      <c r="J38" s="262">
        <v>2724991.7915619155</v>
      </c>
      <c r="K38" s="262">
        <v>3033550.0542244031</v>
      </c>
      <c r="L38" s="262">
        <v>3124055.4826637246</v>
      </c>
      <c r="M38" s="262">
        <v>3174455.7591613634</v>
      </c>
      <c r="N38" s="262">
        <v>2857408.504154345</v>
      </c>
      <c r="O38" s="262">
        <v>2425207.8506679214</v>
      </c>
      <c r="P38" s="267">
        <v>2186280.4781836388</v>
      </c>
      <c r="Q38" s="182">
        <f t="shared" si="0"/>
        <v>30169487.942131504</v>
      </c>
      <c r="R38" s="258"/>
      <c r="S38" s="259"/>
    </row>
    <row r="39" spans="1:19">
      <c r="A39" s="58" t="s">
        <v>172</v>
      </c>
      <c r="B39" s="59">
        <v>43</v>
      </c>
      <c r="C39" s="59" t="s">
        <v>145</v>
      </c>
      <c r="D39" s="58" t="s">
        <v>173</v>
      </c>
      <c r="E39" s="262">
        <v>0</v>
      </c>
      <c r="F39" s="262">
        <v>0</v>
      </c>
      <c r="G39" s="262">
        <v>0</v>
      </c>
      <c r="H39" s="262">
        <v>0</v>
      </c>
      <c r="I39" s="262">
        <v>0</v>
      </c>
      <c r="J39" s="262">
        <v>0</v>
      </c>
      <c r="K39" s="262">
        <v>0</v>
      </c>
      <c r="L39" s="262">
        <v>0</v>
      </c>
      <c r="M39" s="262">
        <v>0</v>
      </c>
      <c r="N39" s="262">
        <v>0</v>
      </c>
      <c r="O39" s="262">
        <v>0</v>
      </c>
      <c r="P39" s="267">
        <v>0</v>
      </c>
      <c r="Q39" s="182">
        <f t="shared" si="0"/>
        <v>0</v>
      </c>
      <c r="R39" s="258"/>
      <c r="S39" s="259"/>
    </row>
    <row r="40" spans="1:19">
      <c r="A40" s="58" t="s">
        <v>172</v>
      </c>
      <c r="B40" s="59">
        <v>43</v>
      </c>
      <c r="C40" s="59" t="s">
        <v>147</v>
      </c>
      <c r="D40" s="58" t="s">
        <v>174</v>
      </c>
      <c r="E40" s="262">
        <v>0</v>
      </c>
      <c r="F40" s="262">
        <v>0</v>
      </c>
      <c r="G40" s="262">
        <v>0</v>
      </c>
      <c r="H40" s="262">
        <v>0</v>
      </c>
      <c r="I40" s="262">
        <v>0</v>
      </c>
      <c r="J40" s="262">
        <v>0</v>
      </c>
      <c r="K40" s="262">
        <v>0</v>
      </c>
      <c r="L40" s="262">
        <v>0</v>
      </c>
      <c r="M40" s="262">
        <v>0</v>
      </c>
      <c r="N40" s="262">
        <v>0</v>
      </c>
      <c r="O40" s="262">
        <v>0</v>
      </c>
      <c r="P40" s="267">
        <v>0</v>
      </c>
      <c r="Q40" s="182">
        <f t="shared" si="0"/>
        <v>0</v>
      </c>
      <c r="R40" s="258"/>
      <c r="S40" s="259"/>
    </row>
    <row r="41" spans="1:19">
      <c r="A41" s="58" t="s">
        <v>175</v>
      </c>
      <c r="B41" s="59">
        <v>45</v>
      </c>
      <c r="C41" s="59" t="s">
        <v>147</v>
      </c>
      <c r="D41" s="58" t="s">
        <v>129</v>
      </c>
      <c r="E41" s="262">
        <v>0</v>
      </c>
      <c r="F41" s="262">
        <v>0</v>
      </c>
      <c r="G41" s="262">
        <v>0</v>
      </c>
      <c r="H41" s="262">
        <v>0</v>
      </c>
      <c r="I41" s="262">
        <v>0</v>
      </c>
      <c r="J41" s="262">
        <v>0</v>
      </c>
      <c r="K41" s="262">
        <v>0</v>
      </c>
      <c r="L41" s="262">
        <v>0</v>
      </c>
      <c r="M41" s="262">
        <v>0</v>
      </c>
      <c r="N41" s="262">
        <v>0</v>
      </c>
      <c r="O41" s="262">
        <v>0</v>
      </c>
      <c r="P41" s="267">
        <v>0</v>
      </c>
      <c r="Q41" s="182">
        <f t="shared" si="0"/>
        <v>0</v>
      </c>
      <c r="R41" s="258"/>
      <c r="S41" s="259"/>
    </row>
    <row r="42" spans="1:19">
      <c r="A42" s="58" t="s">
        <v>176</v>
      </c>
      <c r="B42" s="59">
        <v>46</v>
      </c>
      <c r="C42" s="59" t="s">
        <v>147</v>
      </c>
      <c r="D42" s="58" t="s">
        <v>177</v>
      </c>
      <c r="E42" s="262">
        <v>0</v>
      </c>
      <c r="F42" s="262">
        <v>0</v>
      </c>
      <c r="G42" s="262">
        <v>0</v>
      </c>
      <c r="H42" s="262">
        <v>0</v>
      </c>
      <c r="I42" s="262">
        <v>0</v>
      </c>
      <c r="J42" s="262">
        <v>0</v>
      </c>
      <c r="K42" s="262">
        <v>0</v>
      </c>
      <c r="L42" s="262">
        <v>0</v>
      </c>
      <c r="M42" s="262">
        <v>0</v>
      </c>
      <c r="N42" s="262">
        <v>0</v>
      </c>
      <c r="O42" s="262">
        <v>0</v>
      </c>
      <c r="P42" s="268">
        <v>0</v>
      </c>
      <c r="Q42" s="182">
        <f t="shared" si="0"/>
        <v>0</v>
      </c>
      <c r="R42" s="258"/>
      <c r="S42" s="259"/>
    </row>
    <row r="43" spans="1:19" ht="15" thickBot="1">
      <c r="A43" s="58"/>
      <c r="B43" s="59"/>
      <c r="C43" s="59"/>
      <c r="D43" s="263" t="s">
        <v>178</v>
      </c>
      <c r="E43" s="264">
        <f>SUM(E13:E42)</f>
        <v>524283120.20596069</v>
      </c>
      <c r="F43" s="264">
        <f t="shared" ref="F43:O43" si="1">SUM(F13:F42)</f>
        <v>471222701.28450763</v>
      </c>
      <c r="G43" s="264">
        <f t="shared" si="1"/>
        <v>465848441.54158241</v>
      </c>
      <c r="H43" s="264">
        <f t="shared" si="1"/>
        <v>463745313.24142849</v>
      </c>
      <c r="I43" s="264">
        <f t="shared" si="1"/>
        <v>532125356.72834086</v>
      </c>
      <c r="J43" s="264">
        <f t="shared" si="1"/>
        <v>690278938.32123673</v>
      </c>
      <c r="K43" s="264">
        <f t="shared" si="1"/>
        <v>801894635.75276411</v>
      </c>
      <c r="L43" s="264">
        <f t="shared" si="1"/>
        <v>817475810.43647397</v>
      </c>
      <c r="M43" s="264">
        <f t="shared" si="1"/>
        <v>749538505.20162749</v>
      </c>
      <c r="N43" s="264">
        <f t="shared" si="1"/>
        <v>616215075.73386419</v>
      </c>
      <c r="O43" s="264">
        <f t="shared" si="1"/>
        <v>486031775.62924004</v>
      </c>
      <c r="P43" s="266">
        <f>SUM(P13:P42)</f>
        <v>481254678.82711315</v>
      </c>
      <c r="Q43" s="264">
        <f>SUM(Q13:Q42)</f>
        <v>7099914352.9041376</v>
      </c>
      <c r="R43" s="258"/>
      <c r="S43" s="259"/>
    </row>
    <row r="44" spans="1:19" ht="15" thickTop="1">
      <c r="A44" s="58"/>
      <c r="B44" s="59"/>
      <c r="C44" s="59"/>
      <c r="D44" s="263"/>
      <c r="E44" s="265"/>
      <c r="F44" s="265"/>
      <c r="G44" s="265"/>
      <c r="H44" s="265"/>
      <c r="I44" s="265"/>
      <c r="J44" s="265"/>
      <c r="K44" s="265"/>
      <c r="L44" s="265"/>
      <c r="M44" s="265"/>
      <c r="N44" s="265"/>
      <c r="O44" s="265"/>
      <c r="P44" s="265"/>
      <c r="Q44" s="265"/>
    </row>
  </sheetData>
  <mergeCells count="2">
    <mergeCell ref="A10:A11"/>
    <mergeCell ref="B10:B11"/>
  </mergeCells>
  <dataValidations disablePrompts="1" count="1">
    <dataValidation type="list" allowBlank="1" showInputMessage="1" showErrorMessage="1" sqref="C14" xr:uid="{B6D94EB6-232A-49A0-BFC1-2908208977C0}">
      <formula1>"S,P,T"</formula1>
    </dataValidation>
  </dataValidations>
  <printOptions horizontalCentered="1"/>
  <pageMargins left="0.25" right="0.25" top="0.25" bottom="0.25" header="0.3" footer="0.3"/>
  <pageSetup scale="50" orientation="landscape" r:id="rId1"/>
  <headerFooter scaleWithDoc="0">
    <oddHeader>&amp;R&amp;"Arial,Regular"
Workpapers VHS-01E2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P46"/>
  <sheetViews>
    <sheetView workbookViewId="0">
      <selection activeCell="G10" sqref="G10"/>
    </sheetView>
  </sheetViews>
  <sheetFormatPr defaultColWidth="9.140625" defaultRowHeight="14.25"/>
  <cols>
    <col min="1" max="1" width="4.5703125" style="17" customWidth="1"/>
    <col min="2" max="2" width="11.140625" style="17" bestFit="1" customWidth="1"/>
    <col min="3" max="3" width="12.42578125" style="17" customWidth="1"/>
    <col min="4" max="4" width="9.140625" style="18"/>
    <col min="5" max="5" width="9.140625" style="24"/>
    <col min="6" max="6" width="9.140625" style="25"/>
    <col min="7" max="7" width="11.5703125" style="25" bestFit="1" customWidth="1"/>
    <col min="8" max="16384" width="9.140625" style="17"/>
  </cols>
  <sheetData>
    <row r="3" spans="1:15" ht="15.75">
      <c r="A3" s="427"/>
      <c r="B3" s="427"/>
      <c r="C3" s="427"/>
      <c r="D3" s="427"/>
      <c r="E3" s="427"/>
      <c r="F3" s="427"/>
      <c r="G3" s="427"/>
    </row>
    <row r="4" spans="1:15" ht="15">
      <c r="A4" s="416" t="s">
        <v>2</v>
      </c>
      <c r="B4" s="416"/>
      <c r="C4" s="416"/>
      <c r="D4" s="416"/>
      <c r="E4" s="416"/>
      <c r="F4" s="416"/>
      <c r="G4" s="416"/>
    </row>
    <row r="5" spans="1:15" ht="15">
      <c r="A5" s="416" t="s">
        <v>17</v>
      </c>
      <c r="B5" s="416"/>
      <c r="C5" s="416"/>
      <c r="D5" s="416"/>
      <c r="E5" s="416"/>
      <c r="F5" s="416"/>
      <c r="G5" s="416"/>
    </row>
    <row r="6" spans="1:15" ht="15">
      <c r="A6" s="416" t="s">
        <v>310</v>
      </c>
      <c r="B6" s="416"/>
      <c r="C6" s="416"/>
      <c r="D6" s="416"/>
      <c r="E6" s="416"/>
      <c r="F6" s="416"/>
      <c r="G6" s="416"/>
    </row>
    <row r="7" spans="1:15" ht="15">
      <c r="A7" s="416" t="s">
        <v>266</v>
      </c>
      <c r="B7" s="416"/>
      <c r="C7" s="416"/>
      <c r="D7" s="416"/>
      <c r="E7" s="416"/>
      <c r="F7" s="416"/>
      <c r="G7" s="416"/>
    </row>
    <row r="8" spans="1:15" ht="42.75">
      <c r="A8" s="26" t="s">
        <v>67</v>
      </c>
      <c r="B8" s="17" t="s">
        <v>104</v>
      </c>
      <c r="C8" s="18" t="s">
        <v>105</v>
      </c>
      <c r="D8" s="18" t="s">
        <v>106</v>
      </c>
      <c r="E8" s="27" t="s">
        <v>107</v>
      </c>
      <c r="F8" s="28" t="s">
        <v>108</v>
      </c>
      <c r="G8" s="29" t="s">
        <v>109</v>
      </c>
    </row>
    <row r="10" spans="1:15">
      <c r="A10" s="18">
        <v>1</v>
      </c>
      <c r="B10" s="17" t="s">
        <v>112</v>
      </c>
      <c r="E10" s="18"/>
      <c r="F10" s="18"/>
      <c r="G10" s="115">
        <v>33488</v>
      </c>
    </row>
    <row r="11" spans="1:15">
      <c r="E11" s="18"/>
      <c r="F11" s="18"/>
      <c r="G11" s="81"/>
      <c r="H11" s="75"/>
      <c r="I11" s="75"/>
      <c r="J11" s="75"/>
      <c r="K11" s="75"/>
      <c r="L11" s="75"/>
      <c r="M11" s="75"/>
      <c r="N11" s="75"/>
      <c r="O11" s="75"/>
    </row>
    <row r="12" spans="1:15">
      <c r="A12" s="18">
        <v>2</v>
      </c>
      <c r="B12" s="17" t="s">
        <v>113</v>
      </c>
      <c r="E12" s="18"/>
      <c r="F12" s="18"/>
      <c r="G12" s="11">
        <v>11387.5</v>
      </c>
      <c r="H12" s="75"/>
      <c r="I12" s="75"/>
      <c r="J12" s="75"/>
      <c r="K12" s="75"/>
      <c r="L12" s="75"/>
      <c r="M12" s="75"/>
      <c r="N12" s="75"/>
      <c r="O12" s="75"/>
    </row>
    <row r="13" spans="1:15">
      <c r="E13" s="18"/>
      <c r="F13" s="18"/>
      <c r="G13" s="115"/>
      <c r="H13" s="75"/>
      <c r="I13" s="75"/>
      <c r="J13" s="75"/>
      <c r="K13" s="75"/>
      <c r="L13" s="75"/>
      <c r="M13" s="75"/>
      <c r="N13" s="75"/>
      <c r="O13" s="75"/>
    </row>
    <row r="14" spans="1:15" ht="15" thickBot="1">
      <c r="A14" s="18">
        <v>3</v>
      </c>
      <c r="B14" s="32" t="s">
        <v>202</v>
      </c>
      <c r="G14" s="407">
        <f>SUM(G10,G12)</f>
        <v>44875.5</v>
      </c>
      <c r="H14" s="75"/>
      <c r="I14" s="75"/>
      <c r="J14" s="75"/>
      <c r="K14" s="75"/>
      <c r="L14" s="75"/>
      <c r="M14" s="75"/>
      <c r="N14" s="75"/>
      <c r="O14" s="75"/>
    </row>
    <row r="15" spans="1:15" ht="15" thickTop="1">
      <c r="E15" s="18"/>
      <c r="F15" s="18"/>
      <c r="G15" s="81"/>
      <c r="H15" s="75"/>
      <c r="I15" s="75"/>
      <c r="J15" s="75"/>
      <c r="K15" s="75"/>
      <c r="L15" s="75"/>
      <c r="M15" s="75"/>
      <c r="N15" s="75"/>
      <c r="O15" s="75"/>
    </row>
    <row r="16" spans="1:15">
      <c r="B16" s="32"/>
      <c r="E16" s="18"/>
      <c r="F16" s="18"/>
      <c r="G16" s="78"/>
      <c r="H16" s="75"/>
      <c r="I16" s="75"/>
      <c r="J16" s="75"/>
      <c r="K16" s="75"/>
      <c r="L16" s="75"/>
      <c r="M16" s="75"/>
      <c r="N16" s="75"/>
      <c r="O16" s="75"/>
    </row>
    <row r="17" spans="4:16">
      <c r="E17" s="93"/>
      <c r="F17" s="96"/>
      <c r="G17" s="78"/>
      <c r="H17" s="75"/>
      <c r="I17" s="75"/>
      <c r="J17" s="75"/>
      <c r="K17" s="75"/>
      <c r="L17" s="75"/>
      <c r="M17" s="75"/>
      <c r="N17" s="75"/>
      <c r="O17" s="75"/>
    </row>
    <row r="18" spans="4:16">
      <c r="G18" s="78"/>
      <c r="H18" s="75"/>
      <c r="I18" s="75"/>
      <c r="J18" s="75"/>
      <c r="K18" s="75"/>
      <c r="L18" s="75"/>
      <c r="M18" s="75"/>
      <c r="N18" s="75"/>
      <c r="O18" s="75"/>
    </row>
    <row r="19" spans="4:16">
      <c r="E19" s="93"/>
      <c r="F19" s="96"/>
      <c r="G19" s="78"/>
      <c r="H19" s="75"/>
      <c r="I19" s="75"/>
      <c r="J19" s="75"/>
      <c r="K19" s="75"/>
      <c r="L19" s="75"/>
      <c r="M19" s="75"/>
      <c r="N19" s="75"/>
      <c r="O19" s="75"/>
    </row>
    <row r="20" spans="4:16">
      <c r="G20" s="78"/>
      <c r="H20" s="75"/>
      <c r="I20" s="75"/>
      <c r="J20" s="75"/>
      <c r="K20" s="75"/>
      <c r="L20" s="75"/>
      <c r="M20" s="75"/>
      <c r="N20" s="75"/>
      <c r="O20" s="75"/>
    </row>
    <row r="21" spans="4:16">
      <c r="E21" s="93"/>
      <c r="F21" s="96"/>
      <c r="G21" s="78"/>
      <c r="H21" s="75"/>
      <c r="I21" s="75"/>
      <c r="J21" s="75"/>
      <c r="K21" s="75"/>
      <c r="L21" s="75"/>
      <c r="M21" s="75"/>
      <c r="N21" s="75"/>
      <c r="O21" s="75"/>
    </row>
    <row r="22" spans="4:16">
      <c r="G22" s="78"/>
      <c r="H22" s="75"/>
      <c r="I22" s="75"/>
      <c r="J22" s="75"/>
      <c r="K22" s="75"/>
      <c r="L22" s="75"/>
      <c r="M22" s="75"/>
      <c r="N22" s="75"/>
      <c r="O22" s="75"/>
    </row>
    <row r="23" spans="4:16">
      <c r="G23" s="78"/>
      <c r="H23" s="75"/>
      <c r="I23" s="75"/>
      <c r="J23" s="75"/>
      <c r="K23" s="75"/>
      <c r="L23" s="75"/>
      <c r="M23" s="75"/>
      <c r="N23" s="75"/>
      <c r="O23" s="75"/>
    </row>
    <row r="24" spans="4:16">
      <c r="D24" s="12"/>
      <c r="E24" s="93"/>
      <c r="F24" s="96"/>
      <c r="G24" s="78"/>
      <c r="H24" s="75"/>
      <c r="I24" s="75"/>
      <c r="J24" s="75"/>
      <c r="K24" s="75"/>
      <c r="L24" s="75"/>
      <c r="M24" s="75"/>
      <c r="N24" s="75"/>
      <c r="O24" s="75"/>
    </row>
    <row r="25" spans="4:16">
      <c r="D25" s="12"/>
      <c r="E25" s="93"/>
      <c r="F25" s="96"/>
      <c r="G25" s="96"/>
      <c r="H25" s="3"/>
      <c r="I25" s="3"/>
      <c r="J25" s="3"/>
      <c r="K25" s="3"/>
      <c r="L25" s="3"/>
      <c r="M25" s="3"/>
      <c r="N25" s="3"/>
      <c r="O25" s="3"/>
    </row>
    <row r="26" spans="4:16">
      <c r="D26" s="12"/>
      <c r="E26" s="93"/>
      <c r="F26" s="96"/>
      <c r="G26" s="78"/>
      <c r="H26" s="75"/>
      <c r="I26" s="75"/>
      <c r="J26" s="75"/>
      <c r="K26" s="75"/>
      <c r="L26" s="75"/>
      <c r="M26" s="75"/>
      <c r="N26" s="75"/>
      <c r="O26" s="75"/>
    </row>
    <row r="27" spans="4:16">
      <c r="D27" s="12"/>
      <c r="E27" s="93"/>
      <c r="F27" s="96"/>
      <c r="G27" s="78"/>
      <c r="H27" s="75"/>
      <c r="I27" s="75"/>
      <c r="J27" s="75"/>
      <c r="K27" s="75"/>
      <c r="L27" s="75"/>
      <c r="M27" s="75"/>
      <c r="N27" s="75"/>
      <c r="O27" s="75"/>
    </row>
    <row r="28" spans="4:16">
      <c r="D28" s="12"/>
      <c r="E28" s="93"/>
      <c r="F28" s="81"/>
      <c r="G28" s="78"/>
      <c r="H28" s="75"/>
      <c r="I28" s="75"/>
      <c r="J28" s="75"/>
      <c r="K28" s="75"/>
      <c r="L28" s="75"/>
      <c r="M28" s="75"/>
      <c r="N28" s="75"/>
      <c r="O28" s="75"/>
    </row>
    <row r="29" spans="4:16">
      <c r="D29" s="12"/>
      <c r="E29" s="83"/>
      <c r="F29" s="78"/>
      <c r="G29" s="78"/>
      <c r="H29" s="75"/>
      <c r="I29" s="75"/>
      <c r="J29" s="75"/>
      <c r="K29" s="75"/>
      <c r="L29" s="75"/>
      <c r="M29" s="75"/>
      <c r="N29" s="75"/>
      <c r="O29" s="75"/>
      <c r="P29" s="3"/>
    </row>
    <row r="30" spans="4:16">
      <c r="E30" s="83"/>
      <c r="F30" s="78"/>
      <c r="G30" s="78"/>
      <c r="H30" s="75"/>
      <c r="I30" s="75"/>
      <c r="J30" s="75"/>
      <c r="K30" s="75"/>
      <c r="L30" s="75"/>
      <c r="M30" s="75"/>
      <c r="N30" s="75"/>
      <c r="O30" s="75"/>
      <c r="P30" s="3"/>
    </row>
    <row r="31" spans="4:16">
      <c r="E31" s="83"/>
      <c r="F31" s="78"/>
      <c r="G31" s="78"/>
      <c r="H31" s="75"/>
      <c r="I31" s="75"/>
      <c r="J31" s="75"/>
      <c r="K31" s="75"/>
      <c r="L31" s="75"/>
      <c r="M31" s="75"/>
      <c r="N31" s="75"/>
      <c r="O31" s="75"/>
      <c r="P31" s="3"/>
    </row>
    <row r="32" spans="4:16">
      <c r="E32" s="83"/>
      <c r="F32" s="78"/>
      <c r="G32" s="78"/>
      <c r="H32" s="75"/>
      <c r="I32" s="75"/>
      <c r="J32" s="75"/>
      <c r="K32" s="75"/>
      <c r="L32" s="75"/>
      <c r="M32" s="75"/>
      <c r="N32" s="75"/>
      <c r="O32" s="75"/>
      <c r="P32" s="3"/>
    </row>
    <row r="33" spans="5:16">
      <c r="E33" s="83"/>
      <c r="F33" s="78"/>
      <c r="G33" s="78"/>
      <c r="H33" s="75"/>
      <c r="I33" s="75"/>
      <c r="J33" s="75"/>
      <c r="K33" s="75"/>
      <c r="L33" s="75"/>
      <c r="M33" s="75"/>
      <c r="N33" s="75"/>
      <c r="O33" s="75"/>
      <c r="P33" s="3"/>
    </row>
    <row r="34" spans="5:16">
      <c r="E34" s="83"/>
      <c r="F34" s="78"/>
      <c r="G34" s="78"/>
      <c r="H34" s="75"/>
      <c r="I34" s="75"/>
      <c r="J34" s="75"/>
      <c r="K34" s="75"/>
      <c r="L34" s="75"/>
      <c r="M34" s="75"/>
      <c r="N34" s="75"/>
      <c r="O34" s="75"/>
      <c r="P34" s="3"/>
    </row>
    <row r="35" spans="5:16">
      <c r="E35" s="83"/>
      <c r="F35" s="78"/>
      <c r="G35" s="78"/>
      <c r="H35" s="75"/>
      <c r="I35" s="75"/>
      <c r="J35" s="75"/>
      <c r="K35" s="75"/>
      <c r="L35" s="75"/>
      <c r="M35" s="75"/>
      <c r="N35" s="75"/>
      <c r="O35" s="75"/>
      <c r="P35" s="3"/>
    </row>
    <row r="36" spans="5:16">
      <c r="E36" s="83"/>
      <c r="F36" s="78"/>
      <c r="G36" s="78"/>
      <c r="H36" s="75"/>
      <c r="I36" s="75"/>
      <c r="J36" s="75"/>
      <c r="K36" s="75"/>
      <c r="L36" s="75"/>
      <c r="M36" s="75"/>
      <c r="N36" s="75"/>
      <c r="O36" s="75"/>
      <c r="P36" s="3"/>
    </row>
    <row r="37" spans="5:16">
      <c r="E37" s="83"/>
      <c r="F37" s="78"/>
      <c r="G37" s="78"/>
      <c r="H37" s="75"/>
      <c r="I37" s="75"/>
      <c r="J37" s="75"/>
      <c r="K37" s="75"/>
      <c r="L37" s="75"/>
      <c r="M37" s="75"/>
      <c r="N37" s="75"/>
      <c r="O37" s="75"/>
      <c r="P37" s="3"/>
    </row>
    <row r="38" spans="5:16">
      <c r="E38" s="83"/>
      <c r="F38" s="78"/>
      <c r="G38" s="78"/>
      <c r="H38" s="75"/>
      <c r="I38" s="75"/>
      <c r="J38" s="75"/>
      <c r="K38" s="75"/>
      <c r="L38" s="75"/>
      <c r="M38" s="75"/>
      <c r="N38" s="75"/>
      <c r="O38" s="75"/>
      <c r="P38" s="3"/>
    </row>
    <row r="39" spans="5:16">
      <c r="E39" s="83"/>
      <c r="F39" s="78"/>
      <c r="G39" s="78"/>
      <c r="H39" s="75"/>
      <c r="I39" s="75"/>
      <c r="J39" s="75"/>
      <c r="K39" s="75"/>
      <c r="L39" s="75"/>
      <c r="M39" s="75"/>
      <c r="N39" s="75"/>
      <c r="O39" s="75"/>
      <c r="P39" s="3"/>
    </row>
    <row r="40" spans="5:16">
      <c r="E40" s="83"/>
      <c r="F40" s="78"/>
      <c r="G40" s="78"/>
      <c r="H40" s="75"/>
      <c r="I40" s="75"/>
      <c r="J40" s="75"/>
      <c r="K40" s="75"/>
      <c r="L40" s="75"/>
      <c r="M40" s="75"/>
      <c r="N40" s="75"/>
      <c r="O40" s="75"/>
      <c r="P40" s="3"/>
    </row>
    <row r="41" spans="5:16">
      <c r="E41" s="83"/>
      <c r="F41" s="78"/>
      <c r="G41" s="78"/>
      <c r="H41" s="75"/>
      <c r="I41" s="75"/>
      <c r="J41" s="75"/>
      <c r="K41" s="75"/>
      <c r="L41" s="75"/>
      <c r="M41" s="75"/>
      <c r="N41" s="75"/>
      <c r="O41" s="75"/>
      <c r="P41" s="3"/>
    </row>
    <row r="42" spans="5:16">
      <c r="E42" s="83"/>
      <c r="F42" s="78"/>
      <c r="G42" s="78"/>
      <c r="H42" s="75"/>
      <c r="I42" s="75"/>
      <c r="J42" s="75"/>
      <c r="K42" s="75"/>
      <c r="L42" s="75"/>
      <c r="M42" s="75"/>
      <c r="N42" s="75"/>
      <c r="O42" s="75"/>
      <c r="P42" s="3"/>
    </row>
    <row r="43" spans="5:16">
      <c r="E43" s="93"/>
      <c r="F43" s="96"/>
      <c r="G43" s="96"/>
      <c r="H43" s="3"/>
      <c r="I43" s="3"/>
      <c r="J43" s="3"/>
      <c r="K43" s="3"/>
      <c r="L43" s="3"/>
      <c r="M43" s="3"/>
      <c r="N43" s="3"/>
      <c r="O43" s="3"/>
      <c r="P43" s="3"/>
    </row>
    <row r="44" spans="5:16">
      <c r="E44" s="93"/>
    </row>
    <row r="45" spans="5:16">
      <c r="E45" s="93"/>
    </row>
    <row r="46" spans="5:16">
      <c r="E46" s="93"/>
    </row>
  </sheetData>
  <mergeCells count="5">
    <mergeCell ref="A3:G3"/>
    <mergeCell ref="A4:G4"/>
    <mergeCell ref="A5:G5"/>
    <mergeCell ref="A6:G6"/>
    <mergeCell ref="A7:G7"/>
  </mergeCells>
  <printOptions horizontalCentered="1"/>
  <pageMargins left="0.25" right="0.25" top="0.25" bottom="0.25" header="0.3" footer="0.3"/>
  <pageSetup scale="80" orientation="portrait" r:id="rId1"/>
  <headerFooter scaleWithDoc="0">
    <oddHeader>&amp;R&amp;"Arial,Regular"
Workpapers VHS-01E2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4:O52"/>
  <sheetViews>
    <sheetView topLeftCell="A11" workbookViewId="0">
      <selection activeCell="D26" sqref="D26"/>
    </sheetView>
  </sheetViews>
  <sheetFormatPr defaultColWidth="11.42578125" defaultRowHeight="14.25"/>
  <cols>
    <col min="1" max="1" width="4.85546875" style="21" bestFit="1" customWidth="1"/>
    <col min="2" max="2" width="8.140625" style="4" customWidth="1"/>
    <col min="3" max="3" width="10.5703125" style="4" bestFit="1" customWidth="1"/>
    <col min="4" max="4" width="39.7109375" style="4" bestFit="1" customWidth="1"/>
    <col min="5" max="5" width="15.7109375" style="4" bestFit="1" customWidth="1"/>
    <col min="6" max="6" width="16.42578125" style="4" bestFit="1" customWidth="1"/>
    <col min="7" max="7" width="16.7109375" style="4" bestFit="1" customWidth="1"/>
    <col min="8" max="8" width="18.42578125" style="4" bestFit="1" customWidth="1"/>
    <col min="9" max="9" width="18.5703125" style="4" customWidth="1"/>
    <col min="10" max="10" width="12.140625" style="4" bestFit="1" customWidth="1"/>
    <col min="11" max="11" width="11.7109375" style="4" bestFit="1" customWidth="1"/>
    <col min="12" max="12" width="18.5703125" style="4" customWidth="1"/>
    <col min="13" max="13" width="15.85546875" style="4" bestFit="1" customWidth="1"/>
    <col min="14" max="16384" width="11.42578125" style="4"/>
  </cols>
  <sheetData>
    <row r="4" spans="1:13" ht="15" customHeight="1">
      <c r="A4" s="412" t="s">
        <v>2</v>
      </c>
      <c r="B4" s="412"/>
      <c r="C4" s="412"/>
      <c r="D4" s="412"/>
      <c r="E4" s="412"/>
      <c r="F4" s="412"/>
      <c r="G4" s="412"/>
      <c r="H4" s="412"/>
      <c r="I4" s="412"/>
      <c r="J4" s="412"/>
      <c r="K4" s="412"/>
      <c r="L4" s="412"/>
      <c r="M4" s="412"/>
    </row>
    <row r="5" spans="1:13" ht="15" customHeight="1">
      <c r="A5" s="412" t="s">
        <v>122</v>
      </c>
      <c r="B5" s="412"/>
      <c r="C5" s="412"/>
      <c r="D5" s="412"/>
      <c r="E5" s="412"/>
      <c r="F5" s="412"/>
      <c r="G5" s="412"/>
      <c r="H5" s="412"/>
      <c r="I5" s="412"/>
      <c r="J5" s="412"/>
      <c r="K5" s="412"/>
      <c r="L5" s="412"/>
      <c r="M5" s="412"/>
    </row>
    <row r="6" spans="1:13" ht="15" customHeight="1">
      <c r="A6" s="412" t="s">
        <v>267</v>
      </c>
      <c r="B6" s="412"/>
      <c r="C6" s="412"/>
      <c r="D6" s="412"/>
      <c r="E6" s="412"/>
      <c r="F6" s="412"/>
      <c r="G6" s="412"/>
      <c r="H6" s="412"/>
      <c r="I6" s="412"/>
      <c r="J6" s="412"/>
      <c r="K6" s="412"/>
      <c r="L6" s="412"/>
      <c r="M6" s="412"/>
    </row>
    <row r="7" spans="1:13" ht="15" customHeight="1">
      <c r="A7" s="412" t="s">
        <v>266</v>
      </c>
      <c r="B7" s="412"/>
      <c r="C7" s="412"/>
      <c r="D7" s="412"/>
      <c r="E7" s="412"/>
      <c r="F7" s="412"/>
      <c r="G7" s="412"/>
      <c r="H7" s="412"/>
      <c r="I7" s="412"/>
      <c r="J7" s="412"/>
      <c r="K7" s="412"/>
      <c r="L7" s="412"/>
      <c r="M7" s="412"/>
    </row>
    <row r="8" spans="1:13">
      <c r="C8" s="21"/>
    </row>
    <row r="9" spans="1:13">
      <c r="B9" s="21"/>
      <c r="C9" s="21"/>
      <c r="D9" s="21"/>
      <c r="E9" s="21"/>
      <c r="F9" s="21"/>
      <c r="G9" s="21"/>
      <c r="H9" s="21"/>
      <c r="I9" s="21"/>
      <c r="J9" s="21"/>
      <c r="K9" s="21"/>
      <c r="L9" s="21"/>
      <c r="M9" s="21"/>
    </row>
    <row r="10" spans="1:13">
      <c r="E10" s="21"/>
      <c r="F10" s="21"/>
      <c r="G10" s="21"/>
      <c r="H10" s="21"/>
      <c r="I10" s="21"/>
      <c r="J10" s="21"/>
      <c r="K10" s="21"/>
      <c r="L10" s="21"/>
      <c r="M10" s="21"/>
    </row>
    <row r="11" spans="1:13" ht="57">
      <c r="A11" s="165" t="s">
        <v>67</v>
      </c>
      <c r="B11" s="166" t="s">
        <v>12</v>
      </c>
      <c r="C11" s="165" t="s">
        <v>102</v>
      </c>
      <c r="D11" s="166" t="s">
        <v>13</v>
      </c>
      <c r="E11" s="165" t="s">
        <v>300</v>
      </c>
      <c r="F11" s="165" t="s">
        <v>301</v>
      </c>
      <c r="G11" s="165" t="s">
        <v>302</v>
      </c>
      <c r="H11" s="165" t="s">
        <v>303</v>
      </c>
      <c r="I11" s="165" t="s">
        <v>304</v>
      </c>
      <c r="J11" s="165" t="s">
        <v>305</v>
      </c>
      <c r="K11" s="165" t="s">
        <v>307</v>
      </c>
      <c r="L11" s="165" t="s">
        <v>18</v>
      </c>
      <c r="M11" s="165" t="s">
        <v>306</v>
      </c>
    </row>
    <row r="12" spans="1:13" ht="19.5" customHeight="1">
      <c r="A12" s="21">
        <v>1</v>
      </c>
      <c r="B12" s="12" t="s">
        <v>39</v>
      </c>
      <c r="C12" s="12" t="s">
        <v>39</v>
      </c>
      <c r="D12" s="16" t="s">
        <v>25</v>
      </c>
      <c r="E12" s="113">
        <v>2516954883.7692022</v>
      </c>
      <c r="F12" s="114">
        <v>2871801</v>
      </c>
      <c r="G12" s="114">
        <v>1272734.6091425675</v>
      </c>
      <c r="H12" s="114">
        <v>41467.729487600234</v>
      </c>
      <c r="I12" s="115">
        <v>116922.96999672</v>
      </c>
      <c r="J12" s="114">
        <v>36277</v>
      </c>
      <c r="K12" s="114">
        <v>-97065</v>
      </c>
      <c r="L12" s="115">
        <f>SUM(F12:K12)</f>
        <v>4242138.3086268874</v>
      </c>
      <c r="M12" s="107">
        <f>IF($E12=0,"-",ROUND(L12/$E12,6))</f>
        <v>1.6850000000000001E-3</v>
      </c>
    </row>
    <row r="13" spans="1:13" ht="19.5" customHeight="1">
      <c r="A13" s="21">
        <f>A12+1</f>
        <v>2</v>
      </c>
      <c r="B13" s="12" t="s">
        <v>248</v>
      </c>
      <c r="C13" s="12" t="s">
        <v>248</v>
      </c>
      <c r="D13" s="16" t="s">
        <v>255</v>
      </c>
      <c r="E13" s="113">
        <v>51481.949678859943</v>
      </c>
      <c r="F13" s="70">
        <v>0</v>
      </c>
      <c r="G13" s="70">
        <v>0</v>
      </c>
      <c r="H13" s="70">
        <v>0</v>
      </c>
      <c r="I13" s="70">
        <v>0</v>
      </c>
      <c r="J13" s="70">
        <v>0</v>
      </c>
      <c r="K13" s="70">
        <v>0</v>
      </c>
      <c r="L13" s="70">
        <f t="shared" ref="L13:L31" si="0">SUM(F13:K13)</f>
        <v>0</v>
      </c>
      <c r="M13" s="71">
        <f>IF($E13=0,"-",ROUND(L13/$E13,6))</f>
        <v>0</v>
      </c>
    </row>
    <row r="14" spans="1:13" ht="19.5" customHeight="1">
      <c r="A14" s="21">
        <f>A13+1</f>
        <v>3</v>
      </c>
      <c r="B14" s="12" t="s">
        <v>40</v>
      </c>
      <c r="C14" s="12" t="s">
        <v>40</v>
      </c>
      <c r="D14" s="16" t="s">
        <v>26</v>
      </c>
      <c r="E14" s="113">
        <v>313872393.65733898</v>
      </c>
      <c r="F14" s="70">
        <v>190575.761</v>
      </c>
      <c r="G14" s="70">
        <v>70648.573038704082</v>
      </c>
      <c r="H14" s="70">
        <v>3342.278959073903</v>
      </c>
      <c r="I14" s="70">
        <v>-123635.54543272</v>
      </c>
      <c r="J14" s="70">
        <v>2408</v>
      </c>
      <c r="K14" s="70">
        <v>-6442.2000000000007</v>
      </c>
      <c r="L14" s="70">
        <f t="shared" si="0"/>
        <v>136896.867565058</v>
      </c>
      <c r="M14" s="71">
        <f t="shared" ref="M14:M32" si="1">IF($E14=0,"-",ROUND(L14/$E14,6))</f>
        <v>4.3600000000000003E-4</v>
      </c>
    </row>
    <row r="15" spans="1:13" ht="19.5" customHeight="1">
      <c r="A15" s="21">
        <f>A14+1</f>
        <v>4</v>
      </c>
      <c r="B15" s="12" t="s">
        <v>41</v>
      </c>
      <c r="C15" s="12" t="s">
        <v>41</v>
      </c>
      <c r="D15" s="16" t="s">
        <v>27</v>
      </c>
      <c r="E15" s="113">
        <v>4764834.876853805</v>
      </c>
      <c r="F15" s="70">
        <v>9280.99</v>
      </c>
      <c r="G15" s="70">
        <v>0</v>
      </c>
      <c r="H15" s="70">
        <v>0</v>
      </c>
      <c r="I15" s="70">
        <v>-1.00940984</v>
      </c>
      <c r="J15" s="70">
        <v>0</v>
      </c>
      <c r="K15" s="70">
        <v>-313.2</v>
      </c>
      <c r="L15" s="70">
        <f t="shared" si="0"/>
        <v>8966.7805901599986</v>
      </c>
      <c r="M15" s="71">
        <f t="shared" si="1"/>
        <v>1.882E-3</v>
      </c>
    </row>
    <row r="16" spans="1:13" ht="19.5" customHeight="1">
      <c r="A16" s="21">
        <f t="shared" ref="A16:A33" si="2">A15+1</f>
        <v>5</v>
      </c>
      <c r="B16" s="12" t="s">
        <v>42</v>
      </c>
      <c r="C16" s="12" t="s">
        <v>42</v>
      </c>
      <c r="D16" s="16" t="s">
        <v>114</v>
      </c>
      <c r="E16" s="113">
        <v>35910372.279311694</v>
      </c>
      <c r="F16" s="70">
        <v>0</v>
      </c>
      <c r="G16" s="70">
        <v>0</v>
      </c>
      <c r="H16" s="70">
        <v>0</v>
      </c>
      <c r="I16" s="70">
        <v>84.79042656</v>
      </c>
      <c r="J16" s="70">
        <v>0</v>
      </c>
      <c r="K16" s="70">
        <v>0</v>
      </c>
      <c r="L16" s="70">
        <f t="shared" si="0"/>
        <v>84.79042656</v>
      </c>
      <c r="M16" s="71">
        <f t="shared" si="1"/>
        <v>1.9999999999999999E-6</v>
      </c>
    </row>
    <row r="17" spans="1:13" ht="19.5" customHeight="1">
      <c r="A17" s="21">
        <f t="shared" si="2"/>
        <v>6</v>
      </c>
      <c r="B17" s="22" t="s">
        <v>223</v>
      </c>
      <c r="C17" s="22" t="s">
        <v>223</v>
      </c>
      <c r="D17" s="16" t="s">
        <v>224</v>
      </c>
      <c r="E17" s="113">
        <v>2703300.0074772611</v>
      </c>
      <c r="F17" s="70">
        <v>0</v>
      </c>
      <c r="G17" s="70">
        <v>0</v>
      </c>
      <c r="H17" s="70">
        <v>0</v>
      </c>
      <c r="I17" s="70">
        <v>30.2822952</v>
      </c>
      <c r="J17" s="70">
        <v>0</v>
      </c>
      <c r="K17" s="70">
        <v>0</v>
      </c>
      <c r="L17" s="70">
        <f t="shared" si="0"/>
        <v>30.2822952</v>
      </c>
      <c r="M17" s="71">
        <f t="shared" si="1"/>
        <v>1.1E-5</v>
      </c>
    </row>
    <row r="18" spans="1:13" ht="19.5" customHeight="1">
      <c r="A18" s="21">
        <f t="shared" si="2"/>
        <v>7</v>
      </c>
      <c r="B18" s="12" t="s">
        <v>43</v>
      </c>
      <c r="C18" s="12" t="s">
        <v>232</v>
      </c>
      <c r="D18" s="16" t="s">
        <v>233</v>
      </c>
      <c r="E18" s="113">
        <v>184473109.33711132</v>
      </c>
      <c r="F18" s="70">
        <v>0</v>
      </c>
      <c r="G18" s="70">
        <v>0</v>
      </c>
      <c r="H18" s="70">
        <v>0</v>
      </c>
      <c r="I18" s="70">
        <v>-119.11036111999999</v>
      </c>
      <c r="J18" s="70">
        <v>0</v>
      </c>
      <c r="K18" s="70">
        <v>0</v>
      </c>
      <c r="L18" s="70">
        <f t="shared" si="0"/>
        <v>-119.11036111999999</v>
      </c>
      <c r="M18" s="71">
        <f t="shared" si="1"/>
        <v>-9.9999999999999995E-7</v>
      </c>
    </row>
    <row r="19" spans="1:13" ht="19.5" customHeight="1">
      <c r="A19" s="21">
        <f t="shared" si="2"/>
        <v>8</v>
      </c>
      <c r="B19" s="12" t="s">
        <v>44</v>
      </c>
      <c r="C19" s="12" t="s">
        <v>14</v>
      </c>
      <c r="D19" s="16" t="s">
        <v>28</v>
      </c>
      <c r="E19" s="113">
        <v>0</v>
      </c>
      <c r="F19" s="70">
        <v>0</v>
      </c>
      <c r="G19" s="70">
        <v>0</v>
      </c>
      <c r="H19" s="70">
        <v>0</v>
      </c>
      <c r="I19" s="70">
        <v>0</v>
      </c>
      <c r="J19" s="70">
        <v>0</v>
      </c>
      <c r="K19" s="70">
        <v>0</v>
      </c>
      <c r="L19" s="70">
        <f t="shared" si="0"/>
        <v>0</v>
      </c>
      <c r="M19" s="71" t="str">
        <f t="shared" si="1"/>
        <v>-</v>
      </c>
    </row>
    <row r="20" spans="1:13" ht="19.5" customHeight="1">
      <c r="A20" s="21">
        <f t="shared" si="2"/>
        <v>9</v>
      </c>
      <c r="B20" s="12" t="s">
        <v>45</v>
      </c>
      <c r="C20" s="12" t="s">
        <v>45</v>
      </c>
      <c r="D20" s="16" t="s">
        <v>29</v>
      </c>
      <c r="E20" s="113">
        <v>5123111.3253017953</v>
      </c>
      <c r="F20" s="70">
        <v>0</v>
      </c>
      <c r="G20" s="70">
        <v>0</v>
      </c>
      <c r="H20" s="70">
        <v>0</v>
      </c>
      <c r="I20" s="70">
        <v>-102.95980367999999</v>
      </c>
      <c r="J20" s="70">
        <v>0</v>
      </c>
      <c r="K20" s="70">
        <v>0</v>
      </c>
      <c r="L20" s="70">
        <f t="shared" si="0"/>
        <v>-102.95980367999999</v>
      </c>
      <c r="M20" s="71">
        <f t="shared" si="1"/>
        <v>-2.0000000000000002E-5</v>
      </c>
    </row>
    <row r="21" spans="1:13" ht="19.5" customHeight="1">
      <c r="A21" s="21">
        <f t="shared" si="2"/>
        <v>10</v>
      </c>
      <c r="B21" s="12" t="s">
        <v>46</v>
      </c>
      <c r="C21" s="12" t="s">
        <v>46</v>
      </c>
      <c r="D21" s="16" t="s">
        <v>30</v>
      </c>
      <c r="E21" s="113">
        <v>5179843.1566484161</v>
      </c>
      <c r="F21" s="70">
        <v>0</v>
      </c>
      <c r="G21" s="70">
        <v>3448.5115409062364</v>
      </c>
      <c r="H21" s="70">
        <v>163.14395418829054</v>
      </c>
      <c r="I21" s="70">
        <v>9463.2172499999997</v>
      </c>
      <c r="J21" s="70">
        <v>117</v>
      </c>
      <c r="K21" s="70">
        <v>0</v>
      </c>
      <c r="L21" s="70">
        <f t="shared" si="0"/>
        <v>13191.872745094526</v>
      </c>
      <c r="M21" s="71">
        <f t="shared" si="1"/>
        <v>2.5469999999999998E-3</v>
      </c>
    </row>
    <row r="22" spans="1:13" ht="19.5" customHeight="1">
      <c r="A22" s="21">
        <f t="shared" si="2"/>
        <v>11</v>
      </c>
      <c r="B22" s="12" t="s">
        <v>47</v>
      </c>
      <c r="C22" s="12" t="s">
        <v>47</v>
      </c>
      <c r="D22" s="16" t="s">
        <v>31</v>
      </c>
      <c r="E22" s="113">
        <v>1523082970.0084257</v>
      </c>
      <c r="F22" s="70">
        <v>1324953.2490000001</v>
      </c>
      <c r="G22" s="70">
        <v>500608.46589122893</v>
      </c>
      <c r="H22" s="70">
        <v>23683.042279790847</v>
      </c>
      <c r="I22" s="70">
        <v>349365.83031256002</v>
      </c>
      <c r="J22" s="70">
        <v>16736</v>
      </c>
      <c r="K22" s="70">
        <v>-44782.2</v>
      </c>
      <c r="L22" s="70">
        <f t="shared" si="0"/>
        <v>2170564.3874835796</v>
      </c>
      <c r="M22" s="71">
        <f t="shared" si="1"/>
        <v>1.4250000000000001E-3</v>
      </c>
    </row>
    <row r="23" spans="1:13" ht="19.5" customHeight="1">
      <c r="A23" s="21">
        <f t="shared" si="2"/>
        <v>12</v>
      </c>
      <c r="B23" s="12" t="s">
        <v>48</v>
      </c>
      <c r="C23" s="12">
        <v>25</v>
      </c>
      <c r="D23" s="16" t="s">
        <v>77</v>
      </c>
      <c r="E23" s="113">
        <v>582181233.17165422</v>
      </c>
      <c r="F23" s="70">
        <v>765044</v>
      </c>
      <c r="G23" s="70">
        <v>285722.86827463063</v>
      </c>
      <c r="H23" s="70">
        <v>13517.124121351675</v>
      </c>
      <c r="I23" s="70">
        <v>125120.38730736</v>
      </c>
      <c r="J23" s="70">
        <v>9664</v>
      </c>
      <c r="K23" s="70">
        <v>-25858.799999999999</v>
      </c>
      <c r="L23" s="70">
        <f t="shared" si="0"/>
        <v>1173209.5797033422</v>
      </c>
      <c r="M23" s="71">
        <f>IF($E23=0,"-",ROUND(L23/$E23,6))</f>
        <v>2.0149999999999999E-3</v>
      </c>
    </row>
    <row r="24" spans="1:13" ht="19.5" customHeight="1">
      <c r="A24" s="21">
        <f t="shared" si="2"/>
        <v>13</v>
      </c>
      <c r="B24" s="12" t="s">
        <v>49</v>
      </c>
      <c r="C24" s="12" t="s">
        <v>14</v>
      </c>
      <c r="D24" s="16" t="s">
        <v>78</v>
      </c>
      <c r="E24" s="113">
        <v>0</v>
      </c>
      <c r="F24" s="70">
        <v>0</v>
      </c>
      <c r="G24" s="70">
        <v>0</v>
      </c>
      <c r="H24" s="70">
        <v>0</v>
      </c>
      <c r="I24" s="70">
        <v>0</v>
      </c>
      <c r="J24" s="70">
        <v>0</v>
      </c>
      <c r="K24" s="70">
        <v>0</v>
      </c>
      <c r="L24" s="70">
        <f t="shared" si="0"/>
        <v>0</v>
      </c>
      <c r="M24" s="71" t="str">
        <f t="shared" si="1"/>
        <v>-</v>
      </c>
    </row>
    <row r="25" spans="1:13" ht="19.5" customHeight="1">
      <c r="A25" s="21">
        <f t="shared" si="2"/>
        <v>14</v>
      </c>
      <c r="B25" s="12" t="s">
        <v>50</v>
      </c>
      <c r="C25" s="12" t="s">
        <v>14</v>
      </c>
      <c r="D25" s="16" t="s">
        <v>32</v>
      </c>
      <c r="E25" s="113">
        <v>0</v>
      </c>
      <c r="F25" s="70">
        <v>0</v>
      </c>
      <c r="G25" s="70">
        <v>0</v>
      </c>
      <c r="H25" s="70">
        <v>0</v>
      </c>
      <c r="I25" s="70">
        <v>0</v>
      </c>
      <c r="J25" s="70">
        <v>0</v>
      </c>
      <c r="K25" s="70">
        <v>0</v>
      </c>
      <c r="L25" s="70">
        <f t="shared" si="0"/>
        <v>0</v>
      </c>
      <c r="M25" s="71" t="str">
        <f t="shared" si="1"/>
        <v>-</v>
      </c>
    </row>
    <row r="26" spans="1:13" ht="19.5" customHeight="1">
      <c r="A26" s="21">
        <f t="shared" si="2"/>
        <v>15</v>
      </c>
      <c r="B26" s="12" t="s">
        <v>51</v>
      </c>
      <c r="C26" s="12" t="s">
        <v>14</v>
      </c>
      <c r="D26" s="16" t="s">
        <v>33</v>
      </c>
      <c r="E26" s="113">
        <v>0</v>
      </c>
      <c r="F26" s="70">
        <v>0</v>
      </c>
      <c r="G26" s="70">
        <v>0</v>
      </c>
      <c r="H26" s="70">
        <v>0</v>
      </c>
      <c r="I26" s="70">
        <v>0</v>
      </c>
      <c r="J26" s="70">
        <v>0</v>
      </c>
      <c r="K26" s="70">
        <v>0</v>
      </c>
      <c r="L26" s="70">
        <f t="shared" si="0"/>
        <v>0</v>
      </c>
      <c r="M26" s="71" t="str">
        <f t="shared" si="1"/>
        <v>-</v>
      </c>
    </row>
    <row r="27" spans="1:13" ht="19.5" customHeight="1">
      <c r="A27" s="21">
        <f t="shared" si="2"/>
        <v>16</v>
      </c>
      <c r="B27" s="12" t="s">
        <v>52</v>
      </c>
      <c r="C27" s="12" t="s">
        <v>14</v>
      </c>
      <c r="D27" s="16" t="s">
        <v>34</v>
      </c>
      <c r="E27" s="113">
        <v>0</v>
      </c>
      <c r="F27" s="70">
        <v>0</v>
      </c>
      <c r="G27" s="70">
        <v>0</v>
      </c>
      <c r="H27" s="70">
        <v>0</v>
      </c>
      <c r="I27" s="70">
        <v>0</v>
      </c>
      <c r="J27" s="70">
        <v>0</v>
      </c>
      <c r="K27" s="70">
        <v>0</v>
      </c>
      <c r="L27" s="70">
        <f t="shared" si="0"/>
        <v>0</v>
      </c>
      <c r="M27" s="71" t="str">
        <f t="shared" si="1"/>
        <v>-</v>
      </c>
    </row>
    <row r="28" spans="1:13" ht="19.5" customHeight="1">
      <c r="A28" s="21">
        <f t="shared" si="2"/>
        <v>17</v>
      </c>
      <c r="B28" s="12" t="s">
        <v>53</v>
      </c>
      <c r="C28" s="12">
        <v>31</v>
      </c>
      <c r="D28" s="16" t="s">
        <v>35</v>
      </c>
      <c r="E28" s="113">
        <v>299005308.19542605</v>
      </c>
      <c r="F28" s="70">
        <v>0</v>
      </c>
      <c r="G28" s="70">
        <v>0</v>
      </c>
      <c r="H28" s="70">
        <v>0</v>
      </c>
      <c r="I28" s="70">
        <v>0</v>
      </c>
      <c r="J28" s="70">
        <v>0</v>
      </c>
      <c r="K28" s="70">
        <v>0</v>
      </c>
      <c r="L28" s="70">
        <f t="shared" si="0"/>
        <v>0</v>
      </c>
      <c r="M28" s="71">
        <f t="shared" si="1"/>
        <v>0</v>
      </c>
    </row>
    <row r="29" spans="1:13" ht="19.5" customHeight="1">
      <c r="A29" s="21">
        <f t="shared" si="2"/>
        <v>18</v>
      </c>
      <c r="B29" s="12" t="s">
        <v>54</v>
      </c>
      <c r="C29" s="12">
        <v>34</v>
      </c>
      <c r="D29" s="16" t="s">
        <v>36</v>
      </c>
      <c r="E29" s="113">
        <v>1495935.0308418151</v>
      </c>
      <c r="F29" s="70">
        <v>0</v>
      </c>
      <c r="G29" s="70">
        <v>0</v>
      </c>
      <c r="H29" s="70">
        <v>0</v>
      </c>
      <c r="I29" s="70">
        <v>567.28833008000004</v>
      </c>
      <c r="J29" s="70">
        <v>0</v>
      </c>
      <c r="K29" s="70">
        <v>0</v>
      </c>
      <c r="L29" s="70">
        <f t="shared" si="0"/>
        <v>567.28833008000004</v>
      </c>
      <c r="M29" s="71">
        <f t="shared" si="1"/>
        <v>3.79E-4</v>
      </c>
    </row>
    <row r="30" spans="1:13" ht="19.5" customHeight="1">
      <c r="A30" s="21">
        <f t="shared" si="2"/>
        <v>19</v>
      </c>
      <c r="B30" s="12" t="s">
        <v>55</v>
      </c>
      <c r="C30" s="12" t="s">
        <v>14</v>
      </c>
      <c r="D30" s="16" t="s">
        <v>37</v>
      </c>
      <c r="E30" s="113">
        <v>0</v>
      </c>
      <c r="F30" s="70">
        <v>0</v>
      </c>
      <c r="G30" s="70">
        <v>0</v>
      </c>
      <c r="H30" s="70">
        <v>0</v>
      </c>
      <c r="I30" s="70">
        <v>0</v>
      </c>
      <c r="J30" s="70">
        <v>0</v>
      </c>
      <c r="K30" s="70">
        <v>0</v>
      </c>
      <c r="L30" s="70">
        <f t="shared" si="0"/>
        <v>0</v>
      </c>
      <c r="M30" s="71" t="str">
        <f t="shared" si="1"/>
        <v>-</v>
      </c>
    </row>
    <row r="31" spans="1:13" ht="19.5" customHeight="1">
      <c r="A31" s="21">
        <f t="shared" si="2"/>
        <v>20</v>
      </c>
      <c r="B31" s="12" t="s">
        <v>56</v>
      </c>
      <c r="C31" s="12" t="s">
        <v>56</v>
      </c>
      <c r="D31" s="16" t="s">
        <v>38</v>
      </c>
      <c r="E31" s="113">
        <v>223382429.86729166</v>
      </c>
      <c r="F31" s="70">
        <v>163897</v>
      </c>
      <c r="G31" s="70">
        <v>67506.05701724354</v>
      </c>
      <c r="H31" s="70">
        <v>3193.6111979950474</v>
      </c>
      <c r="I31" s="70">
        <v>-187048.6904012</v>
      </c>
      <c r="J31" s="70">
        <v>2070</v>
      </c>
      <c r="K31" s="70">
        <v>-5540.4</v>
      </c>
      <c r="L31" s="70">
        <f t="shared" si="0"/>
        <v>44077.577814038574</v>
      </c>
      <c r="M31" s="71">
        <f t="shared" si="1"/>
        <v>1.9699999999999999E-4</v>
      </c>
    </row>
    <row r="32" spans="1:13" ht="19.5" customHeight="1">
      <c r="A32" s="21">
        <f t="shared" si="2"/>
        <v>21</v>
      </c>
      <c r="B32" s="12" t="s">
        <v>58</v>
      </c>
      <c r="C32" s="12" t="s">
        <v>14</v>
      </c>
      <c r="D32" s="105" t="s">
        <v>256</v>
      </c>
      <c r="E32" s="113">
        <v>0</v>
      </c>
      <c r="F32" s="70">
        <v>0</v>
      </c>
      <c r="G32" s="70">
        <v>0</v>
      </c>
      <c r="H32" s="70">
        <v>0</v>
      </c>
      <c r="I32" s="70">
        <v>0</v>
      </c>
      <c r="J32" s="70">
        <v>0</v>
      </c>
      <c r="K32" s="70">
        <v>0</v>
      </c>
      <c r="L32" s="70">
        <f>SUM(F32:K32)</f>
        <v>0</v>
      </c>
      <c r="M32" s="71" t="str">
        <f t="shared" si="1"/>
        <v>-</v>
      </c>
    </row>
    <row r="33" spans="1:15" ht="19.5" customHeight="1" thickBot="1">
      <c r="A33" s="21">
        <f t="shared" si="2"/>
        <v>22</v>
      </c>
      <c r="B33" s="12"/>
      <c r="C33" s="12"/>
      <c r="D33" s="12" t="s">
        <v>16</v>
      </c>
      <c r="E33" s="65">
        <f t="shared" ref="E33:J33" si="3">SUM(E12:E32)</f>
        <v>5698181206.6325645</v>
      </c>
      <c r="F33" s="39">
        <f>SUM(F12:F32)</f>
        <v>5325552</v>
      </c>
      <c r="G33" s="39">
        <f t="shared" si="3"/>
        <v>2200669.0849052807</v>
      </c>
      <c r="H33" s="39">
        <f t="shared" si="3"/>
        <v>85366.930000000008</v>
      </c>
      <c r="I33" s="39">
        <f t="shared" si="3"/>
        <v>290647.45050992002</v>
      </c>
      <c r="J33" s="39">
        <f t="shared" si="3"/>
        <v>67272</v>
      </c>
      <c r="K33" s="39">
        <f>SUM(K12:K32)</f>
        <v>-180001.79999999996</v>
      </c>
      <c r="L33" s="39">
        <f>SUM(L12:L32)</f>
        <v>7789505.6654152013</v>
      </c>
      <c r="M33" s="167">
        <f>IF($E33=0,"N/A",ROUND(L33/$E33,6))</f>
        <v>1.3669999999999999E-3</v>
      </c>
      <c r="O33" s="5"/>
    </row>
    <row r="34" spans="1:15" ht="15" thickTop="1">
      <c r="L34" s="169"/>
    </row>
    <row r="35" spans="1:15">
      <c r="A35" s="21" t="s">
        <v>4</v>
      </c>
      <c r="B35" s="4" t="s">
        <v>257</v>
      </c>
      <c r="I35" s="5"/>
    </row>
    <row r="36" spans="1:15">
      <c r="A36" s="21" t="s">
        <v>5</v>
      </c>
      <c r="B36" s="4" t="s">
        <v>234</v>
      </c>
      <c r="H36" s="5"/>
      <c r="I36" s="5"/>
      <c r="L36" s="5"/>
    </row>
    <row r="37" spans="1:15">
      <c r="A37" s="21" t="s">
        <v>6</v>
      </c>
      <c r="B37" s="4" t="s">
        <v>252</v>
      </c>
      <c r="G37" s="5"/>
    </row>
    <row r="39" spans="1:15">
      <c r="B39" s="4" t="s">
        <v>246</v>
      </c>
      <c r="M39" s="156"/>
    </row>
    <row r="40" spans="1:15">
      <c r="M40" s="156"/>
    </row>
    <row r="41" spans="1:15">
      <c r="M41" s="156"/>
    </row>
    <row r="42" spans="1:15">
      <c r="M42" s="156"/>
    </row>
    <row r="43" spans="1:15">
      <c r="M43" s="156"/>
    </row>
    <row r="44" spans="1:15">
      <c r="M44" s="156"/>
    </row>
    <row r="45" spans="1:15">
      <c r="M45" s="156"/>
    </row>
    <row r="46" spans="1:15">
      <c r="M46" s="156"/>
    </row>
    <row r="47" spans="1:15">
      <c r="M47" s="156"/>
    </row>
    <row r="48" spans="1:15">
      <c r="M48" s="156"/>
    </row>
    <row r="49" spans="13:13">
      <c r="M49" s="156"/>
    </row>
    <row r="50" spans="13:13">
      <c r="M50" s="156"/>
    </row>
    <row r="51" spans="13:13">
      <c r="M51" s="156"/>
    </row>
    <row r="52" spans="13:13">
      <c r="M52" s="156"/>
    </row>
  </sheetData>
  <mergeCells count="4">
    <mergeCell ref="A4:M4"/>
    <mergeCell ref="A5:M5"/>
    <mergeCell ref="A6:M6"/>
    <mergeCell ref="A7:M7"/>
  </mergeCells>
  <printOptions horizontalCentered="1"/>
  <pageMargins left="0.25" right="0.25" top="0.25" bottom="0.25" header="0.3" footer="0.3"/>
  <pageSetup scale="55" orientation="landscape" r:id="rId1"/>
  <headerFooter scaleWithDoc="0">
    <oddHeader>&amp;R&amp;"Arial,Regular"
Workpapers VHS-01E2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3B5D-CA4E-4617-A652-18BDA5616082}">
  <dimension ref="A3:P33"/>
  <sheetViews>
    <sheetView topLeftCell="B1" workbookViewId="0">
      <selection activeCell="K28" sqref="K28"/>
    </sheetView>
  </sheetViews>
  <sheetFormatPr defaultColWidth="9.140625" defaultRowHeight="12.75"/>
  <cols>
    <col min="1" max="1" width="5" style="46" customWidth="1"/>
    <col min="2" max="2" width="40.5703125" style="46" bestFit="1" customWidth="1"/>
    <col min="3" max="3" width="8.42578125" style="46" customWidth="1"/>
    <col min="4" max="4" width="11.42578125" style="46" customWidth="1"/>
    <col min="5" max="5" width="13.42578125" style="46" customWidth="1"/>
    <col min="6" max="7" width="11.42578125" style="46" customWidth="1"/>
    <col min="8" max="9" width="7.5703125" style="46" customWidth="1"/>
    <col min="10" max="10" width="8.42578125" style="46" customWidth="1"/>
    <col min="11" max="11" width="27.5703125" style="46" customWidth="1"/>
    <col min="12" max="14" width="10.5703125" style="46" customWidth="1"/>
    <col min="15" max="16384" width="9.140625" style="46"/>
  </cols>
  <sheetData>
    <row r="3" spans="1:16" ht="18" customHeight="1">
      <c r="A3" s="62" t="s">
        <v>2</v>
      </c>
      <c r="I3" s="47"/>
    </row>
    <row r="4" spans="1:16" ht="18" customHeight="1">
      <c r="A4" s="63" t="s">
        <v>183</v>
      </c>
      <c r="I4" s="47"/>
    </row>
    <row r="5" spans="1:16" ht="18" customHeight="1"/>
    <row r="6" spans="1:16" ht="18" customHeight="1">
      <c r="B6" s="48"/>
    </row>
    <row r="7" spans="1:16" ht="18" customHeight="1">
      <c r="B7" s="49" t="s">
        <v>4</v>
      </c>
      <c r="C7" s="49" t="s">
        <v>5</v>
      </c>
      <c r="D7" s="49" t="s">
        <v>6</v>
      </c>
      <c r="E7" s="49" t="s">
        <v>70</v>
      </c>
      <c r="F7" s="49" t="s">
        <v>71</v>
      </c>
      <c r="G7" s="49" t="s">
        <v>7</v>
      </c>
    </row>
    <row r="8" spans="1:16" ht="18" customHeight="1">
      <c r="B8" s="50" t="s">
        <v>264</v>
      </c>
      <c r="D8" s="428" t="s">
        <v>262</v>
      </c>
      <c r="E8" s="428"/>
      <c r="F8" s="428"/>
      <c r="G8" s="428"/>
    </row>
    <row r="9" spans="1:16" ht="18" customHeight="1">
      <c r="A9" s="50" t="s">
        <v>97</v>
      </c>
      <c r="B9" s="50"/>
      <c r="C9" s="50"/>
      <c r="D9" s="429" t="s">
        <v>263</v>
      </c>
      <c r="E9" s="429"/>
      <c r="F9" s="429"/>
      <c r="G9" s="429"/>
    </row>
    <row r="10" spans="1:16" ht="18" customHeight="1">
      <c r="A10" s="51" t="s">
        <v>98</v>
      </c>
      <c r="B10" s="51" t="s">
        <v>11</v>
      </c>
      <c r="C10" s="51" t="s">
        <v>187</v>
      </c>
      <c r="D10" s="51" t="s">
        <v>188</v>
      </c>
      <c r="E10" s="51" t="s">
        <v>189</v>
      </c>
      <c r="F10" s="51" t="s">
        <v>190</v>
      </c>
      <c r="G10" s="52" t="s">
        <v>191</v>
      </c>
    </row>
    <row r="11" spans="1:16" ht="9" customHeight="1">
      <c r="D11" s="50"/>
      <c r="E11" s="50"/>
      <c r="F11" s="50"/>
      <c r="H11" s="72"/>
      <c r="I11" s="72"/>
      <c r="J11" s="72"/>
      <c r="K11" s="72"/>
      <c r="L11" s="72"/>
      <c r="M11" s="72"/>
      <c r="N11" s="72"/>
      <c r="O11" s="72"/>
      <c r="P11" s="72"/>
    </row>
    <row r="12" spans="1:16" ht="18" customHeight="1">
      <c r="A12" s="50">
        <v>1</v>
      </c>
      <c r="B12" s="46" t="s">
        <v>193</v>
      </c>
      <c r="C12" s="50" t="s">
        <v>194</v>
      </c>
      <c r="D12" s="53">
        <f>ROUND(('WP3 TYPICAL BILL-S W'!D10*6+'WP3 TYPICAL BILL-S W'!D28*6)/12,2)</f>
        <v>9.25</v>
      </c>
      <c r="E12" s="53">
        <f>ROUND(('WP3 TYPICAL BILL-S W'!E10*6+'WP3 TYPICAL BILL-S W'!E28*6)/12,2)</f>
        <v>9.25</v>
      </c>
      <c r="F12" s="53">
        <f>SUM(E12-D12)</f>
        <v>0</v>
      </c>
      <c r="G12" s="54">
        <f>ROUND((D12-E12)/-D12,4)</f>
        <v>0</v>
      </c>
      <c r="H12" s="72"/>
      <c r="I12" s="72"/>
      <c r="J12" s="72"/>
      <c r="K12" s="72"/>
      <c r="L12" s="72"/>
      <c r="M12" s="72"/>
      <c r="N12" s="72"/>
      <c r="O12" s="72"/>
      <c r="P12" s="72"/>
    </row>
    <row r="13" spans="1:16" ht="18" customHeight="1">
      <c r="A13" s="50">
        <f>A12+1</f>
        <v>2</v>
      </c>
      <c r="B13" s="46" t="s">
        <v>199</v>
      </c>
      <c r="C13" s="50">
        <f>ROUND(('WP3 TYPICAL BILL-S W'!C11*6+'WP3 TYPICAL BILL-S W'!C29*6)/12,0)</f>
        <v>701</v>
      </c>
      <c r="D13" s="100">
        <f>ROUND(('WP3 TYPICAL BILL-S W'!D11*6+'WP3 TYPICAL BILL-S W'!D29*6)/12,2)</f>
        <v>69.64</v>
      </c>
      <c r="E13" s="100">
        <f>ROUND(('WP3 TYPICAL BILL-S W'!E11*6+'WP3 TYPICAL BILL-S W'!E29*6)/12,2)</f>
        <v>69.64</v>
      </c>
      <c r="F13" s="100">
        <f>SUM(E13-D13)</f>
        <v>0</v>
      </c>
      <c r="G13" s="101">
        <f>ROUND((D13-E13)/-D13,4)</f>
        <v>0</v>
      </c>
      <c r="H13" s="72"/>
      <c r="I13" s="72"/>
      <c r="J13" s="72"/>
      <c r="K13" s="72"/>
      <c r="L13" s="72"/>
      <c r="M13" s="72"/>
      <c r="N13" s="72"/>
      <c r="O13" s="72"/>
      <c r="P13" s="72"/>
    </row>
    <row r="14" spans="1:16" ht="18" customHeight="1">
      <c r="A14" s="50">
        <f t="shared" ref="A14:A24" si="0">A13+1</f>
        <v>3</v>
      </c>
      <c r="B14" s="46" t="s">
        <v>195</v>
      </c>
      <c r="C14" s="50"/>
      <c r="D14" s="53">
        <f>SUM(D12:D13)</f>
        <v>78.89</v>
      </c>
      <c r="E14" s="53">
        <f>SUM(E12:E13)</f>
        <v>78.89</v>
      </c>
      <c r="F14" s="53">
        <f>SUM(F12:F13)</f>
        <v>0</v>
      </c>
      <c r="G14" s="54">
        <f>ROUND((D14-E14)/-D14,4)</f>
        <v>0</v>
      </c>
      <c r="H14" s="72"/>
      <c r="I14" s="72"/>
      <c r="J14" s="72"/>
      <c r="K14" s="72"/>
      <c r="L14" s="72"/>
      <c r="M14" s="72"/>
      <c r="N14" s="72"/>
      <c r="O14" s="72"/>
      <c r="P14" s="72"/>
    </row>
    <row r="15" spans="1:16" ht="18" customHeight="1">
      <c r="A15" s="50">
        <f t="shared" si="0"/>
        <v>4</v>
      </c>
      <c r="B15" s="46" t="s">
        <v>278</v>
      </c>
      <c r="C15" s="50">
        <f>$C$13</f>
        <v>701</v>
      </c>
      <c r="D15" s="53">
        <f>ROUND(('WP3 TYPICAL BILL-S W'!D13*6+'WP3 TYPICAL BILL-S W'!D31*6)/12,2)</f>
        <v>-1</v>
      </c>
      <c r="E15" s="53">
        <f>ROUND(('WP3 TYPICAL BILL-S W'!E13*6+'WP3 TYPICAL BILL-S W'!E31*6)/12,2)</f>
        <v>-1</v>
      </c>
      <c r="F15" s="53">
        <f t="shared" ref="F15:F22" si="1">SUM(E15-D15)</f>
        <v>0</v>
      </c>
      <c r="G15" s="54">
        <f>ROUND((D15-E15)/-D15,4)</f>
        <v>0</v>
      </c>
      <c r="H15" s="72"/>
      <c r="I15" s="72"/>
      <c r="J15" s="72"/>
      <c r="K15" s="72"/>
      <c r="L15" s="72"/>
      <c r="M15" s="72"/>
      <c r="N15" s="72"/>
      <c r="O15" s="72"/>
      <c r="P15" s="72"/>
    </row>
    <row r="16" spans="1:16" ht="18" customHeight="1">
      <c r="A16" s="50">
        <f t="shared" si="0"/>
        <v>5</v>
      </c>
      <c r="B16" s="46" t="s">
        <v>280</v>
      </c>
      <c r="C16" s="50">
        <f>$C$13</f>
        <v>701</v>
      </c>
      <c r="D16" s="53">
        <f>ROUND(('WP3 TYPICAL BILL-S W'!D14*6+'WP3 TYPICAL BILL-S W'!D32*6)/12,2)</f>
        <v>0.92</v>
      </c>
      <c r="E16" s="53">
        <f>ROUND(('WP3 TYPICAL BILL-S W'!E14*6+'WP3 TYPICAL BILL-S W'!E32*6)/12,2)</f>
        <v>0.92</v>
      </c>
      <c r="F16" s="53">
        <f t="shared" si="1"/>
        <v>0</v>
      </c>
      <c r="G16" s="54">
        <f t="shared" ref="G16:G17" si="2">ROUND((D16-E16)/-D16,4)</f>
        <v>0</v>
      </c>
      <c r="H16" s="72"/>
      <c r="I16" s="72"/>
      <c r="J16" s="72"/>
      <c r="K16" s="72"/>
      <c r="L16" s="72"/>
      <c r="M16" s="72"/>
      <c r="N16" s="72"/>
      <c r="O16" s="72"/>
      <c r="P16" s="72"/>
    </row>
    <row r="17" spans="1:16" ht="18" customHeight="1">
      <c r="A17" s="50">
        <f t="shared" si="0"/>
        <v>6</v>
      </c>
      <c r="B17" s="46" t="s">
        <v>279</v>
      </c>
      <c r="C17" s="50">
        <f>$C$13</f>
        <v>701</v>
      </c>
      <c r="D17" s="53">
        <f>ROUND(('WP3 TYPICAL BILL-S W'!D15*6+'WP3 TYPICAL BILL-S W'!D33*6)/12,2)</f>
        <v>0.28000000000000003</v>
      </c>
      <c r="E17" s="53">
        <f>ROUND(('WP3 TYPICAL BILL-S W'!E15*6+'WP3 TYPICAL BILL-S W'!E33*6)/12,2)</f>
        <v>0.28000000000000003</v>
      </c>
      <c r="F17" s="53">
        <f t="shared" si="1"/>
        <v>0</v>
      </c>
      <c r="G17" s="54">
        <f t="shared" si="2"/>
        <v>0</v>
      </c>
      <c r="H17" s="72"/>
      <c r="I17" s="72"/>
      <c r="J17" s="72"/>
      <c r="K17" s="72"/>
      <c r="L17" s="72"/>
      <c r="M17" s="72"/>
      <c r="N17" s="72"/>
      <c r="O17" s="72"/>
      <c r="P17" s="72"/>
    </row>
    <row r="18" spans="1:16" ht="18" customHeight="1">
      <c r="A18" s="50">
        <f t="shared" si="0"/>
        <v>7</v>
      </c>
      <c r="B18" s="46" t="s">
        <v>196</v>
      </c>
      <c r="C18" s="50" t="s">
        <v>194</v>
      </c>
      <c r="D18" s="53">
        <f>ROUND(('WP3 TYPICAL BILL-S W'!D16*6+'WP3 TYPICAL BILL-S W'!D34*6)/12,2)</f>
        <v>0.45</v>
      </c>
      <c r="E18" s="53">
        <f>ROUND(('WP3 TYPICAL BILL-S W'!E16*6+'WP3 TYPICAL BILL-S W'!E34*6)/12,2)</f>
        <v>0.45</v>
      </c>
      <c r="F18" s="53">
        <f t="shared" si="1"/>
        <v>0</v>
      </c>
      <c r="G18" s="54">
        <f>ROUND((D18-E18)/-D18,4)</f>
        <v>0</v>
      </c>
      <c r="H18" s="72"/>
      <c r="I18" s="72"/>
      <c r="J18" s="72"/>
      <c r="K18" s="72"/>
      <c r="L18" s="72"/>
      <c r="M18" s="72"/>
      <c r="N18" s="72"/>
      <c r="O18" s="72"/>
      <c r="P18" s="72"/>
    </row>
    <row r="19" spans="1:16" ht="18" customHeight="1">
      <c r="A19" s="50">
        <f t="shared" si="0"/>
        <v>8</v>
      </c>
      <c r="B19" s="46" t="s">
        <v>277</v>
      </c>
      <c r="C19" s="50">
        <f>$C$13</f>
        <v>701</v>
      </c>
      <c r="D19" s="53">
        <f>ROUND(('WP3 TYPICAL BILL-S W'!D17*6+'WP3 TYPICAL BILL-S W'!D35*6)/12,2)</f>
        <v>0.19</v>
      </c>
      <c r="E19" s="53">
        <f>ROUND(('WP3 TYPICAL BILL-S W'!E17*6+'WP3 TYPICAL BILL-S W'!E35*6)/12,2)</f>
        <v>0.19</v>
      </c>
      <c r="F19" s="53">
        <f t="shared" ref="F19" si="3">SUM(E19-D19)</f>
        <v>0</v>
      </c>
      <c r="G19" s="54">
        <f>F19/D19</f>
        <v>0</v>
      </c>
      <c r="H19" s="72"/>
      <c r="I19" s="72"/>
      <c r="J19" s="72"/>
      <c r="K19" s="72"/>
      <c r="L19" s="72"/>
      <c r="M19" s="72"/>
      <c r="N19" s="72"/>
      <c r="O19" s="72"/>
      <c r="P19" s="72"/>
    </row>
    <row r="20" spans="1:16" ht="18" customHeight="1">
      <c r="A20" s="50">
        <f t="shared" si="0"/>
        <v>9</v>
      </c>
      <c r="B20" s="46" t="s">
        <v>197</v>
      </c>
      <c r="C20" s="50">
        <f>$C$13</f>
        <v>701</v>
      </c>
      <c r="D20" s="53">
        <f>ROUND(('WP3 TYPICAL BILL-S W'!D18*6+'WP3 TYPICAL BILL-S W'!D36*6)/12,2)</f>
        <v>0.81</v>
      </c>
      <c r="E20" s="53">
        <f>ROUND(('WP3 TYPICAL BILL-S W'!E18*6+'WP3 TYPICAL BILL-S W'!E36*6)/12,2)</f>
        <v>0.77</v>
      </c>
      <c r="F20" s="53">
        <f>SUM(E20-D20)</f>
        <v>-4.0000000000000036E-2</v>
      </c>
      <c r="G20" s="54">
        <f>F20/D20</f>
        <v>-4.9382716049382755E-2</v>
      </c>
      <c r="H20" s="72"/>
      <c r="I20" s="80"/>
      <c r="J20" s="72"/>
      <c r="K20" s="72"/>
      <c r="L20" s="72"/>
      <c r="M20" s="72"/>
      <c r="N20" s="72"/>
      <c r="O20" s="72"/>
      <c r="P20" s="72"/>
    </row>
    <row r="21" spans="1:16" ht="18" customHeight="1">
      <c r="A21" s="50">
        <f t="shared" si="0"/>
        <v>10</v>
      </c>
      <c r="B21" s="46" t="s">
        <v>200</v>
      </c>
      <c r="C21" s="50">
        <f>$C$13</f>
        <v>701</v>
      </c>
      <c r="D21" s="53">
        <f>ROUND(('WP3 TYPICAL BILL-S W'!D19*6+'WP3 TYPICAL BILL-S W'!D37*6)/12,2)</f>
        <v>11.32</v>
      </c>
      <c r="E21" s="53">
        <f>ROUND(('WP3 TYPICAL BILL-S W'!E19*6+'WP3 TYPICAL BILL-S W'!E37*6)/12,2)</f>
        <v>11.32</v>
      </c>
      <c r="F21" s="53">
        <f t="shared" si="1"/>
        <v>0</v>
      </c>
      <c r="G21" s="54">
        <f t="shared" ref="G21:G23" si="4">ROUND((D21-E21)/-D21,4)</f>
        <v>0</v>
      </c>
      <c r="H21" s="72"/>
      <c r="I21" s="72"/>
      <c r="J21" s="72"/>
      <c r="K21" s="72"/>
      <c r="L21" s="72"/>
      <c r="M21" s="72"/>
      <c r="N21" s="72"/>
      <c r="O21" s="72"/>
      <c r="P21" s="72"/>
    </row>
    <row r="22" spans="1:16" ht="18" customHeight="1">
      <c r="A22" s="50">
        <f t="shared" si="0"/>
        <v>11</v>
      </c>
      <c r="B22" s="46" t="s">
        <v>268</v>
      </c>
      <c r="C22" s="50" t="s">
        <v>194</v>
      </c>
      <c r="D22" s="53">
        <f>ROUND(('WP3 TYPICAL BILL-S W'!D20*6+'WP3 TYPICAL BILL-S W'!D38*6)/12,2)</f>
        <v>2.0299999999999998</v>
      </c>
      <c r="E22" s="53">
        <f>ROUND(('WP3 TYPICAL BILL-S W'!E20*6+'WP3 TYPICAL BILL-S W'!E38*6)/12,2)</f>
        <v>2.0299999999999998</v>
      </c>
      <c r="F22" s="53">
        <f t="shared" si="1"/>
        <v>0</v>
      </c>
      <c r="G22" s="54">
        <f t="shared" si="4"/>
        <v>0</v>
      </c>
      <c r="H22" s="72"/>
      <c r="I22" s="72"/>
      <c r="J22" s="72"/>
      <c r="K22" s="72"/>
      <c r="L22" s="72"/>
      <c r="M22" s="72"/>
      <c r="N22" s="72"/>
      <c r="O22" s="72"/>
      <c r="P22" s="72"/>
    </row>
    <row r="23" spans="1:16">
      <c r="A23" s="50">
        <f t="shared" si="0"/>
        <v>12</v>
      </c>
      <c r="B23" s="46" t="s">
        <v>296</v>
      </c>
      <c r="C23" s="50">
        <f>$C$13</f>
        <v>701</v>
      </c>
      <c r="D23" s="53">
        <f>ROUND(('WP3 TYPICAL BILL-S W'!D21*6+'WP3 TYPICAL BILL-S W'!D39*6)/12,2)</f>
        <v>2.5499999999999998</v>
      </c>
      <c r="E23" s="53">
        <f>ROUND(('WP3 TYPICAL BILL-S W'!E21*6+'WP3 TYPICAL BILL-S W'!E39*6)/12,2)</f>
        <v>2.5499999999999998</v>
      </c>
      <c r="F23" s="53">
        <f>SUM(E23-D23)</f>
        <v>0</v>
      </c>
      <c r="G23" s="54">
        <f t="shared" si="4"/>
        <v>0</v>
      </c>
      <c r="H23" s="72"/>
      <c r="I23" s="72"/>
      <c r="J23" s="72"/>
      <c r="K23" s="72"/>
      <c r="L23" s="72"/>
      <c r="M23" s="72"/>
      <c r="N23" s="72"/>
      <c r="O23" s="72"/>
      <c r="P23" s="72"/>
    </row>
    <row r="24" spans="1:16" ht="18" customHeight="1" thickBot="1">
      <c r="A24" s="50">
        <f t="shared" si="0"/>
        <v>13</v>
      </c>
      <c r="B24" s="46" t="str">
        <f>"Total Bill @ "&amp;C13&amp;" kWh"</f>
        <v>Total Bill @ 701 kWh</v>
      </c>
      <c r="D24" s="56">
        <f>SUM(D14:D23)</f>
        <v>96.440000000000012</v>
      </c>
      <c r="E24" s="56">
        <f>SUM(E14:E23)</f>
        <v>96.399999999999991</v>
      </c>
      <c r="F24" s="56">
        <f>SUM(E24-D24)</f>
        <v>-4.0000000000020464E-2</v>
      </c>
      <c r="G24" s="57">
        <f>ROUND((D24-E24)/-D24,4)</f>
        <v>-4.0000000000000002E-4</v>
      </c>
      <c r="H24" s="72"/>
      <c r="I24" s="72"/>
      <c r="J24" s="72"/>
      <c r="K24" s="72"/>
      <c r="L24" s="72"/>
      <c r="M24" s="72"/>
      <c r="N24" s="72"/>
      <c r="O24" s="72"/>
      <c r="P24" s="72"/>
    </row>
    <row r="25" spans="1:16" ht="18" customHeight="1" thickTop="1">
      <c r="F25" s="53"/>
      <c r="G25" s="72"/>
      <c r="H25" s="72"/>
      <c r="I25" s="72"/>
      <c r="J25" s="72"/>
      <c r="K25" s="72"/>
      <c r="L25" s="72"/>
      <c r="M25" s="72"/>
      <c r="N25" s="72"/>
      <c r="O25" s="72"/>
      <c r="P25" s="72"/>
    </row>
    <row r="26" spans="1:16">
      <c r="F26" s="72"/>
      <c r="G26" s="72"/>
      <c r="H26" s="72"/>
      <c r="I26" s="72"/>
      <c r="J26" s="72"/>
      <c r="K26" s="72"/>
      <c r="L26" s="72"/>
      <c r="M26" s="72"/>
      <c r="N26" s="72"/>
      <c r="O26" s="72"/>
      <c r="P26" s="72"/>
    </row>
    <row r="27" spans="1:16" ht="14.25">
      <c r="B27" s="4" t="s">
        <v>246</v>
      </c>
      <c r="E27" s="72"/>
      <c r="F27" s="72"/>
      <c r="G27" s="72"/>
      <c r="H27" s="72"/>
      <c r="I27" s="72"/>
      <c r="J27" s="72"/>
      <c r="K27" s="72"/>
      <c r="L27" s="72"/>
      <c r="M27" s="72"/>
      <c r="N27" s="72"/>
      <c r="O27" s="72"/>
      <c r="P27" s="72"/>
    </row>
    <row r="28" spans="1:16">
      <c r="E28" s="72"/>
      <c r="F28" s="72"/>
      <c r="G28" s="72"/>
      <c r="H28" s="72"/>
      <c r="I28" s="72"/>
      <c r="J28" s="72"/>
      <c r="K28" s="72"/>
      <c r="L28" s="72"/>
      <c r="M28" s="72"/>
      <c r="N28" s="72"/>
      <c r="O28" s="72"/>
      <c r="P28" s="72"/>
    </row>
    <row r="29" spans="1:16">
      <c r="E29" s="72"/>
      <c r="F29" s="72"/>
      <c r="G29" s="72"/>
      <c r="H29" s="72"/>
      <c r="I29" s="72"/>
      <c r="J29" s="72"/>
      <c r="K29" s="72"/>
      <c r="L29" s="72"/>
      <c r="M29" s="72"/>
      <c r="N29" s="72"/>
      <c r="O29" s="72"/>
      <c r="P29" s="72"/>
    </row>
    <row r="30" spans="1:16">
      <c r="E30" s="72"/>
      <c r="F30" s="72"/>
      <c r="G30" s="72"/>
      <c r="H30" s="72"/>
      <c r="I30" s="72"/>
      <c r="J30" s="72"/>
      <c r="K30" s="72"/>
      <c r="L30" s="72"/>
      <c r="M30" s="72"/>
      <c r="N30" s="72"/>
      <c r="O30" s="72"/>
      <c r="P30" s="72"/>
    </row>
    <row r="31" spans="1:16">
      <c r="E31" s="158"/>
      <c r="F31" s="72"/>
      <c r="G31" s="72"/>
      <c r="H31" s="72"/>
      <c r="I31" s="72"/>
      <c r="J31" s="72"/>
      <c r="K31" s="72"/>
      <c r="L31" s="72"/>
      <c r="M31" s="72"/>
      <c r="N31" s="72"/>
      <c r="O31" s="72"/>
      <c r="P31" s="72"/>
    </row>
    <row r="32" spans="1:16">
      <c r="E32" s="72"/>
      <c r="F32" s="72"/>
      <c r="G32" s="72"/>
      <c r="H32" s="72"/>
      <c r="I32" s="72"/>
      <c r="J32" s="72"/>
      <c r="K32" s="72"/>
      <c r="L32" s="72"/>
      <c r="M32" s="72"/>
      <c r="N32" s="72"/>
      <c r="O32" s="72"/>
      <c r="P32" s="72"/>
    </row>
    <row r="33" spans="5:16">
      <c r="E33" s="72"/>
      <c r="F33" s="72"/>
      <c r="G33" s="72"/>
      <c r="H33" s="72"/>
      <c r="I33" s="72"/>
      <c r="J33" s="72"/>
      <c r="K33" s="72"/>
      <c r="L33" s="72"/>
      <c r="M33" s="72"/>
      <c r="N33" s="72"/>
      <c r="O33" s="72"/>
      <c r="P33" s="72"/>
    </row>
  </sheetData>
  <mergeCells count="2">
    <mergeCell ref="D8:G8"/>
    <mergeCell ref="D9:G9"/>
  </mergeCells>
  <printOptions horizontalCentered="1"/>
  <pageMargins left="0.25" right="0.25" top="0.25" bottom="0.25" header="0.3" footer="0.3"/>
  <pageSetup scale="75" orientation="portrait" r:id="rId1"/>
  <headerFooter scaleWithDoc="0">
    <oddHeader>&amp;R&amp;"Arial,Regular"
Workpapers VHS-01E2
EPage &amp;P of &amp;N</oddHeader>
  </headerFooter>
  <ignoredErrors>
    <ignoredError sqref="F14 G20"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2"/>
  <sheetViews>
    <sheetView zoomScaleNormal="100" workbookViewId="0">
      <selection activeCell="I11" sqref="I11"/>
    </sheetView>
  </sheetViews>
  <sheetFormatPr defaultColWidth="9.140625" defaultRowHeight="12.75"/>
  <cols>
    <col min="1" max="1" width="6.5703125" style="46" customWidth="1"/>
    <col min="2" max="2" width="40.5703125" style="46" bestFit="1" customWidth="1"/>
    <col min="3" max="3" width="8.42578125" style="46" customWidth="1"/>
    <col min="4" max="4" width="11.42578125" style="46" customWidth="1"/>
    <col min="5" max="5" width="13.42578125" style="46" customWidth="1"/>
    <col min="6" max="7" width="11.42578125" style="46" customWidth="1"/>
    <col min="8" max="9" width="7.5703125" style="46" customWidth="1"/>
    <col min="10" max="10" width="12.42578125" style="46" customWidth="1"/>
    <col min="11" max="11" width="27.5703125" style="46" customWidth="1"/>
    <col min="12" max="14" width="10.5703125" style="46" customWidth="1"/>
    <col min="15" max="16384" width="9.140625" style="46"/>
  </cols>
  <sheetData>
    <row r="1" spans="1:16" ht="18" customHeight="1">
      <c r="A1" s="62" t="s">
        <v>2</v>
      </c>
      <c r="I1" s="47"/>
    </row>
    <row r="2" spans="1:16" ht="18" customHeight="1">
      <c r="A2" s="63" t="s">
        <v>265</v>
      </c>
      <c r="I2" s="47"/>
    </row>
    <row r="3" spans="1:16" ht="18" customHeight="1"/>
    <row r="4" spans="1:16" ht="18" customHeight="1">
      <c r="B4" s="48"/>
    </row>
    <row r="5" spans="1:16" ht="18" customHeight="1">
      <c r="B5" s="49" t="s">
        <v>4</v>
      </c>
      <c r="C5" s="49" t="s">
        <v>5</v>
      </c>
      <c r="D5" s="49" t="s">
        <v>6</v>
      </c>
      <c r="E5" s="49" t="s">
        <v>70</v>
      </c>
      <c r="F5" s="49" t="s">
        <v>71</v>
      </c>
      <c r="G5" s="49" t="s">
        <v>7</v>
      </c>
    </row>
    <row r="6" spans="1:16" ht="18" customHeight="1">
      <c r="D6" s="428" t="s">
        <v>184</v>
      </c>
      <c r="E6" s="428"/>
      <c r="F6" s="428"/>
      <c r="G6" s="428"/>
    </row>
    <row r="7" spans="1:16" ht="18" customHeight="1">
      <c r="A7" s="50" t="s">
        <v>97</v>
      </c>
      <c r="B7" s="50"/>
      <c r="C7" s="50"/>
      <c r="D7" s="429" t="s">
        <v>185</v>
      </c>
      <c r="E7" s="429"/>
      <c r="F7" s="429"/>
      <c r="G7" s="429"/>
    </row>
    <row r="8" spans="1:16" ht="18" customHeight="1">
      <c r="A8" s="51" t="s">
        <v>98</v>
      </c>
      <c r="B8" s="51" t="s">
        <v>11</v>
      </c>
      <c r="C8" s="51" t="s">
        <v>187</v>
      </c>
      <c r="D8" s="51" t="s">
        <v>188</v>
      </c>
      <c r="E8" s="51" t="s">
        <v>189</v>
      </c>
      <c r="F8" s="51" t="s">
        <v>190</v>
      </c>
      <c r="G8" s="52" t="s">
        <v>191</v>
      </c>
    </row>
    <row r="9" spans="1:16" ht="9" customHeight="1">
      <c r="D9" s="50"/>
      <c r="E9" s="50"/>
      <c r="F9" s="50"/>
      <c r="H9" s="72"/>
      <c r="I9" s="72"/>
      <c r="J9" s="72"/>
      <c r="K9" s="72"/>
      <c r="L9" s="72"/>
      <c r="M9" s="72"/>
      <c r="N9" s="72"/>
      <c r="O9" s="72"/>
      <c r="P9" s="72"/>
    </row>
    <row r="10" spans="1:16" ht="18" customHeight="1">
      <c r="A10" s="50">
        <v>1</v>
      </c>
      <c r="B10" s="46" t="s">
        <v>193</v>
      </c>
      <c r="C10" s="50" t="s">
        <v>194</v>
      </c>
      <c r="D10" s="53">
        <f>$D$45</f>
        <v>9.25</v>
      </c>
      <c r="E10" s="53">
        <f>$D$45</f>
        <v>9.25</v>
      </c>
      <c r="F10" s="53">
        <f>SUM(E10-D10)</f>
        <v>0</v>
      </c>
      <c r="G10" s="54">
        <f>ROUND((D10-E10)/-D10,4)</f>
        <v>0</v>
      </c>
      <c r="H10" s="72"/>
      <c r="I10" s="72"/>
      <c r="J10" s="159"/>
      <c r="K10" s="72"/>
      <c r="L10" s="72"/>
      <c r="M10" s="72"/>
      <c r="N10" s="72"/>
      <c r="O10" s="72"/>
      <c r="P10" s="72"/>
    </row>
    <row r="11" spans="1:16" ht="18" customHeight="1">
      <c r="A11" s="50">
        <f>A10+1</f>
        <v>2</v>
      </c>
      <c r="B11" s="46" t="s">
        <v>199</v>
      </c>
      <c r="C11" s="50">
        <f>D60</f>
        <v>897</v>
      </c>
      <c r="D11" s="100">
        <f>ROUND(IF(C11&lt;600,C11*$D$46,(600*$D$46)+((C11-600)*$D$47)),2)</f>
        <v>93.05</v>
      </c>
      <c r="E11" s="100">
        <f>ROUND(IF(C11&lt;600,C11*$D$46,(600*$D$46)+((C11-600)*$D$47)),2)</f>
        <v>93.05</v>
      </c>
      <c r="F11" s="100">
        <f>SUM(E11-D11)</f>
        <v>0</v>
      </c>
      <c r="G11" s="101">
        <f>ROUND((D11-E11)/-D11,4)</f>
        <v>0</v>
      </c>
      <c r="H11" s="72"/>
      <c r="I11" s="72"/>
      <c r="J11" s="159"/>
      <c r="K11" s="72"/>
      <c r="L11" s="72"/>
      <c r="M11" s="72"/>
      <c r="N11" s="72"/>
      <c r="O11" s="72"/>
      <c r="P11" s="72"/>
    </row>
    <row r="12" spans="1:16" ht="18" customHeight="1">
      <c r="A12" s="50">
        <f t="shared" ref="A12:A15" si="0">A11+1</f>
        <v>3</v>
      </c>
      <c r="B12" s="46" t="s">
        <v>195</v>
      </c>
      <c r="C12" s="50"/>
      <c r="D12" s="53">
        <f>SUM(D10:D11)</f>
        <v>102.3</v>
      </c>
      <c r="E12" s="53">
        <f>SUM(E10:E11)</f>
        <v>102.3</v>
      </c>
      <c r="F12" s="53">
        <f>SUM(F10:F11)</f>
        <v>0</v>
      </c>
      <c r="G12" s="54">
        <f>ROUND((D12-E12)/-D12,4)</f>
        <v>0</v>
      </c>
      <c r="H12" s="72"/>
      <c r="I12" s="72"/>
      <c r="J12" s="159"/>
      <c r="K12" s="72"/>
      <c r="L12" s="72"/>
      <c r="M12" s="72"/>
      <c r="N12" s="72"/>
      <c r="O12" s="72"/>
      <c r="P12" s="72"/>
    </row>
    <row r="13" spans="1:16" ht="18" customHeight="1">
      <c r="A13" s="50">
        <f t="shared" si="0"/>
        <v>4</v>
      </c>
      <c r="B13" s="46" t="s">
        <v>278</v>
      </c>
      <c r="C13" s="50">
        <f>$C$11</f>
        <v>897</v>
      </c>
      <c r="D13" s="53">
        <f>ROUND($C$13*$D$55,2)</f>
        <v>-1.27</v>
      </c>
      <c r="E13" s="53">
        <f>ROUND($C$13*$D$55,2)</f>
        <v>-1.27</v>
      </c>
      <c r="F13" s="53">
        <f t="shared" ref="F13:F21" si="1">SUM(E13-D13)</f>
        <v>0</v>
      </c>
      <c r="G13" s="54">
        <f>ROUND((D13-E13)/-D13,4)</f>
        <v>0</v>
      </c>
      <c r="H13" s="72"/>
      <c r="I13" s="72"/>
      <c r="J13" s="159"/>
      <c r="K13" s="72"/>
      <c r="L13" s="72"/>
      <c r="M13" s="72"/>
      <c r="N13" s="72"/>
      <c r="O13" s="72"/>
      <c r="P13" s="72"/>
    </row>
    <row r="14" spans="1:16" ht="18" customHeight="1">
      <c r="A14" s="50">
        <f t="shared" si="0"/>
        <v>5</v>
      </c>
      <c r="B14" s="46" t="s">
        <v>280</v>
      </c>
      <c r="C14" s="50">
        <f>$C$11</f>
        <v>897</v>
      </c>
      <c r="D14" s="53">
        <f>ROUND($C14*$D$57,2)</f>
        <v>1.18</v>
      </c>
      <c r="E14" s="53">
        <f>ROUND($C14*$D$57,2)</f>
        <v>1.18</v>
      </c>
      <c r="F14" s="53">
        <f t="shared" si="1"/>
        <v>0</v>
      </c>
      <c r="G14" s="54">
        <f t="shared" ref="G14:G15" si="2">ROUND((D14-E14)/-D14,4)</f>
        <v>0</v>
      </c>
      <c r="H14" s="72"/>
      <c r="I14" s="72"/>
      <c r="J14" s="159"/>
      <c r="K14" s="72"/>
      <c r="L14" s="72"/>
      <c r="M14" s="72"/>
      <c r="N14" s="72"/>
      <c r="O14" s="72"/>
      <c r="P14" s="72"/>
    </row>
    <row r="15" spans="1:16" ht="18" customHeight="1">
      <c r="A15" s="50">
        <f t="shared" si="0"/>
        <v>6</v>
      </c>
      <c r="B15" s="46" t="s">
        <v>279</v>
      </c>
      <c r="C15" s="50">
        <f>$C$11</f>
        <v>897</v>
      </c>
      <c r="D15" s="53">
        <f>ROUND($C15*$D$56,2)</f>
        <v>0.35</v>
      </c>
      <c r="E15" s="53">
        <f>ROUND($C15*$D$56,2)</f>
        <v>0.35</v>
      </c>
      <c r="F15" s="53">
        <f t="shared" si="1"/>
        <v>0</v>
      </c>
      <c r="G15" s="54">
        <f t="shared" si="2"/>
        <v>0</v>
      </c>
      <c r="H15" s="72"/>
      <c r="I15" s="72"/>
      <c r="J15" s="159"/>
      <c r="K15" s="72"/>
      <c r="L15" s="72"/>
      <c r="M15" s="72"/>
      <c r="N15" s="72"/>
      <c r="O15" s="72"/>
      <c r="P15" s="72"/>
    </row>
    <row r="16" spans="1:16" ht="18" customHeight="1">
      <c r="A16" s="50">
        <f>A15+1</f>
        <v>7</v>
      </c>
      <c r="B16" s="46" t="s">
        <v>196</v>
      </c>
      <c r="C16" s="50" t="s">
        <v>194</v>
      </c>
      <c r="D16" s="53">
        <f>ROUND(SUM(D12,D13,D14,D15,D20,D21)*$D$49,2)</f>
        <v>0.56999999999999995</v>
      </c>
      <c r="E16" s="53">
        <f>ROUND(SUM(E12,E13,E14,E15,E20,E21)*$D$49,2)</f>
        <v>0.56999999999999995</v>
      </c>
      <c r="F16" s="53">
        <f t="shared" si="1"/>
        <v>0</v>
      </c>
      <c r="G16" s="54">
        <f>ROUND((D16-E16)/-D16,4)</f>
        <v>0</v>
      </c>
      <c r="H16" s="72"/>
      <c r="I16" s="72"/>
      <c r="J16" s="159"/>
      <c r="K16" s="72"/>
      <c r="L16" s="72"/>
      <c r="M16" s="72"/>
      <c r="N16" s="72"/>
      <c r="O16" s="72"/>
      <c r="P16" s="72"/>
    </row>
    <row r="17" spans="1:16" ht="18" customHeight="1">
      <c r="A17" s="50">
        <f t="shared" ref="A17:A22" si="3">A16+1</f>
        <v>8</v>
      </c>
      <c r="B17" s="46" t="s">
        <v>277</v>
      </c>
      <c r="C17" s="50">
        <f>$C$11</f>
        <v>897</v>
      </c>
      <c r="D17" s="53">
        <f>ROUND($C17*$D$54,2)</f>
        <v>0.24</v>
      </c>
      <c r="E17" s="53">
        <f>ROUND($C17*$D$54,2)</f>
        <v>0.24</v>
      </c>
      <c r="F17" s="53">
        <f t="shared" si="1"/>
        <v>0</v>
      </c>
      <c r="G17" s="54">
        <f>ROUND((D17-E17)/-D17,4)</f>
        <v>0</v>
      </c>
      <c r="H17" s="72"/>
      <c r="I17" s="72"/>
      <c r="J17" s="159"/>
      <c r="K17" s="72"/>
      <c r="L17" s="72"/>
      <c r="M17" s="72"/>
      <c r="N17" s="72"/>
      <c r="O17" s="72"/>
      <c r="P17" s="72"/>
    </row>
    <row r="18" spans="1:16" ht="18" customHeight="1">
      <c r="A18" s="50">
        <f t="shared" si="3"/>
        <v>9</v>
      </c>
      <c r="B18" s="46" t="s">
        <v>197</v>
      </c>
      <c r="C18" s="50">
        <f>$C$11</f>
        <v>897</v>
      </c>
      <c r="D18" s="53">
        <f>ROUND($C18*$D$50,2)</f>
        <v>1.03</v>
      </c>
      <c r="E18" s="53">
        <f>ROUND($C18*$F$50,2)</f>
        <v>0.98</v>
      </c>
      <c r="F18" s="53">
        <f t="shared" si="1"/>
        <v>-5.0000000000000044E-2</v>
      </c>
      <c r="G18" s="54">
        <f>F18/D18</f>
        <v>-4.854368932038839E-2</v>
      </c>
      <c r="H18" s="72"/>
      <c r="I18" s="80"/>
      <c r="J18" s="159"/>
      <c r="K18" s="72"/>
      <c r="L18" s="72"/>
      <c r="M18" s="72"/>
      <c r="N18" s="72"/>
      <c r="O18" s="72"/>
      <c r="P18" s="72"/>
    </row>
    <row r="19" spans="1:16" ht="18" customHeight="1">
      <c r="A19" s="50">
        <f t="shared" si="3"/>
        <v>10</v>
      </c>
      <c r="B19" s="46" t="s">
        <v>200</v>
      </c>
      <c r="C19" s="50">
        <f>$C$11</f>
        <v>897</v>
      </c>
      <c r="D19" s="53">
        <f>ROUND($C19*D51,2)</f>
        <v>14.49</v>
      </c>
      <c r="E19" s="53">
        <f>ROUND($C19*D51,2)</f>
        <v>14.49</v>
      </c>
      <c r="F19" s="53">
        <f t="shared" si="1"/>
        <v>0</v>
      </c>
      <c r="G19" s="54">
        <f t="shared" ref="G19:G22" si="4">ROUND((D19-E19)/-D19,4)</f>
        <v>0</v>
      </c>
      <c r="H19" s="72"/>
      <c r="I19" s="72"/>
      <c r="J19" s="159"/>
      <c r="K19" s="72"/>
      <c r="L19" s="72"/>
      <c r="M19" s="72"/>
      <c r="N19" s="72"/>
      <c r="O19" s="72"/>
      <c r="P19" s="72"/>
    </row>
    <row r="20" spans="1:16" ht="18" customHeight="1">
      <c r="A20" s="50">
        <f t="shared" si="3"/>
        <v>11</v>
      </c>
      <c r="B20" s="46" t="s">
        <v>268</v>
      </c>
      <c r="C20" s="50" t="s">
        <v>194</v>
      </c>
      <c r="D20" s="53">
        <f>$D$52</f>
        <v>2.0299999999999998</v>
      </c>
      <c r="E20" s="53">
        <f>$D$52</f>
        <v>2.0299999999999998</v>
      </c>
      <c r="F20" s="53">
        <f t="shared" si="1"/>
        <v>0</v>
      </c>
      <c r="G20" s="54">
        <f t="shared" si="4"/>
        <v>0</v>
      </c>
      <c r="H20" s="72"/>
      <c r="I20" s="72"/>
      <c r="J20" s="159"/>
      <c r="K20" s="72"/>
      <c r="L20" s="72"/>
      <c r="M20" s="72"/>
      <c r="N20" s="72"/>
      <c r="O20" s="72"/>
      <c r="P20" s="72"/>
    </row>
    <row r="21" spans="1:16" ht="18" customHeight="1">
      <c r="A21" s="50">
        <f t="shared" si="3"/>
        <v>12</v>
      </c>
      <c r="B21" s="46" t="s">
        <v>296</v>
      </c>
      <c r="C21" s="50">
        <f>$C$11</f>
        <v>897</v>
      </c>
      <c r="D21" s="53">
        <f>ROUND($C21*$D$53,2)</f>
        <v>3.27</v>
      </c>
      <c r="E21" s="53">
        <f>ROUND($C21*$D$53,2)</f>
        <v>3.27</v>
      </c>
      <c r="F21" s="53">
        <f t="shared" si="1"/>
        <v>0</v>
      </c>
      <c r="G21" s="54">
        <f t="shared" si="4"/>
        <v>0</v>
      </c>
      <c r="H21" s="72"/>
      <c r="I21" s="72"/>
      <c r="J21" s="159"/>
      <c r="K21" s="72"/>
      <c r="L21" s="72"/>
      <c r="M21" s="72"/>
      <c r="N21" s="72"/>
      <c r="O21" s="72"/>
      <c r="P21" s="72"/>
    </row>
    <row r="22" spans="1:16" ht="18" customHeight="1" thickBot="1">
      <c r="A22" s="50">
        <f t="shared" si="3"/>
        <v>13</v>
      </c>
      <c r="B22" s="46" t="str">
        <f>"Total Bill @ "&amp;C11&amp;" kWh"</f>
        <v>Total Bill @ 897 kWh</v>
      </c>
      <c r="D22" s="56">
        <f>SUM(D12:D21)</f>
        <v>124.18999999999998</v>
      </c>
      <c r="E22" s="56">
        <f>SUM(E12:E21)</f>
        <v>124.13999999999999</v>
      </c>
      <c r="F22" s="56">
        <f>SUM(F12:F19)</f>
        <v>-5.0000000000000044E-2</v>
      </c>
      <c r="G22" s="57">
        <f t="shared" si="4"/>
        <v>-4.0000000000000002E-4</v>
      </c>
      <c r="H22" s="72"/>
      <c r="I22" s="72"/>
      <c r="J22" s="158"/>
      <c r="K22" s="158"/>
      <c r="L22" s="72"/>
      <c r="M22" s="72"/>
      <c r="N22" s="72"/>
      <c r="O22" s="72"/>
      <c r="P22" s="72"/>
    </row>
    <row r="23" spans="1:16" ht="18" customHeight="1" thickTop="1">
      <c r="F23" s="53"/>
      <c r="G23" s="72"/>
      <c r="H23" s="72"/>
      <c r="I23" s="72"/>
      <c r="J23" s="159"/>
      <c r="K23" s="72"/>
      <c r="L23" s="72"/>
      <c r="M23" s="72"/>
      <c r="N23" s="72"/>
      <c r="O23" s="72"/>
      <c r="P23" s="72"/>
    </row>
    <row r="24" spans="1:16" ht="18" customHeight="1">
      <c r="D24" s="428" t="s">
        <v>261</v>
      </c>
      <c r="E24" s="428"/>
      <c r="F24" s="428"/>
      <c r="G24" s="428"/>
      <c r="H24" s="72"/>
      <c r="I24" s="72"/>
      <c r="J24" s="72"/>
      <c r="K24" s="72"/>
      <c r="L24" s="72"/>
      <c r="M24" s="72"/>
      <c r="N24" s="72"/>
      <c r="O24" s="72"/>
      <c r="P24" s="72"/>
    </row>
    <row r="25" spans="1:16" ht="18" customHeight="1">
      <c r="A25" s="46" t="s">
        <v>97</v>
      </c>
      <c r="D25" s="428" t="s">
        <v>260</v>
      </c>
      <c r="E25" s="428"/>
      <c r="F25" s="428"/>
      <c r="G25" s="428"/>
      <c r="H25" s="72"/>
      <c r="I25" s="72"/>
      <c r="J25" s="72"/>
      <c r="K25" s="72"/>
      <c r="L25" s="72"/>
      <c r="M25" s="72"/>
      <c r="N25" s="72"/>
      <c r="O25" s="72"/>
      <c r="P25" s="72"/>
    </row>
    <row r="26" spans="1:16" ht="18" customHeight="1">
      <c r="A26" s="155" t="s">
        <v>98</v>
      </c>
      <c r="B26" s="155" t="s">
        <v>11</v>
      </c>
      <c r="C26" s="155" t="s">
        <v>187</v>
      </c>
      <c r="D26" s="155" t="s">
        <v>188</v>
      </c>
      <c r="E26" s="155" t="s">
        <v>189</v>
      </c>
      <c r="F26" s="157" t="s">
        <v>190</v>
      </c>
      <c r="G26" s="160" t="s">
        <v>191</v>
      </c>
      <c r="H26" s="72"/>
      <c r="I26" s="72"/>
      <c r="J26" s="72"/>
      <c r="K26" s="72"/>
      <c r="L26" s="72"/>
      <c r="M26" s="72"/>
      <c r="N26" s="72"/>
      <c r="O26" s="72"/>
      <c r="P26" s="72"/>
    </row>
    <row r="27" spans="1:16" ht="18" customHeight="1">
      <c r="F27" s="53"/>
      <c r="G27" s="72"/>
      <c r="H27" s="72"/>
      <c r="I27" s="72"/>
      <c r="J27" s="72"/>
      <c r="K27" s="72"/>
      <c r="L27" s="72"/>
      <c r="M27" s="72"/>
      <c r="N27" s="72"/>
      <c r="O27" s="72"/>
      <c r="P27" s="72"/>
    </row>
    <row r="28" spans="1:16" ht="18" customHeight="1">
      <c r="A28" s="46">
        <f>A22+1</f>
        <v>14</v>
      </c>
      <c r="B28" s="46" t="s">
        <v>193</v>
      </c>
      <c r="C28" s="50" t="s">
        <v>194</v>
      </c>
      <c r="D28" s="53">
        <f>$D$45</f>
        <v>9.25</v>
      </c>
      <c r="E28" s="53">
        <f>$D$45</f>
        <v>9.25</v>
      </c>
      <c r="F28" s="53">
        <f>SUM(E28-D28)</f>
        <v>0</v>
      </c>
      <c r="G28" s="54">
        <f>ROUND((D28-E28)/-D28,4)</f>
        <v>0</v>
      </c>
      <c r="H28" s="72"/>
      <c r="I28" s="72"/>
      <c r="J28" s="72"/>
      <c r="K28" s="72"/>
      <c r="L28" s="72"/>
      <c r="M28" s="72"/>
      <c r="N28" s="72"/>
      <c r="O28" s="72"/>
      <c r="P28" s="72"/>
    </row>
    <row r="29" spans="1:16" ht="18" customHeight="1">
      <c r="A29" s="46">
        <f>A28+1</f>
        <v>15</v>
      </c>
      <c r="B29" s="46" t="s">
        <v>199</v>
      </c>
      <c r="C29" s="50">
        <f>D61</f>
        <v>504</v>
      </c>
      <c r="D29" s="100">
        <f>ROUND($C$29*$D$48,2)</f>
        <v>46.22</v>
      </c>
      <c r="E29" s="100">
        <f>ROUND($C$29*$D$48,2)</f>
        <v>46.22</v>
      </c>
      <c r="F29" s="100">
        <f>SUM(E29-D29)</f>
        <v>0</v>
      </c>
      <c r="G29" s="101">
        <f>ROUND((D29-E29)/-D29,4)</f>
        <v>0</v>
      </c>
      <c r="H29" s="72"/>
      <c r="I29" s="72"/>
      <c r="J29" s="72"/>
      <c r="K29" s="72"/>
      <c r="L29" s="72"/>
      <c r="M29" s="72"/>
      <c r="N29" s="72"/>
      <c r="O29" s="72"/>
      <c r="P29" s="72"/>
    </row>
    <row r="30" spans="1:16" ht="18" customHeight="1">
      <c r="A30" s="46">
        <f t="shared" ref="A30:A40" si="5">A29+1</f>
        <v>16</v>
      </c>
      <c r="B30" s="46" t="s">
        <v>195</v>
      </c>
      <c r="C30" s="50"/>
      <c r="D30" s="53">
        <f>SUM(D28:D29)</f>
        <v>55.47</v>
      </c>
      <c r="E30" s="53">
        <f>SUM(E28:E29)</f>
        <v>55.47</v>
      </c>
      <c r="F30" s="53">
        <f>SUM(F28:F29)</f>
        <v>0</v>
      </c>
      <c r="G30" s="54">
        <f>ROUND((D30-E30)/-D30,4)</f>
        <v>0</v>
      </c>
      <c r="H30" s="72"/>
      <c r="I30" s="72"/>
      <c r="J30" s="72"/>
      <c r="K30" s="72"/>
      <c r="L30" s="72"/>
      <c r="M30" s="72"/>
      <c r="N30" s="72"/>
      <c r="O30" s="72"/>
      <c r="P30" s="72"/>
    </row>
    <row r="31" spans="1:16" ht="18" customHeight="1">
      <c r="A31" s="46">
        <f t="shared" si="5"/>
        <v>17</v>
      </c>
      <c r="B31" s="46" t="s">
        <v>278</v>
      </c>
      <c r="C31" s="50">
        <f>$C$29</f>
        <v>504</v>
      </c>
      <c r="D31" s="53">
        <f>ROUND($C$31*$D$55,2)</f>
        <v>-0.72</v>
      </c>
      <c r="E31" s="53">
        <f>ROUND($C$31*$D$55,2)</f>
        <v>-0.72</v>
      </c>
      <c r="F31" s="53">
        <f t="shared" ref="F31:F37" si="6">SUM(E31-D31)</f>
        <v>0</v>
      </c>
      <c r="G31" s="54">
        <f>ROUND((D31-E31)/-D31,4)</f>
        <v>0</v>
      </c>
      <c r="H31" s="72"/>
      <c r="I31" s="72"/>
      <c r="J31" s="72"/>
      <c r="K31" s="72"/>
      <c r="L31" s="72"/>
      <c r="M31" s="72"/>
      <c r="N31" s="72"/>
      <c r="O31" s="72"/>
      <c r="P31" s="72"/>
    </row>
    <row r="32" spans="1:16" ht="18" customHeight="1">
      <c r="A32" s="46">
        <f t="shared" si="5"/>
        <v>18</v>
      </c>
      <c r="B32" s="46" t="s">
        <v>280</v>
      </c>
      <c r="C32" s="50">
        <f>$C$29</f>
        <v>504</v>
      </c>
      <c r="D32" s="53">
        <f>ROUND($C32*$D$57,2)</f>
        <v>0.66</v>
      </c>
      <c r="E32" s="53">
        <f>ROUND($C32*$D$57,2)</f>
        <v>0.66</v>
      </c>
      <c r="F32" s="53">
        <f t="shared" si="6"/>
        <v>0</v>
      </c>
      <c r="G32" s="54">
        <f t="shared" ref="G32:G33" si="7">ROUND((D32-E32)/-D32,4)</f>
        <v>0</v>
      </c>
      <c r="H32" s="72"/>
      <c r="I32" s="72"/>
      <c r="J32" s="72"/>
      <c r="K32" s="72"/>
      <c r="L32" s="72"/>
      <c r="M32" s="72"/>
      <c r="N32" s="72"/>
      <c r="O32" s="72"/>
      <c r="P32" s="72"/>
    </row>
    <row r="33" spans="1:16" ht="18" customHeight="1">
      <c r="A33" s="46">
        <f t="shared" si="5"/>
        <v>19</v>
      </c>
      <c r="B33" s="46" t="s">
        <v>279</v>
      </c>
      <c r="C33" s="50">
        <f>$C$29</f>
        <v>504</v>
      </c>
      <c r="D33" s="53">
        <f>ROUND($C33*$D$56,2)</f>
        <v>0.2</v>
      </c>
      <c r="E33" s="53">
        <f>ROUND($C33*$D$56,2)</f>
        <v>0.2</v>
      </c>
      <c r="F33" s="53">
        <f t="shared" si="6"/>
        <v>0</v>
      </c>
      <c r="G33" s="54">
        <f t="shared" si="7"/>
        <v>0</v>
      </c>
      <c r="H33" s="72"/>
      <c r="I33" s="72"/>
      <c r="J33" s="72"/>
      <c r="K33" s="72"/>
      <c r="L33" s="72"/>
      <c r="M33" s="72"/>
      <c r="N33" s="72"/>
      <c r="O33" s="72"/>
      <c r="P33" s="72"/>
    </row>
    <row r="34" spans="1:16" ht="18" customHeight="1">
      <c r="A34" s="46">
        <f t="shared" si="5"/>
        <v>20</v>
      </c>
      <c r="B34" s="46" t="s">
        <v>196</v>
      </c>
      <c r="C34" s="50" t="s">
        <v>194</v>
      </c>
      <c r="D34" s="53">
        <f>ROUND(SUM(D30+D31+D32+D33+D38+D39)*$D$49,2)</f>
        <v>0.32</v>
      </c>
      <c r="E34" s="53">
        <f>ROUND(SUM(E30+E31+E32+E33+E38+E39)*$D$49,2)</f>
        <v>0.32</v>
      </c>
      <c r="F34" s="53">
        <f t="shared" si="6"/>
        <v>0</v>
      </c>
      <c r="G34" s="54">
        <f>ROUND((D34-E34)/-D34,4)</f>
        <v>0</v>
      </c>
      <c r="H34" s="72"/>
      <c r="I34" s="72"/>
      <c r="J34" s="72"/>
      <c r="K34" s="72"/>
      <c r="L34" s="72"/>
      <c r="M34" s="72"/>
      <c r="N34" s="72"/>
      <c r="O34" s="72"/>
      <c r="P34" s="72"/>
    </row>
    <row r="35" spans="1:16" ht="18" customHeight="1">
      <c r="A35" s="46">
        <f t="shared" si="5"/>
        <v>21</v>
      </c>
      <c r="B35" s="46" t="s">
        <v>277</v>
      </c>
      <c r="C35" s="50">
        <f>$C$29</f>
        <v>504</v>
      </c>
      <c r="D35" s="53">
        <f>ROUND($C35*$D$54,2)</f>
        <v>0.13</v>
      </c>
      <c r="E35" s="53">
        <f>ROUND($C35*$D$54,2)</f>
        <v>0.13</v>
      </c>
      <c r="F35" s="53">
        <f t="shared" si="6"/>
        <v>0</v>
      </c>
      <c r="G35" s="54">
        <f>ROUND((D35-E35)/-D35,4)</f>
        <v>0</v>
      </c>
      <c r="H35" s="72"/>
      <c r="I35" s="72"/>
      <c r="J35" s="159"/>
      <c r="K35" s="72"/>
      <c r="L35" s="72"/>
      <c r="M35" s="72"/>
      <c r="N35" s="72"/>
      <c r="O35" s="72"/>
      <c r="P35" s="72"/>
    </row>
    <row r="36" spans="1:16" ht="18" customHeight="1">
      <c r="A36" s="46">
        <f t="shared" si="5"/>
        <v>22</v>
      </c>
      <c r="B36" s="46" t="s">
        <v>197</v>
      </c>
      <c r="C36" s="50">
        <f>$C$29</f>
        <v>504</v>
      </c>
      <c r="D36" s="53">
        <f>ROUND($C36*$D$50,2)</f>
        <v>0.57999999999999996</v>
      </c>
      <c r="E36" s="53">
        <f>ROUND($C36*$F$50,2)</f>
        <v>0.55000000000000004</v>
      </c>
      <c r="F36" s="53">
        <f t="shared" si="6"/>
        <v>-2.9999999999999916E-2</v>
      </c>
      <c r="G36" s="54">
        <f>F36/D36</f>
        <v>-5.1724137931034343E-2</v>
      </c>
      <c r="H36" s="72"/>
      <c r="I36" s="72"/>
      <c r="J36" s="72"/>
      <c r="K36" s="72"/>
      <c r="L36" s="72"/>
      <c r="M36" s="72"/>
      <c r="N36" s="72"/>
      <c r="O36" s="72"/>
      <c r="P36" s="72"/>
    </row>
    <row r="37" spans="1:16" ht="18" customHeight="1">
      <c r="A37" s="46">
        <f t="shared" si="5"/>
        <v>23</v>
      </c>
      <c r="B37" s="46" t="s">
        <v>200</v>
      </c>
      <c r="C37" s="50">
        <f>$C$29</f>
        <v>504</v>
      </c>
      <c r="D37" s="53">
        <f>ROUND($C37*$D$51,2)</f>
        <v>8.14</v>
      </c>
      <c r="E37" s="53">
        <f>ROUND($C37*$D$51,2)</f>
        <v>8.14</v>
      </c>
      <c r="F37" s="53">
        <f t="shared" si="6"/>
        <v>0</v>
      </c>
      <c r="G37" s="54">
        <f t="shared" ref="G37:G40" si="8">ROUND((D37-E37)/-D37,4)</f>
        <v>0</v>
      </c>
      <c r="H37" s="72"/>
      <c r="I37" s="72"/>
      <c r="J37" s="72"/>
      <c r="K37" s="72"/>
      <c r="L37" s="72"/>
      <c r="M37" s="72"/>
      <c r="N37" s="72"/>
      <c r="O37" s="72"/>
      <c r="P37" s="72"/>
    </row>
    <row r="38" spans="1:16" ht="18" customHeight="1">
      <c r="A38" s="46">
        <f t="shared" si="5"/>
        <v>24</v>
      </c>
      <c r="B38" s="46" t="s">
        <v>268</v>
      </c>
      <c r="C38" s="50" t="s">
        <v>194</v>
      </c>
      <c r="D38" s="53">
        <f>D52</f>
        <v>2.0299999999999998</v>
      </c>
      <c r="E38" s="53">
        <f>D52</f>
        <v>2.0299999999999998</v>
      </c>
      <c r="F38" s="53">
        <f>SUM(E38-D38)</f>
        <v>0</v>
      </c>
      <c r="G38" s="54">
        <f t="shared" si="8"/>
        <v>0</v>
      </c>
      <c r="H38" s="72"/>
      <c r="I38" s="72"/>
      <c r="J38" s="72"/>
      <c r="K38" s="72"/>
      <c r="L38" s="72"/>
      <c r="M38" s="72"/>
      <c r="N38" s="72"/>
      <c r="O38" s="72"/>
      <c r="P38" s="72"/>
    </row>
    <row r="39" spans="1:16" ht="18" customHeight="1">
      <c r="A39" s="46">
        <f t="shared" si="5"/>
        <v>25</v>
      </c>
      <c r="B39" s="46" t="s">
        <v>296</v>
      </c>
      <c r="C39" s="50">
        <f>$C$29</f>
        <v>504</v>
      </c>
      <c r="D39" s="53">
        <f>ROUND($C39*$D$53,2)</f>
        <v>1.83</v>
      </c>
      <c r="E39" s="53">
        <f>ROUND($C39*$D$53,2)</f>
        <v>1.83</v>
      </c>
      <c r="F39" s="53">
        <f>SUM(E39-D39)</f>
        <v>0</v>
      </c>
      <c r="G39" s="54">
        <f t="shared" si="8"/>
        <v>0</v>
      </c>
      <c r="H39" s="72"/>
      <c r="I39" s="72"/>
      <c r="J39" s="72"/>
      <c r="K39" s="72"/>
      <c r="L39" s="72"/>
      <c r="M39" s="72"/>
      <c r="N39" s="72"/>
      <c r="O39" s="72"/>
      <c r="P39" s="72"/>
    </row>
    <row r="40" spans="1:16" ht="18" customHeight="1" thickBot="1">
      <c r="A40" s="46">
        <f t="shared" si="5"/>
        <v>26</v>
      </c>
      <c r="B40" s="46" t="str">
        <f>"Total Bill @ "&amp;C29&amp;" kWh"</f>
        <v>Total Bill @ 504 kWh</v>
      </c>
      <c r="D40" s="56">
        <f>SUM(D30:D39)</f>
        <v>68.64</v>
      </c>
      <c r="E40" s="56">
        <f>SUM(E30:E39)</f>
        <v>68.61</v>
      </c>
      <c r="F40" s="64">
        <f>SUM(F30:F37)</f>
        <v>-2.9999999999999916E-2</v>
      </c>
      <c r="G40" s="57">
        <f t="shared" si="8"/>
        <v>-4.0000000000000002E-4</v>
      </c>
      <c r="H40" s="72"/>
      <c r="I40" s="72"/>
      <c r="J40" s="72"/>
      <c r="K40" s="72"/>
      <c r="L40" s="72"/>
      <c r="M40" s="72"/>
      <c r="N40" s="72"/>
      <c r="O40" s="72"/>
      <c r="P40" s="72"/>
    </row>
    <row r="41" spans="1:16" ht="18" customHeight="1" thickTop="1">
      <c r="F41" s="53"/>
      <c r="G41" s="72"/>
      <c r="H41" s="72"/>
      <c r="I41" s="72"/>
      <c r="J41" s="72"/>
      <c r="K41" s="72"/>
      <c r="L41" s="72"/>
      <c r="M41" s="72"/>
      <c r="N41" s="72"/>
      <c r="O41" s="72"/>
      <c r="P41" s="72"/>
    </row>
    <row r="42" spans="1:16" ht="14.1" customHeight="1">
      <c r="D42" s="102"/>
      <c r="E42" s="102" t="s">
        <v>186</v>
      </c>
      <c r="F42" s="102"/>
      <c r="G42" s="72"/>
      <c r="H42" s="72"/>
      <c r="I42" s="72"/>
      <c r="J42" s="72"/>
      <c r="K42" s="72"/>
      <c r="L42" s="72"/>
      <c r="M42" s="72"/>
      <c r="N42" s="72"/>
      <c r="O42" s="72"/>
      <c r="P42" s="72"/>
    </row>
    <row r="43" spans="1:16" ht="15.75" customHeight="1">
      <c r="D43" s="46" t="s">
        <v>188</v>
      </c>
      <c r="E43" s="46" t="s">
        <v>192</v>
      </c>
      <c r="F43" s="46" t="s">
        <v>189</v>
      </c>
      <c r="G43" s="46" t="s">
        <v>191</v>
      </c>
      <c r="H43" s="72"/>
      <c r="I43" s="72"/>
      <c r="J43" s="72"/>
      <c r="K43" s="72"/>
      <c r="L43" s="72"/>
      <c r="M43" s="72"/>
      <c r="N43" s="72"/>
      <c r="O43" s="72"/>
      <c r="P43" s="72"/>
    </row>
    <row r="44" spans="1:16" ht="15.75" customHeight="1">
      <c r="D44" s="429"/>
      <c r="E44" s="429"/>
      <c r="F44" s="429"/>
      <c r="H44" s="72"/>
      <c r="I44" s="72"/>
      <c r="J44" s="72"/>
      <c r="K44" s="72"/>
      <c r="L44" s="72"/>
      <c r="M44" s="72"/>
      <c r="N44" s="72"/>
      <c r="O44" s="72"/>
      <c r="P44" s="72"/>
    </row>
    <row r="45" spans="1:16">
      <c r="B45" s="55" t="s">
        <v>193</v>
      </c>
      <c r="D45" s="429">
        <v>9.25</v>
      </c>
      <c r="E45" s="429" t="s">
        <v>230</v>
      </c>
      <c r="F45" s="429"/>
      <c r="H45" s="72"/>
      <c r="I45" s="72"/>
      <c r="J45" s="72"/>
      <c r="K45" s="72"/>
      <c r="L45" s="72"/>
      <c r="M45" s="72"/>
      <c r="N45" s="72"/>
      <c r="O45" s="72"/>
      <c r="P45" s="72"/>
    </row>
    <row r="46" spans="1:16">
      <c r="B46" s="55" t="s">
        <v>220</v>
      </c>
      <c r="D46" s="243">
        <v>0.10203</v>
      </c>
      <c r="E46" s="50" t="s">
        <v>282</v>
      </c>
      <c r="H46" s="72"/>
      <c r="I46" s="72"/>
      <c r="J46" s="72"/>
      <c r="K46" s="72"/>
      <c r="L46" s="72"/>
      <c r="M46" s="72"/>
      <c r="N46" s="72"/>
      <c r="O46" s="72"/>
      <c r="P46" s="72"/>
    </row>
    <row r="47" spans="1:16">
      <c r="B47" s="55" t="s">
        <v>221</v>
      </c>
      <c r="D47" s="243">
        <v>0.10718999999999999</v>
      </c>
      <c r="E47" s="50" t="s">
        <v>282</v>
      </c>
    </row>
    <row r="48" spans="1:16">
      <c r="B48" s="55" t="s">
        <v>222</v>
      </c>
      <c r="D48" s="243">
        <v>9.171E-2</v>
      </c>
      <c r="E48" s="50" t="s">
        <v>282</v>
      </c>
      <c r="H48" s="72"/>
      <c r="I48" s="72"/>
      <c r="J48" s="72"/>
      <c r="K48" s="72"/>
      <c r="L48" s="72"/>
      <c r="M48" s="72"/>
      <c r="N48" s="72"/>
      <c r="O48" s="72"/>
      <c r="P48" s="72"/>
    </row>
    <row r="49" spans="2:16">
      <c r="B49" s="55" t="s">
        <v>290</v>
      </c>
      <c r="D49" s="244">
        <v>5.3E-3</v>
      </c>
      <c r="E49" s="50" t="s">
        <v>294</v>
      </c>
      <c r="H49" s="72"/>
      <c r="I49" s="72"/>
      <c r="J49" s="72"/>
      <c r="K49" s="72"/>
      <c r="L49" s="72"/>
      <c r="M49" s="72"/>
      <c r="N49" s="72"/>
      <c r="O49" s="72"/>
      <c r="P49" s="72"/>
    </row>
    <row r="50" spans="2:16">
      <c r="B50" s="55" t="s">
        <v>289</v>
      </c>
      <c r="D50" s="243">
        <v>1.1529999999999999E-3</v>
      </c>
      <c r="E50" s="50" t="s">
        <v>292</v>
      </c>
      <c r="F50" s="242">
        <f>ROUND('EECRF by Rate Class'!L12,6)</f>
        <v>1.088E-3</v>
      </c>
      <c r="G50" s="179">
        <f>(F50-D50)/D50</f>
        <v>-5.6374674761491723E-2</v>
      </c>
      <c r="H50" s="72"/>
      <c r="I50" s="72"/>
      <c r="J50" s="72"/>
      <c r="K50" s="72"/>
      <c r="L50" s="72"/>
      <c r="M50" s="72"/>
      <c r="N50" s="72"/>
      <c r="O50" s="72"/>
      <c r="P50" s="72"/>
    </row>
    <row r="51" spans="2:16">
      <c r="B51" s="55" t="s">
        <v>198</v>
      </c>
      <c r="D51" s="243">
        <v>1.6154000000000002E-2</v>
      </c>
      <c r="E51" s="50" t="s">
        <v>283</v>
      </c>
      <c r="F51" s="242"/>
      <c r="H51" s="72"/>
      <c r="I51" s="72"/>
      <c r="J51" s="72"/>
      <c r="K51" s="72"/>
      <c r="L51" s="72"/>
      <c r="M51" s="72"/>
      <c r="N51" s="72"/>
      <c r="O51" s="72"/>
      <c r="P51" s="72"/>
    </row>
    <row r="52" spans="2:16">
      <c r="B52" s="46" t="s">
        <v>268</v>
      </c>
      <c r="D52" s="245">
        <v>2.0299999999999998</v>
      </c>
      <c r="E52" s="50" t="s">
        <v>295</v>
      </c>
      <c r="H52" s="72"/>
      <c r="I52" s="72"/>
      <c r="J52" s="72"/>
      <c r="K52" s="72"/>
      <c r="L52" s="72"/>
      <c r="M52" s="72"/>
      <c r="N52" s="72"/>
      <c r="O52" s="72"/>
      <c r="P52" s="72"/>
    </row>
    <row r="53" spans="2:16">
      <c r="B53" s="46" t="s">
        <v>291</v>
      </c>
      <c r="D53" s="243">
        <v>3.64E-3</v>
      </c>
      <c r="E53" s="50" t="s">
        <v>293</v>
      </c>
      <c r="H53" s="72"/>
      <c r="I53" s="72"/>
      <c r="J53" s="72"/>
      <c r="K53" s="72"/>
      <c r="L53" s="72"/>
      <c r="M53" s="72"/>
      <c r="N53" s="72"/>
      <c r="O53" s="72"/>
      <c r="P53" s="72"/>
    </row>
    <row r="54" spans="2:16">
      <c r="B54" s="46" t="s">
        <v>285</v>
      </c>
      <c r="D54" s="243">
        <v>2.6600000000000001E-4</v>
      </c>
      <c r="E54" s="50" t="s">
        <v>282</v>
      </c>
      <c r="H54" s="72"/>
      <c r="I54" s="72"/>
      <c r="J54" s="72"/>
      <c r="K54" s="72"/>
      <c r="L54" s="72"/>
      <c r="M54" s="72"/>
      <c r="N54" s="72"/>
      <c r="O54" s="72"/>
      <c r="P54" s="72"/>
    </row>
    <row r="55" spans="2:16">
      <c r="B55" s="46" t="s">
        <v>286</v>
      </c>
      <c r="D55" s="243">
        <v>-1.421E-3</v>
      </c>
      <c r="E55" s="50" t="s">
        <v>284</v>
      </c>
      <c r="H55" s="72"/>
      <c r="I55" s="72"/>
      <c r="J55" s="72"/>
      <c r="K55" s="72"/>
      <c r="L55" s="72"/>
      <c r="M55" s="72"/>
      <c r="N55" s="72"/>
      <c r="O55" s="72"/>
      <c r="P55" s="72"/>
    </row>
    <row r="56" spans="2:16">
      <c r="B56" s="46" t="s">
        <v>287</v>
      </c>
      <c r="D56" s="243">
        <v>3.9199999999999999E-4</v>
      </c>
      <c r="E56" s="50" t="s">
        <v>282</v>
      </c>
      <c r="H56" s="72"/>
      <c r="I56" s="72"/>
      <c r="J56" s="72"/>
      <c r="K56" s="72"/>
      <c r="L56" s="72"/>
      <c r="M56" s="72"/>
      <c r="N56" s="72"/>
      <c r="O56" s="72"/>
      <c r="P56" s="72"/>
    </row>
    <row r="57" spans="2:16">
      <c r="B57" s="46" t="s">
        <v>288</v>
      </c>
      <c r="D57" s="243">
        <v>1.3129999999999999E-3</v>
      </c>
      <c r="E57" s="50" t="s">
        <v>282</v>
      </c>
      <c r="H57" s="72"/>
      <c r="I57" s="72"/>
      <c r="J57" s="72"/>
      <c r="K57" s="72"/>
      <c r="L57" s="72"/>
      <c r="M57" s="72"/>
      <c r="N57" s="72"/>
      <c r="O57" s="72"/>
      <c r="P57" s="72"/>
    </row>
    <row r="58" spans="2:16">
      <c r="D58" s="243"/>
      <c r="E58" s="50"/>
      <c r="H58" s="72"/>
      <c r="I58" s="72"/>
      <c r="J58" s="72"/>
      <c r="K58" s="72"/>
      <c r="L58" s="72"/>
      <c r="M58" s="72"/>
      <c r="N58" s="72"/>
      <c r="O58" s="72"/>
      <c r="P58" s="72"/>
    </row>
    <row r="59" spans="2:16">
      <c r="B59" s="46" t="s">
        <v>297</v>
      </c>
      <c r="D59" s="246">
        <v>733</v>
      </c>
      <c r="E59" s="50"/>
      <c r="H59" s="72"/>
      <c r="I59" s="72"/>
      <c r="J59" s="72"/>
      <c r="K59" s="72"/>
      <c r="L59" s="72"/>
      <c r="M59" s="72"/>
      <c r="N59" s="72"/>
      <c r="O59" s="72"/>
      <c r="P59" s="72"/>
    </row>
    <row r="60" spans="2:16">
      <c r="B60" s="46" t="s">
        <v>298</v>
      </c>
      <c r="D60" s="246">
        <v>897</v>
      </c>
    </row>
    <row r="61" spans="2:16">
      <c r="B61" s="46" t="s">
        <v>299</v>
      </c>
      <c r="D61" s="246">
        <v>504</v>
      </c>
    </row>
    <row r="62" spans="2:16">
      <c r="B62" s="46" t="s">
        <v>309</v>
      </c>
      <c r="D62" s="46">
        <f>ROUND(((D60*6)+(D61*6))/12,0)</f>
        <v>701</v>
      </c>
    </row>
  </sheetData>
  <mergeCells count="6">
    <mergeCell ref="D44:F44"/>
    <mergeCell ref="D45:F45"/>
    <mergeCell ref="D6:G6"/>
    <mergeCell ref="D7:G7"/>
    <mergeCell ref="D24:G24"/>
    <mergeCell ref="D25:G25"/>
  </mergeCells>
  <printOptions horizontalCentered="1"/>
  <pageMargins left="0.25" right="0.25" top="0.25" bottom="0.25" header="0.3" footer="0.3"/>
  <pageSetup scale="80" orientation="portrait" r:id="rId1"/>
  <headerFooter scaleWithDoc="0">
    <oddHeader>&amp;R&amp;"Arial,Regular"
Workpapers VHS-01E2
Page &amp;P of &amp;N</oddHeader>
  </headerFooter>
  <ignoredErrors>
    <ignoredError sqref="F12 G36 F30" formula="1"/>
    <ignoredError sqref="G18" evalError="1" formula="1"/>
    <ignoredError sqref="F19:G22 F18"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E9A92-C554-454D-957B-3DB0C09DC5E6}">
  <dimension ref="B2:F19"/>
  <sheetViews>
    <sheetView workbookViewId="0">
      <selection activeCell="E25" sqref="E25"/>
    </sheetView>
  </sheetViews>
  <sheetFormatPr defaultColWidth="9.140625" defaultRowHeight="15"/>
  <cols>
    <col min="2" max="2" width="7.42578125" customWidth="1"/>
    <col min="3" max="3" width="37.5703125" customWidth="1"/>
    <col min="4" max="5" width="13.5703125" bestFit="1" customWidth="1"/>
    <col min="6" max="6" width="10.7109375" bestFit="1" customWidth="1"/>
  </cols>
  <sheetData>
    <row r="2" spans="2:6" ht="15.75">
      <c r="B2" s="430" t="s">
        <v>364</v>
      </c>
      <c r="C2" s="431"/>
      <c r="D2" s="431"/>
      <c r="E2" s="431"/>
      <c r="F2" s="432"/>
    </row>
    <row r="3" spans="2:6" ht="15.75">
      <c r="B3" s="433" t="s">
        <v>365</v>
      </c>
      <c r="C3" s="434"/>
      <c r="D3" s="434"/>
      <c r="E3" s="434"/>
      <c r="F3" s="435"/>
    </row>
    <row r="4" spans="2:6" ht="29.25">
      <c r="B4" s="342" t="s">
        <v>12</v>
      </c>
      <c r="C4" s="342" t="s">
        <v>13</v>
      </c>
      <c r="D4" s="343" t="s">
        <v>379</v>
      </c>
      <c r="E4" s="344" t="s">
        <v>380</v>
      </c>
      <c r="F4" s="344" t="s">
        <v>366</v>
      </c>
    </row>
    <row r="5" spans="2:6" ht="15.75">
      <c r="B5" s="345" t="s">
        <v>39</v>
      </c>
      <c r="C5" s="346" t="s">
        <v>25</v>
      </c>
      <c r="D5" s="348">
        <v>1.1529999999999999E-3</v>
      </c>
      <c r="E5" s="347">
        <f>'EECRF by Rate Class'!L12</f>
        <v>1.088E-3</v>
      </c>
      <c r="F5" s="392">
        <f>E5-D5</f>
        <v>-6.4999999999999954E-5</v>
      </c>
    </row>
    <row r="6" spans="2:6" ht="15.75">
      <c r="B6" s="345" t="s">
        <v>40</v>
      </c>
      <c r="C6" s="346" t="s">
        <v>26</v>
      </c>
      <c r="D6" s="348">
        <v>8.4699999999999999E-4</v>
      </c>
      <c r="E6" s="347">
        <f>'EECRF by Rate Class'!L14</f>
        <v>1.609E-3</v>
      </c>
      <c r="F6" s="392">
        <f t="shared" ref="F6:F9" si="0">E6-D6</f>
        <v>7.6199999999999998E-4</v>
      </c>
    </row>
    <row r="7" spans="2:6" ht="15.75">
      <c r="B7" s="345" t="s">
        <v>41</v>
      </c>
      <c r="C7" s="346" t="s">
        <v>27</v>
      </c>
      <c r="D7" s="348">
        <v>3.375E-3</v>
      </c>
      <c r="E7" s="347">
        <f>'EECRF by Rate Class'!L15</f>
        <v>-1.9170000000000001E-3</v>
      </c>
      <c r="F7" s="392">
        <f t="shared" si="0"/>
        <v>-5.2919999999999998E-3</v>
      </c>
    </row>
    <row r="8" spans="2:6" ht="15.75">
      <c r="B8" s="345" t="s">
        <v>42</v>
      </c>
      <c r="C8" s="346" t="s">
        <v>114</v>
      </c>
      <c r="D8" s="348">
        <v>0</v>
      </c>
      <c r="E8" s="348">
        <v>0</v>
      </c>
      <c r="F8" s="348">
        <v>0</v>
      </c>
    </row>
    <row r="9" spans="2:6" ht="15.75">
      <c r="B9" s="345" t="s">
        <v>223</v>
      </c>
      <c r="C9" s="346" t="s">
        <v>367</v>
      </c>
      <c r="D9" s="393">
        <v>0</v>
      </c>
      <c r="E9" s="347">
        <f>'EECRF by Rate Class'!L17</f>
        <v>9.9999999999999995E-7</v>
      </c>
      <c r="F9" s="392">
        <f t="shared" si="0"/>
        <v>9.9999999999999995E-7</v>
      </c>
    </row>
    <row r="10" spans="2:6" ht="15.75">
      <c r="B10" s="345" t="s">
        <v>232</v>
      </c>
      <c r="C10" s="346" t="s">
        <v>233</v>
      </c>
      <c r="D10" s="348">
        <v>0</v>
      </c>
      <c r="E10" s="348">
        <v>0</v>
      </c>
      <c r="F10" s="348">
        <v>0</v>
      </c>
    </row>
    <row r="11" spans="2:6" ht="15.75">
      <c r="B11" s="345" t="s">
        <v>44</v>
      </c>
      <c r="C11" s="346" t="s">
        <v>28</v>
      </c>
      <c r="D11" s="348">
        <v>0</v>
      </c>
      <c r="E11" s="348">
        <v>0</v>
      </c>
      <c r="F11" s="348">
        <v>0</v>
      </c>
    </row>
    <row r="12" spans="2:6" ht="15.75">
      <c r="B12" s="345" t="s">
        <v>45</v>
      </c>
      <c r="C12" s="346" t="s">
        <v>29</v>
      </c>
      <c r="D12" s="348">
        <v>-2.3E-5</v>
      </c>
      <c r="E12" s="347">
        <f>'EECRF by Rate Class'!L20</f>
        <v>-2.5000000000000001E-5</v>
      </c>
      <c r="F12" s="392">
        <f>E12-D12</f>
        <v>-2.0000000000000012E-6</v>
      </c>
    </row>
    <row r="13" spans="2:6" ht="15.75">
      <c r="B13" s="345" t="s">
        <v>46</v>
      </c>
      <c r="C13" s="346" t="s">
        <v>30</v>
      </c>
      <c r="D13" s="348">
        <v>-2.1710000000000002E-3</v>
      </c>
      <c r="E13" s="347">
        <f>'EECRF by Rate Class'!L21</f>
        <v>-3.5E-4</v>
      </c>
      <c r="F13" s="392">
        <f>E13-D13</f>
        <v>1.8210000000000001E-3</v>
      </c>
    </row>
    <row r="14" spans="2:6" ht="15.75">
      <c r="B14" s="345" t="s">
        <v>47</v>
      </c>
      <c r="C14" s="346" t="s">
        <v>31</v>
      </c>
      <c r="D14" s="348">
        <v>1.1670000000000001E-3</v>
      </c>
      <c r="E14" s="347">
        <f>'EECRF by Rate Class'!L22</f>
        <v>5.8600000000000004E-4</v>
      </c>
      <c r="F14" s="392">
        <f>E14-D14</f>
        <v>-5.8100000000000003E-4</v>
      </c>
    </row>
    <row r="15" spans="2:6" ht="15.75">
      <c r="B15" s="345" t="s">
        <v>48</v>
      </c>
      <c r="C15" s="346" t="s">
        <v>77</v>
      </c>
      <c r="D15" s="348">
        <v>4.95E-4</v>
      </c>
      <c r="E15" s="347">
        <f>'EECRF by Rate Class'!L23</f>
        <v>1.34E-4</v>
      </c>
      <c r="F15" s="392">
        <f>E15-D15</f>
        <v>-3.6099999999999999E-4</v>
      </c>
    </row>
    <row r="16" spans="2:6" ht="15.75">
      <c r="B16" s="345" t="s">
        <v>53</v>
      </c>
      <c r="C16" s="346" t="s">
        <v>35</v>
      </c>
      <c r="D16" s="348">
        <v>0</v>
      </c>
      <c r="E16" s="347">
        <v>0</v>
      </c>
      <c r="F16" s="392">
        <v>0</v>
      </c>
    </row>
    <row r="17" spans="2:6" ht="15.75">
      <c r="B17" s="345" t="s">
        <v>54</v>
      </c>
      <c r="C17" s="346" t="s">
        <v>36</v>
      </c>
      <c r="D17" s="348">
        <v>1.5300000000000001E-4</v>
      </c>
      <c r="E17" s="347">
        <f>'EECRF by Rate Class'!L29</f>
        <v>2.7300000000000002E-4</v>
      </c>
      <c r="F17" s="392">
        <f>E17-D17</f>
        <v>1.2000000000000002E-4</v>
      </c>
    </row>
    <row r="18" spans="2:6" ht="15.75">
      <c r="B18" s="345" t="s">
        <v>55</v>
      </c>
      <c r="C18" s="346" t="s">
        <v>37</v>
      </c>
      <c r="D18" s="348" t="s">
        <v>383</v>
      </c>
      <c r="E18" s="347" t="s">
        <v>383</v>
      </c>
      <c r="F18" s="392">
        <v>0</v>
      </c>
    </row>
    <row r="19" spans="2:6" ht="15.75">
      <c r="B19" s="345" t="s">
        <v>56</v>
      </c>
      <c r="C19" s="346" t="s">
        <v>38</v>
      </c>
      <c r="D19" s="348">
        <v>2.1779999999999998E-3</v>
      </c>
      <c r="E19" s="347">
        <f>'EECRF by Rate Class'!L31</f>
        <v>4.2490000000000002E-3</v>
      </c>
      <c r="F19" s="392">
        <f>E19-D19</f>
        <v>2.0710000000000004E-3</v>
      </c>
    </row>
  </sheetData>
  <mergeCells count="2">
    <mergeCell ref="B2:F2"/>
    <mergeCell ref="B3:F3"/>
  </mergeCells>
  <pageMargins left="0.7" right="0.7" top="0.75" bottom="0.75" header="0.3" footer="0.3"/>
  <pageSetup orientation="portrait" r:id="rId1"/>
  <ignoredErrors>
    <ignoredError sqref="B5:B19"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4157E-0D15-48EE-95FD-C54ACEAED789}">
  <dimension ref="B2:G24"/>
  <sheetViews>
    <sheetView workbookViewId="0">
      <selection activeCell="J18" sqref="J18"/>
    </sheetView>
  </sheetViews>
  <sheetFormatPr defaultColWidth="9.140625" defaultRowHeight="15"/>
  <cols>
    <col min="1" max="1" width="8.85546875" customWidth="1"/>
    <col min="2" max="2" width="22.140625" customWidth="1"/>
    <col min="3" max="7" width="14.7109375" customWidth="1"/>
  </cols>
  <sheetData>
    <row r="2" spans="2:7">
      <c r="B2" s="436" t="s">
        <v>368</v>
      </c>
      <c r="C2" s="437"/>
      <c r="D2" s="437"/>
      <c r="E2" s="437"/>
      <c r="F2" s="437"/>
      <c r="G2" s="438"/>
    </row>
    <row r="3" spans="2:7">
      <c r="B3" s="439" t="s">
        <v>369</v>
      </c>
      <c r="C3" s="440"/>
      <c r="D3" s="440"/>
      <c r="E3" s="440"/>
      <c r="F3" s="440"/>
      <c r="G3" s="441"/>
    </row>
    <row r="4" spans="2:7" ht="45">
      <c r="B4" s="349"/>
      <c r="C4" s="350" t="s">
        <v>381</v>
      </c>
      <c r="D4" s="351" t="s">
        <v>382</v>
      </c>
      <c r="E4" s="351" t="s">
        <v>370</v>
      </c>
      <c r="F4" s="351" t="s">
        <v>371</v>
      </c>
      <c r="G4" s="351" t="s">
        <v>372</v>
      </c>
    </row>
    <row r="5" spans="2:7">
      <c r="B5" s="352"/>
      <c r="C5" s="353"/>
      <c r="D5" s="353"/>
      <c r="E5" s="354"/>
      <c r="F5" s="353"/>
      <c r="G5" s="355"/>
    </row>
    <row r="6" spans="2:7">
      <c r="B6" s="352" t="s">
        <v>373</v>
      </c>
      <c r="C6" s="356">
        <v>2610109064.690166</v>
      </c>
      <c r="D6" s="357">
        <f>'EECRF by Rate Class'!E12</f>
        <v>2731184073.8012843</v>
      </c>
      <c r="E6" s="358">
        <f>D6-C6</f>
        <v>121075009.11111832</v>
      </c>
      <c r="F6" s="359">
        <f>E6/C6</f>
        <v>4.6386953997070067E-2</v>
      </c>
      <c r="G6" s="360"/>
    </row>
    <row r="7" spans="2:7">
      <c r="B7" s="352"/>
      <c r="C7" s="353"/>
      <c r="D7" s="353"/>
      <c r="E7" s="354"/>
      <c r="G7" s="361"/>
    </row>
    <row r="8" spans="2:7" ht="30">
      <c r="B8" s="362" t="s">
        <v>374</v>
      </c>
      <c r="C8" s="363">
        <v>2900640</v>
      </c>
      <c r="D8" s="364">
        <f>'EECRF by Rate Class'!F12</f>
        <v>2680097</v>
      </c>
      <c r="E8" s="365">
        <f>D8-C8</f>
        <v>-220543</v>
      </c>
      <c r="F8" s="366">
        <f>E8/C8</f>
        <v>-7.6032530751834082E-2</v>
      </c>
      <c r="G8" s="360">
        <f>E8/$E$23</f>
        <v>6.0188541486295835</v>
      </c>
    </row>
    <row r="9" spans="2:7">
      <c r="B9" s="362"/>
      <c r="C9" s="367">
        <f>C8/(C$6*1000)</f>
        <v>1.1113098832689283E-6</v>
      </c>
      <c r="D9" s="367">
        <f t="shared" ref="D9" si="0">D8/(D$6*1000)</f>
        <v>9.8129489905446724E-7</v>
      </c>
      <c r="E9" s="367">
        <f>E8/(E$6*1000)</f>
        <v>-1.8215402304664997E-6</v>
      </c>
      <c r="F9" s="368"/>
      <c r="G9" s="368"/>
    </row>
    <row r="10" spans="2:7">
      <c r="B10" s="362"/>
      <c r="C10" s="369"/>
      <c r="D10" s="369"/>
      <c r="E10" s="369"/>
      <c r="F10" s="91"/>
      <c r="G10" s="370"/>
    </row>
    <row r="11" spans="2:7" ht="30">
      <c r="B11" s="362" t="s">
        <v>375</v>
      </c>
      <c r="C11" s="363">
        <v>765116.95320134296</v>
      </c>
      <c r="D11" s="371">
        <f>'EECRF by Rate Class'!G12</f>
        <v>886047.85623849602</v>
      </c>
      <c r="E11" s="372">
        <f>D11-C11</f>
        <v>120930.90303715307</v>
      </c>
      <c r="F11" s="373">
        <f>E11/C11</f>
        <v>0.15805544829605903</v>
      </c>
      <c r="G11" s="374">
        <f>E11/$E$23</f>
        <v>-3.3003335741451352</v>
      </c>
    </row>
    <row r="12" spans="2:7">
      <c r="B12" s="362"/>
      <c r="C12" s="367">
        <f>C11/(C$6*1000)</f>
        <v>2.9313600858750567E-7</v>
      </c>
      <c r="D12" s="375">
        <f t="shared" ref="D12:E12" si="1">D11/(D$6*1000)</f>
        <v>3.2441894515197849E-7</v>
      </c>
      <c r="E12" s="375">
        <f t="shared" si="1"/>
        <v>9.988097785412265E-7</v>
      </c>
      <c r="F12" s="376"/>
      <c r="G12" s="377"/>
    </row>
    <row r="13" spans="2:7">
      <c r="B13" s="362"/>
      <c r="C13" s="369"/>
      <c r="D13" s="378"/>
      <c r="E13" s="378"/>
      <c r="F13" s="91"/>
      <c r="G13" s="379"/>
    </row>
    <row r="14" spans="2:7" ht="30">
      <c r="B14" s="362" t="s">
        <v>376</v>
      </c>
      <c r="C14" s="363">
        <v>40892.830329649318</v>
      </c>
      <c r="D14" s="371">
        <f>'EECRF by Rate Class'!H12</f>
        <v>23621.12076313977</v>
      </c>
      <c r="E14" s="372">
        <f>D14-C14</f>
        <v>-17271.709566509548</v>
      </c>
      <c r="F14" s="373">
        <f>E14/C14</f>
        <v>-0.42236522704046503</v>
      </c>
      <c r="G14" s="374">
        <f>E14/$E$23</f>
        <v>0.47136341111851771</v>
      </c>
    </row>
    <row r="15" spans="2:7">
      <c r="B15" s="362"/>
      <c r="C15" s="367">
        <f>C14/(C$6*1000)</f>
        <v>1.5667096399476899E-8</v>
      </c>
      <c r="D15" s="375">
        <f t="shared" ref="D15:E15" si="2">D14/(D$6*1000)</f>
        <v>8.6486740274022261E-9</v>
      </c>
      <c r="E15" s="375">
        <f t="shared" si="2"/>
        <v>-1.4265296937254978E-7</v>
      </c>
      <c r="F15" s="376"/>
      <c r="G15" s="377"/>
    </row>
    <row r="16" spans="2:7">
      <c r="B16" s="362"/>
      <c r="C16" s="369"/>
      <c r="D16" s="378"/>
      <c r="E16" s="378"/>
      <c r="F16" s="91"/>
      <c r="G16" s="379"/>
    </row>
    <row r="17" spans="2:7">
      <c r="B17" s="362" t="s">
        <v>377</v>
      </c>
      <c r="C17" s="363">
        <v>-728374.45914887998</v>
      </c>
      <c r="D17" s="371">
        <f>'EECRF by Rate Class'!I12</f>
        <v>-652516.58960495994</v>
      </c>
      <c r="E17" s="372">
        <f>D17-C17</f>
        <v>75857.869543920038</v>
      </c>
      <c r="F17" s="373">
        <f>E17/C17</f>
        <v>-0.10414680057914368</v>
      </c>
      <c r="G17" s="374">
        <f>E17/$E$23</f>
        <v>-2.0702423237673599</v>
      </c>
    </row>
    <row r="18" spans="2:7">
      <c r="B18" s="362"/>
      <c r="C18" s="367">
        <f>C17/(C$6*1000)</f>
        <v>-2.7905901289812267E-7</v>
      </c>
      <c r="D18" s="380">
        <f t="shared" ref="D18:E18" si="3">D17/(D$6*1000)</f>
        <v>-2.3891344265814423E-7</v>
      </c>
      <c r="E18" s="380">
        <f t="shared" si="3"/>
        <v>6.2653614565744441E-7</v>
      </c>
      <c r="F18" s="376"/>
      <c r="G18" s="377"/>
    </row>
    <row r="19" spans="2:7">
      <c r="B19" s="362"/>
      <c r="C19" s="369"/>
      <c r="D19" s="378"/>
      <c r="E19" s="378"/>
      <c r="F19" s="91"/>
      <c r="G19" s="379"/>
    </row>
    <row r="20" spans="2:7">
      <c r="B20" s="362" t="s">
        <v>378</v>
      </c>
      <c r="C20" s="363">
        <v>30660</v>
      </c>
      <c r="D20" s="371">
        <f>'EECRF by Rate Class'!J12</f>
        <v>35043.912681163296</v>
      </c>
      <c r="E20" s="372">
        <f>D20-C20</f>
        <v>4383.9126811632959</v>
      </c>
      <c r="F20" s="373">
        <v>0</v>
      </c>
      <c r="G20" s="374">
        <f>E20/$E$23</f>
        <v>-0.11964166184485357</v>
      </c>
    </row>
    <row r="21" spans="2:7">
      <c r="B21" s="362"/>
      <c r="C21" s="367">
        <f>C20/(C$6*1000)</f>
        <v>1.1746635577329604E-8</v>
      </c>
      <c r="D21" s="375">
        <f t="shared" ref="D21:E21" si="4">D20/(D$6*1000)</f>
        <v>1.2831032890576611E-8</v>
      </c>
      <c r="E21" s="375">
        <f t="shared" si="4"/>
        <v>3.6208237466576586E-8</v>
      </c>
      <c r="F21" s="376"/>
      <c r="G21" s="377"/>
    </row>
    <row r="22" spans="2:7">
      <c r="B22" s="381"/>
      <c r="C22" s="382"/>
      <c r="D22" s="378"/>
      <c r="E22" s="378"/>
      <c r="F22" s="91"/>
      <c r="G22" s="379"/>
    </row>
    <row r="23" spans="2:7">
      <c r="B23" s="442" t="s">
        <v>18</v>
      </c>
      <c r="C23" s="383">
        <f>SUM(C8:C22)</f>
        <v>3008935.3243832653</v>
      </c>
      <c r="D23" s="384">
        <f>SUM(D8:D20)</f>
        <v>2972293.300078915</v>
      </c>
      <c r="E23" s="385">
        <f>SUM(E8:E20)</f>
        <v>-36642.024304612009</v>
      </c>
      <c r="F23" s="386">
        <f>E23/C23</f>
        <v>-1.2177737423492957E-2</v>
      </c>
      <c r="G23" s="387">
        <f>E23/$E$23</f>
        <v>1</v>
      </c>
    </row>
    <row r="24" spans="2:7">
      <c r="B24" s="443"/>
      <c r="C24" s="388">
        <f>C23/C$6</f>
        <v>1.1528006109355596E-3</v>
      </c>
      <c r="D24" s="388">
        <f>D23/D$6</f>
        <v>1.0882801084666743E-3</v>
      </c>
      <c r="E24" s="389">
        <f>D24-C24</f>
        <v>-6.4520502468885278E-5</v>
      </c>
      <c r="F24" s="390"/>
      <c r="G24" s="391"/>
    </row>
  </sheetData>
  <mergeCells count="3">
    <mergeCell ref="B2:G2"/>
    <mergeCell ref="B3:G3"/>
    <mergeCell ref="B23:B2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8" ma:contentTypeDescription="Create a new document." ma:contentTypeScope="" ma:versionID="95c38ade772320bc16d85c52ff343638">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d8723bdc2a48cc59e6a0779f0d8722d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ReadyforRevie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adyforReview" ma:index="25" nillable="true" ma:displayName="Ready for Review" ma:default="0" ma:format="Dropdown" ma:internalName="ReadyforRevie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76f06-3a98-4363-b49d-1b5e8eb6eb0a">
      <Terms xmlns="http://schemas.microsoft.com/office/infopath/2007/PartnerControls"/>
    </lcf76f155ced4ddcb4097134ff3c332f>
    <TaxCatchAll xmlns="001b3a71-1318-43a1-a054-07c8816c436f" xsi:nil="true"/>
    <ReadyforReview xmlns="07376f06-3a98-4363-b49d-1b5e8eb6eb0a">false</ReadyforReview>
  </documentManagement>
</p:properties>
</file>

<file path=customXml/itemProps1.xml><?xml version="1.0" encoding="utf-8"?>
<ds:datastoreItem xmlns:ds="http://schemas.openxmlformats.org/officeDocument/2006/customXml" ds:itemID="{8A948C00-F484-4DB3-9EE0-9B8CB3F55E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6f06-3a98-4363-b49d-1b5e8eb6eb0a"/>
    <ds:schemaRef ds:uri="001b3a71-1318-43a1-a054-07c8816c4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4C4720-8B58-474D-8BF2-78CCA088D1D8}">
  <ds:schemaRefs>
    <ds:schemaRef ds:uri="http://schemas.microsoft.com/sharepoint/v3/contenttype/forms"/>
  </ds:schemaRefs>
</ds:datastoreItem>
</file>

<file path=customXml/itemProps3.xml><?xml version="1.0" encoding="utf-8"?>
<ds:datastoreItem xmlns:ds="http://schemas.openxmlformats.org/officeDocument/2006/customXml" ds:itemID="{0FEC3C5E-CDD8-41F3-826A-97DC6868C54F}">
  <ds:schemaRefs>
    <ds:schemaRef ds:uri="001b3a71-1318-43a1-a054-07c8816c436f"/>
    <ds:schemaRef ds:uri="http://purl.org/dc/elements/1.1/"/>
    <ds:schemaRef ds:uri="http://schemas.openxmlformats.org/package/2006/metadata/core-properties"/>
    <ds:schemaRef ds:uri="07376f06-3a98-4363-b49d-1b5e8eb6eb0a"/>
    <ds:schemaRef ds:uri="http://purl.org/dc/term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EECRF by Rate Class</vt:lpstr>
      <vt:lpstr>Budget Alloc</vt:lpstr>
      <vt:lpstr>2023 Bonus and Proc Cost</vt:lpstr>
      <vt:lpstr>2023 Over Under Coll</vt:lpstr>
      <vt:lpstr>2023 Interest Calc</vt:lpstr>
      <vt:lpstr>Allocated EM&amp;V Costs</vt:lpstr>
      <vt:lpstr>WP 2023 EE Costs By Rate</vt:lpstr>
      <vt:lpstr>WP Proj EE Prog Costs</vt:lpstr>
      <vt:lpstr>WP 2023 EMV Costs By Rate</vt:lpstr>
      <vt:lpstr>WP 2025 EE Budget</vt:lpstr>
      <vt:lpstr>WP 2023 Recorded EECRF</vt:lpstr>
      <vt:lpstr>WP Forecast Energy</vt:lpstr>
      <vt:lpstr>WP 2025 Forecast</vt:lpstr>
      <vt:lpstr>WP 2023 Proceeding Cost</vt:lpstr>
      <vt:lpstr>WP 2023 EECRF (Order)</vt:lpstr>
      <vt:lpstr>WP3 TYPICAL BILL-AVG SUMMARY</vt:lpstr>
      <vt:lpstr>WP3 TYPICAL BILL-S W</vt:lpstr>
      <vt:lpstr>Table 1</vt:lpstr>
      <vt:lpstr>Table 2</vt:lpstr>
      <vt:lpstr>'2023 Bonus and Proc Cost'!Print_Area</vt:lpstr>
      <vt:lpstr>'2023 Interest Calc'!Print_Area</vt:lpstr>
      <vt:lpstr>'2023 Over Under Coll'!Print_Area</vt:lpstr>
      <vt:lpstr>'Allocated EM&amp;V Costs'!Print_Area</vt:lpstr>
      <vt:lpstr>'Budget Alloc'!Print_Area</vt:lpstr>
      <vt:lpstr>'EECRF by Rate Class'!Print_Area</vt:lpstr>
      <vt:lpstr>'WP 2023 EE Costs By Rate'!Print_Area</vt:lpstr>
      <vt:lpstr>'WP 2023 EECRF (Order)'!Print_Area</vt:lpstr>
      <vt:lpstr>'WP 2023 EMV Costs By Rate'!Print_Area</vt:lpstr>
      <vt:lpstr>'WP 2023 Proceeding Cost'!Print_Area</vt:lpstr>
      <vt:lpstr>'WP 2023 Recorded EECRF'!Print_Area</vt:lpstr>
      <vt:lpstr>'WP 2025 Forecast'!Print_Area</vt:lpstr>
      <vt:lpstr>'WP Forecast Energy'!Print_Area</vt:lpstr>
      <vt:lpstr>'WP Proj EE Prog Costs'!Print_Area</vt:lpstr>
      <vt:lpstr>'WP3 TYPICAL BILL-AVG SUMMARY'!Print_Area</vt:lpstr>
      <vt:lpstr>'WP3 TYPICAL BILL-S W'!Print_Area</vt:lpstr>
      <vt:lpstr>'2023 Bonus and Proc Cost'!Print_Titles</vt:lpstr>
      <vt:lpstr>'Budget Alloc'!Print_Titles</vt:lpstr>
      <vt:lpstr>'WP 2023 EE Costs By Rate'!Print_Titles</vt:lpstr>
      <vt:lpstr>'WP 2023 Proceeding Cost'!Print_Titles</vt:lpstr>
      <vt:lpstr>'WP 2023 Recorded EECRF'!Print_Titles</vt:lpstr>
      <vt:lpstr>'WP Forecast Energy'!Print_Titles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2024-05-01T18:20:14Z</dcterms:created>
  <dcterms:modified xsi:type="dcterms:W3CDTF">2024-08-05T19:44:38Z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0x010100A5EEFFC40378E44FB1658B989990D2DD</vt:lpwstr>
  </property>
</Properties>
</file>