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3.xml" ContentType="application/vnd.openxmlformats-officedocument.spreadsheetml.table+xml"/>
  <Override PartName="/xl/tables/table4.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drawings/drawing1.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https://tetratechinc.sharepoint.com/teams/PUCTHeatPumpWorkinggroup-InternalTeam/Shared Documents/Internal Team/Calculations/"/>
    </mc:Choice>
  </mc:AlternateContent>
  <xr:revisionPtr revIDLastSave="1203" documentId="8_{402D375B-9EF0-4178-8A3D-8541510A95A5}" xr6:coauthVersionLast="47" xr6:coauthVersionMax="47" xr10:uidLastSave="{1577BCB2-749D-4FB4-94C5-C8529AFB2472}"/>
  <bookViews>
    <workbookView xWindow="-120" yWindow="-120" windowWidth="29040" windowHeight="15990" firstSheet="1" activeTab="1" xr2:uid="{43098966-7FD1-4E81-95C4-6191269D41C6}"/>
  </bookViews>
  <sheets>
    <sheet name="Capactity" sheetId="1" state="hidden" r:id="rId1"/>
    <sheet name="Use Notes" sheetId="6" r:id="rId2"/>
    <sheet name="Calc" sheetId="2" r:id="rId3"/>
    <sheet name="Tables" sheetId="3" r:id="rId4"/>
    <sheet name="Equations" sheetId="4" r:id="rId5"/>
    <sheet name="Results Log" sheetId="7" r:id="rId6"/>
  </sheets>
  <definedNames>
    <definedName name="_ftn1" localSheetId="2">Calc!#REF!</definedName>
    <definedName name="_ftn2" localSheetId="2">Calc!#REF!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 i="2" l="1"/>
  <c r="E7" i="2"/>
  <c r="C7" i="2"/>
  <c r="Q13" i="2" l="1"/>
  <c r="Q14" i="2" s="1"/>
  <c r="Q15" i="2" s="1"/>
  <c r="Q16" i="2" s="1"/>
  <c r="Q17" i="2" s="1"/>
  <c r="J5" i="2"/>
  <c r="K17" i="2" s="1"/>
  <c r="R13" i="2"/>
  <c r="R14" i="2" s="1"/>
  <c r="R15" i="2" s="1"/>
  <c r="R16" i="2" s="1"/>
  <c r="R17" i="2" s="1"/>
  <c r="M14" i="2"/>
  <c r="M15" i="2"/>
  <c r="M16" i="2"/>
  <c r="M17" i="2"/>
  <c r="M13" i="2"/>
  <c r="P13" i="2" a="1"/>
  <c r="P13" i="2" s="1"/>
  <c r="P14" i="2" a="1"/>
  <c r="P14" i="2" s="1"/>
  <c r="P15" i="2" a="1"/>
  <c r="P15" i="2" s="1"/>
  <c r="P16" i="2" a="1"/>
  <c r="P16" i="2" s="1"/>
  <c r="P17" i="2" a="1"/>
  <c r="P17" i="2" s="1"/>
  <c r="O13" i="2"/>
  <c r="O14" i="2"/>
  <c r="O15" i="2"/>
  <c r="O16" i="2"/>
  <c r="O17" i="2"/>
  <c r="G13" i="2"/>
  <c r="N14" i="2"/>
  <c r="N15" i="2" s="1"/>
  <c r="N16" i="2" s="1"/>
  <c r="N17" i="2" s="1"/>
  <c r="L14" i="2"/>
  <c r="L15" i="2" s="1"/>
  <c r="L16" i="2" s="1"/>
  <c r="L17" i="2" s="1"/>
  <c r="G14" i="2"/>
  <c r="G15" i="2"/>
  <c r="G16" i="2"/>
  <c r="G17" i="2"/>
  <c r="D15" i="3"/>
  <c r="F16" i="3"/>
  <c r="G16" i="3"/>
  <c r="F17" i="3"/>
  <c r="G17" i="3"/>
  <c r="F18" i="3"/>
  <c r="G18" i="3"/>
  <c r="F19" i="3"/>
  <c r="G19" i="3"/>
  <c r="G15" i="3"/>
  <c r="F15" i="3"/>
  <c r="E16" i="3"/>
  <c r="E17" i="3"/>
  <c r="E18" i="3"/>
  <c r="E19" i="3"/>
  <c r="E15" i="3"/>
  <c r="D11" i="2"/>
  <c r="K16" i="2" l="1"/>
  <c r="K15" i="2"/>
  <c r="K14" i="2"/>
  <c r="K13" i="2"/>
  <c r="B5" i="2"/>
  <c r="U13" i="2" l="1"/>
  <c r="S13" i="2"/>
  <c r="C5" i="2"/>
  <c r="B16" i="2"/>
  <c r="C16" i="2" s="1"/>
  <c r="B17" i="2"/>
  <c r="C17" i="2" s="1"/>
  <c r="B14" i="2"/>
  <c r="C14" i="2" s="1"/>
  <c r="Y14" i="2" s="1"/>
  <c r="B15" i="2"/>
  <c r="C15" i="2" s="1"/>
  <c r="B13" i="2"/>
  <c r="C13" i="2" s="1"/>
  <c r="W13" i="2" s="1"/>
  <c r="S14" i="2"/>
  <c r="U15" i="2"/>
  <c r="U14" i="2"/>
  <c r="S15" i="2"/>
  <c r="U16" i="2"/>
  <c r="U17" i="2"/>
  <c r="S16" i="2"/>
  <c r="S17" i="2"/>
  <c r="E5" i="2" l="1"/>
  <c r="T13" i="2"/>
  <c r="B23" i="2" s="1"/>
  <c r="D5" i="2"/>
  <c r="V13" i="2"/>
  <c r="E23" i="2" s="1"/>
  <c r="C8" i="2"/>
  <c r="T17" i="2"/>
  <c r="B27" i="2" s="1"/>
  <c r="T16" i="2"/>
  <c r="B26" i="2" s="1"/>
  <c r="T15" i="2"/>
  <c r="B25" i="2" s="1"/>
  <c r="V14" i="2"/>
  <c r="E24" i="2" s="1"/>
  <c r="T14" i="2"/>
  <c r="B24" i="2" s="1"/>
  <c r="V17" i="2"/>
  <c r="E27" i="2" s="1"/>
  <c r="V16" i="2"/>
  <c r="E26" i="2" s="1"/>
  <c r="E17" i="2"/>
  <c r="V15" i="2"/>
  <c r="E25" i="2" s="1"/>
  <c r="D16" i="2"/>
  <c r="Y16" i="2"/>
  <c r="D15" i="2"/>
  <c r="Y15" i="2"/>
  <c r="D17" i="2"/>
  <c r="Y17" i="2"/>
  <c r="Y13" i="2"/>
  <c r="D14" i="2"/>
  <c r="W14" i="2"/>
  <c r="D13" i="2"/>
  <c r="C19" i="3"/>
  <c r="C18" i="3"/>
  <c r="C17" i="3"/>
  <c r="C16" i="3"/>
  <c r="C15" i="3"/>
  <c r="D8" i="2" l="1"/>
  <c r="E8" i="2"/>
  <c r="E15" i="2"/>
  <c r="F15" i="2" s="1"/>
  <c r="F17" i="2"/>
  <c r="E16" i="2"/>
  <c r="F16" i="2" s="1"/>
  <c r="E13" i="2"/>
  <c r="F13" i="2" s="1"/>
  <c r="E14" i="2"/>
  <c r="F14" i="2" s="1"/>
  <c r="H13" i="2"/>
  <c r="W15" i="2"/>
  <c r="D19" i="3"/>
  <c r="D18" i="3"/>
  <c r="D16" i="3"/>
  <c r="D17" i="3"/>
  <c r="X13" i="2" l="1"/>
  <c r="C23" i="2" s="1"/>
  <c r="D23" i="2" s="1"/>
  <c r="Z13" i="2"/>
  <c r="F23" i="2" s="1"/>
  <c r="G23" i="2" s="1"/>
  <c r="H15" i="2"/>
  <c r="H14" i="2"/>
  <c r="X14" i="2" l="1"/>
  <c r="C24" i="2" s="1"/>
  <c r="D24" i="2" s="1"/>
  <c r="Z14" i="2"/>
  <c r="F24" i="2" s="1"/>
  <c r="G24" i="2" s="1"/>
  <c r="X15" i="2"/>
  <c r="C25" i="2" s="1"/>
  <c r="D25" i="2" s="1"/>
  <c r="Z15" i="2"/>
  <c r="F25" i="2" s="1"/>
  <c r="G25" i="2" s="1"/>
  <c r="W17" i="2"/>
  <c r="W16" i="2"/>
  <c r="H17" i="2" l="1"/>
  <c r="H16" i="2"/>
  <c r="D3" i="1"/>
  <c r="D7" i="1" s="1"/>
  <c r="D19" i="1"/>
  <c r="D20" i="1"/>
  <c r="D21" i="1"/>
  <c r="D18" i="1"/>
  <c r="C18" i="1"/>
  <c r="G21" i="1"/>
  <c r="C21" i="1"/>
  <c r="G20" i="1"/>
  <c r="G19" i="1"/>
  <c r="F19" i="1"/>
  <c r="F20" i="1" s="1"/>
  <c r="E19" i="1"/>
  <c r="G18" i="1"/>
  <c r="G5" i="1"/>
  <c r="H5" i="1" s="1"/>
  <c r="I5" i="1" s="1"/>
  <c r="C8" i="1"/>
  <c r="F6" i="1"/>
  <c r="E6" i="1"/>
  <c r="G6" i="1"/>
  <c r="G7" i="1"/>
  <c r="G8" i="1"/>
  <c r="X16" i="2" l="1"/>
  <c r="C26" i="2" s="1"/>
  <c r="D26" i="2" s="1"/>
  <c r="Z16" i="2"/>
  <c r="F26" i="2" s="1"/>
  <c r="G26" i="2" s="1"/>
  <c r="X17" i="2"/>
  <c r="Z17" i="2"/>
  <c r="F27" i="2" s="1"/>
  <c r="G27" i="2" s="1"/>
  <c r="B19" i="1"/>
  <c r="H6" i="1"/>
  <c r="F7" i="1"/>
  <c r="F8" i="1" s="1"/>
  <c r="H8" i="1" s="1"/>
  <c r="D8" i="1"/>
  <c r="D5" i="1"/>
  <c r="B5" i="1" s="1"/>
  <c r="A5" i="1" s="1"/>
  <c r="J5" i="1" s="1"/>
  <c r="D6" i="1"/>
  <c r="H18" i="1"/>
  <c r="I18" i="1" s="1"/>
  <c r="B18" i="1"/>
  <c r="A18" i="1" s="1"/>
  <c r="J18" i="1" s="1"/>
  <c r="K19" i="1"/>
  <c r="A19" i="1"/>
  <c r="F21" i="1"/>
  <c r="H21" i="1" s="1"/>
  <c r="I21" i="1" s="1"/>
  <c r="H20" i="1"/>
  <c r="I20" i="1" s="1"/>
  <c r="E20" i="1"/>
  <c r="H19" i="1"/>
  <c r="I19" i="1" s="1"/>
  <c r="I6" i="1"/>
  <c r="E7" i="1"/>
  <c r="B7" i="1" s="1"/>
  <c r="B6" i="1"/>
  <c r="C27" i="2" l="1"/>
  <c r="D27" i="2" s="1"/>
  <c r="H7" i="1"/>
  <c r="I7" i="1" s="1"/>
  <c r="K5" i="1"/>
  <c r="K18" i="1"/>
  <c r="B20" i="1"/>
  <c r="E21" i="1"/>
  <c r="B21" i="1" s="1"/>
  <c r="J19" i="1"/>
  <c r="A7" i="1"/>
  <c r="A6" i="1"/>
  <c r="J6" i="1" s="1"/>
  <c r="K6" i="1"/>
  <c r="E8" i="1"/>
  <c r="K21" i="1" l="1"/>
  <c r="A21" i="1"/>
  <c r="J21" i="1" s="1"/>
  <c r="K20" i="1"/>
  <c r="A20" i="1"/>
  <c r="J20" i="1" s="1"/>
  <c r="I8" i="1"/>
  <c r="B8" i="1"/>
  <c r="K7" i="1"/>
  <c r="J7" i="1"/>
  <c r="A8" i="1" l="1"/>
  <c r="J8" i="1" s="1"/>
  <c r="K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tc={BBEC3629-733A-4E5D-A3BA-14EBB6E56AC2}</author>
    <author>tc={B817092D-D169-445D-B2EB-5C3A1956D611}</author>
    <author>tc={C527251A-E736-4368-98F8-4D25C1D3C480}</author>
    <author>tc={8AFAF418-A820-481D-863E-ED77F93DB211}</author>
    <author>tc={A99E0229-2CC3-434C-B485-08B82A64E90E}</author>
    <author>tc={577D453E-5EDF-4668-8FD9-C229E35A81AB}</author>
    <author>tc={40C08FBE-8F12-4D7E-B882-72D2B7CD3025}</author>
    <author>tc={6CBC00CC-BF91-45EF-AACC-6E433AA2F04B}</author>
    <author>tc={5232DF76-5EDB-42E1-8823-0807B4F3E98D}</author>
    <author>tc={391A28EE-B7B1-47AF-B2EC-B83953A6D0B1}</author>
    <author>tc={FA3B65A6-C7E4-40C1-B9D4-ADD433800489}</author>
    <author>tc={2475F4BC-D888-4A5E-9143-68FE724F42C3}</author>
    <author>tc={C4491EA3-C7BA-441A-ACA0-FEB111047357}</author>
    <author>tc={20129ADC-F53D-4341-96B9-B0BB5A480DF5}</author>
    <author>tc={6972133D-2BA0-4EF3-9354-53A4AC97EDE3}</author>
    <author>tc={1DA56EC4-A4BD-4B4F-8310-F141B752C74B}</author>
    <author>tc={4B1456BE-7F3F-4EE4-B26F-77ED6EA9ED64}</author>
    <author>tc={19C9FAF1-FFE7-405E-828B-ADEFC27A98D6}</author>
    <author>tc={83E868AC-74AF-43B7-8A4D-165BCF0F8D35}</author>
  </authors>
  <commentList>
    <comment ref="J3" authorId="0" shapeId="0" xr:uid="{BBEC3629-733A-4E5D-A3BA-14EBB6E56AC2}">
      <text>
        <t>[Threaded comment]
Your version of Excel allows you to read this threaded comment; however, any edits to it will get removed if the file is opened in a newer version of Excel. Learn more: https://go.microsoft.com/fwlink/?linkid=870924
Comment:
    =0 if non-electric backup</t>
      </text>
    </comment>
    <comment ref="E4" authorId="1" shapeId="0" xr:uid="{B817092D-D169-445D-B2EB-5C3A1956D611}">
      <text>
        <t>[Threaded comment]
Your version of Excel allows you to read this threaded comment; however, any edits to it will get removed if the file is opened in a newer version of Excel. Learn more: https://go.microsoft.com/fwlink/?linkid=870924
Comment:
    Currently not used</t>
      </text>
    </comment>
    <comment ref="I4" authorId="2" shapeId="0" xr:uid="{C527251A-E736-4368-98F8-4D25C1D3C480}">
      <text>
        <t>[Threaded comment]
Your version of Excel allows you to read this threaded comment; however, any edits to it will get removed if the file is opened in a newer version of Excel. Learn more: https://go.microsoft.com/fwlink/?linkid=870924
Comment:
    Not used at moment</t>
      </text>
    </comment>
    <comment ref="C5" authorId="3" shapeId="0" xr:uid="{8AFAF418-A820-481D-863E-ED77F93DB211}">
      <text>
        <t>[Threaded comment]
Your version of Excel allows you to read this threaded comment; however, any edits to it will get removed if the file is opened in a newer version of Excel. Learn more: https://go.microsoft.com/fwlink/?linkid=870924
Comment:
    Estimated at 98% of Cooling Capacity for Single Speed units</t>
      </text>
    </comment>
    <comment ref="D5" authorId="4" shapeId="0" xr:uid="{A99E0229-2CC3-434C-B485-08B82A64E90E}">
      <text>
        <t>[Threaded comment]
Your version of Excel allows you to read this threaded comment; however, any edits to it will get removed if the file is opened in a newer version of Excel. Learn more: https://go.microsoft.com/fwlink/?linkid=870924
Comment:
    Estimated at 61%  of High Heating Capacity for single stage units</t>
      </text>
    </comment>
    <comment ref="E5" authorId="5" shapeId="0" xr:uid="{577D453E-5EDF-4668-8FD9-C229E35A81AB}">
      <text>
        <t>[Threaded comment]
Your version of Excel allows you to read this threaded comment; however, any edits to it will get removed if the file is opened in a newer version of Excel. Learn more: https://go.microsoft.com/fwlink/?linkid=870924
Comment:
    Estimated at 48% of High Heating Capacity for single stage units</t>
      </text>
    </comment>
    <comment ref="H5" authorId="6" shapeId="0" xr:uid="{40C08FBE-8F12-4D7E-B882-72D2B7CD3025}">
      <text>
        <t>[Threaded comment]
Your version of Excel allows you to read this threaded comment; however, any edits to it will get removed if the file is opened in a newer version of Excel. Learn more: https://go.microsoft.com/fwlink/?linkid=870924
Comment:
    Adjust to 3.412 for Elec Resistance baseline.</t>
      </text>
    </comment>
    <comment ref="I5" authorId="7" shapeId="0" xr:uid="{6CBC00CC-BF91-45EF-AACC-6E433AA2F04B}">
      <text>
        <t>[Threaded comment]
Your version of Excel allows you to read this threaded comment; however, any edits to it will get removed if the file is opened in a newer version of Excel. Learn more: https://go.microsoft.com/fwlink/?linkid=870924
Comment:
    Not used at moment</t>
      </text>
    </comment>
    <comment ref="C7" authorId="8" shapeId="0" xr:uid="{5232DF76-5EDB-42E1-8823-0807B4F3E98D}">
      <text>
        <t>[Threaded comment]
Your version of Excel allows you to read this threaded comment; however, any edits to it will get removed if the file is opened in a newer version of Excel. Learn more: https://go.microsoft.com/fwlink/?linkid=870924
Comment:
    The percent reduction from cooling capacity to high heating capacity.</t>
      </text>
    </comment>
    <comment ref="D7" authorId="9" shapeId="0" xr:uid="{391A28EE-B7B1-47AF-B2EC-B83953A6D0B1}">
      <text>
        <t>[Threaded comment]
Your version of Excel allows you to read this threaded comment; however, any edits to it will get removed if the file is opened in a newer version of Excel. Learn more: https://go.microsoft.com/fwlink/?linkid=870924
Comment:
    Percent reduction in capacity from high heating to low heating capacity.</t>
      </text>
    </comment>
    <comment ref="E7" authorId="10" shapeId="0" xr:uid="{FA3B65A6-C7E4-40C1-B9D4-ADD433800489}">
      <text>
        <t xml:space="preserve">[Threaded comment]
Your version of Excel allows you to read this threaded comment; however, any edits to it will get removed if the file is opened in a newer version of Excel. Learn more: https://go.microsoft.com/fwlink/?linkid=870924
Comment:
    Percent reduction from HHV to LHV
</t>
      </text>
    </comment>
    <comment ref="C11" authorId="11" shapeId="0" xr:uid="{2475F4BC-D888-4A5E-9143-68FE724F42C3}">
      <text>
        <t>[Threaded comment]
Your version of Excel allows you to read this threaded comment; however, any edits to it will get removed if the file is opened in a newer version of Excel. Learn more: https://go.microsoft.com/fwlink/?linkid=870924
Comment:
    Estimated at 85% because of historical value in Texas TRM.  Can be adjusted.</t>
      </text>
    </comment>
    <comment ref="D11" authorId="12" shapeId="0" xr:uid="{C4491EA3-C7BA-441A-ACA0-FEB111047357}">
      <text>
        <t>[Threaded comment]
Your version of Excel allows you to read this threaded comment; however, any edits to it will get removed if the file is opened in a newer version of Excel. Learn more: https://go.microsoft.com/fwlink/?linkid=870924
Comment:
    Currently unreferenced.
Set by equation to be 1.3 if Manual J is completed and a VSHP.
1.2 if a Variable Speed HP.
1.15 if NOT variable speed</t>
      </text>
    </comment>
    <comment ref="B12" authorId="13" shapeId="0" xr:uid="{20129ADC-F53D-4341-96B9-B0BB5A480DF5}">
      <text>
        <t>[Threaded comment]
Your version of Excel allows you to read this threaded comment; however, any edits to it will get removed if the file is opened in a newer version of Excel. Learn more: https://go.microsoft.com/fwlink/?linkid=870924
Comment:
    Set to be the Minimum of the Baseline or Installed equipment.
Can be adjusted to Manual J.</t>
      </text>
    </comment>
    <comment ref="C12" authorId="14" shapeId="0" xr:uid="{6972133D-2BA0-4EF3-9354-53A4AC97EDE3}">
      <text>
        <t>[Threaded comment]
Your version of Excel allows you to read this threaded comment; however, any edits to it will get removed if the file is opened in a newer version of Excel. Learn more: https://go.microsoft.com/fwlink/?linkid=870924
Comment:
    Summer Load multiplied times Load Factor</t>
      </text>
    </comment>
    <comment ref="D12" authorId="15" shapeId="0" xr:uid="{1DA56EC4-A4BD-4B4F-8310-F141B752C74B}">
      <text>
        <t>[Threaded comment]
Your version of Excel allows you to read this threaded comment; however, any edits to it will get removed if the file is opened in a newer version of Excel. Learn more: https://go.microsoft.com/fwlink/?linkid=870924
Comment:
    = Summer Load times Winter Load Conversion Factor</t>
      </text>
    </comment>
    <comment ref="G12" authorId="16" shapeId="0" xr:uid="{4B1456BE-7F3F-4EE4-B26F-77ED6EA9ED64}">
      <text>
        <t>[Threaded comment]
Your version of Excel allows you to read this threaded comment; however, any edits to it will get removed if the file is opened in a newer version of Excel. Learn more: https://go.microsoft.com/fwlink/?linkid=870924
Comment:
    Adjusted winter capacity based on design temperature</t>
      </text>
    </comment>
    <comment ref="K12" authorId="17" shapeId="0" xr:uid="{19C9FAF1-FFE7-405E-828B-ADEFC27A98D6}">
      <text>
        <t>[Threaded comment]
Your version of Excel allows you to read this threaded comment; however, any edits to it will get removed if the file is opened in a newer version of Excel. Learn more: https://go.microsoft.com/fwlink/?linkid=870924
Comment:
    = 0 if non-electric Backup Heat
= 1 if Elec Resistance Heating Capacity</t>
      </text>
    </comment>
    <comment ref="M12" authorId="18" shapeId="0" xr:uid="{83E868AC-74AF-43B7-8A4D-165BCF0F8D35}">
      <text>
        <t>[Threaded comment]
Your version of Excel allows you to read this threaded comment; however, any edits to it will get removed if the file is opened in a newer version of Excel. Learn more: https://go.microsoft.com/fwlink/?linkid=870924
Comment:
    = 0 if non-electric Backup Heat
= 1 if Elec Resistance Heating Capacity</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tc={BDAA487C-27C9-452E-B9BE-932C08921D22}</author>
    <author>tc={3CBC7A6A-B70A-42AD-BD85-F46F557986F4}</author>
  </authors>
  <commentList>
    <comment ref="D14" authorId="0" shapeId="0" xr:uid="{BDAA487C-27C9-452E-B9BE-932C08921D22}">
      <text>
        <t>[Threaded comment]
Your version of Excel allows you to read this threaded comment; however, any edits to it will get removed if the file is opened in a newer version of Excel. Learn more: https://go.microsoft.com/fwlink/?linkid=870924
Comment:
    Currently set at the percent difference between CDT65 and HDT60</t>
      </text>
    </comment>
    <comment ref="E14" authorId="1" shapeId="0" xr:uid="{3CBC7A6A-B70A-42AD-BD85-F46F557986F4}">
      <text>
        <t>[Threaded comment]
Your version of Excel allows you to read this threaded comment; however, any edits to it will get removed if the file is opened in a newer version of Excel. Learn more: https://go.microsoft.com/fwlink/?linkid=870924
Comment:
    Design Capacity Ratio from Manual J</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tc={32AFF53C-0E27-4076-9B76-3DD8073726FB}</author>
  </authors>
  <commentList>
    <comment ref="J1" authorId="0" shapeId="0" xr:uid="{32AFF53C-0E27-4076-9B76-3DD8073726FB}">
      <text>
        <t>[Threaded comment]
Your version of Excel allows you to read this threaded comment; however, any edits to it will get removed if the file is opened in a newer version of Excel. Learn more: https://go.microsoft.com/fwlink/?linkid=870924
Comment:
    =0 if non-electric backup</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<sst xmlns="http://schemas.openxmlformats.org/spreadsheetml/2006/main" count="238" uniqueCount="193">
  <si>
    <t>Cap Pre</t>
  </si>
  <si>
    <t>Cap Post</t>
  </si>
  <si>
    <t>N pre</t>
  </si>
  <si>
    <t>N Post</t>
  </si>
  <si>
    <t>EFLH</t>
  </si>
  <si>
    <t xml:space="preserve">CZ = </t>
  </si>
  <si>
    <t>Climate zone</t>
  </si>
  <si>
    <r>
      <t>EFLH</t>
    </r>
    <r>
      <rPr>
        <b/>
        <vertAlign val="subscript"/>
        <sz val="10"/>
        <color rgb="FFFFFFFF"/>
        <rFont val="Arial"/>
        <family val="2"/>
      </rPr>
      <t>C</t>
    </r>
  </si>
  <si>
    <r>
      <t>EFLH</t>
    </r>
    <r>
      <rPr>
        <b/>
        <vertAlign val="subscript"/>
        <sz val="10"/>
        <color rgb="FFFFFFFF"/>
        <rFont val="Arial"/>
        <family val="2"/>
      </rPr>
      <t>H</t>
    </r>
  </si>
  <si>
    <t>Reduction</t>
  </si>
  <si>
    <t>Savings/Ton</t>
  </si>
  <si>
    <t>Savings</t>
  </si>
  <si>
    <t>Savings Standard</t>
  </si>
  <si>
    <t>Std Savings per ton</t>
  </si>
  <si>
    <t>Delta Savings/Ton</t>
  </si>
  <si>
    <t>Delta Savings</t>
  </si>
  <si>
    <t>15% oversize factor and 25% cyclical degradation factor</t>
  </si>
  <si>
    <t>15% oversize factor and 10% Derate factor</t>
  </si>
  <si>
    <t>Derate</t>
  </si>
  <si>
    <t>Oversize</t>
  </si>
  <si>
    <t>EER</t>
  </si>
  <si>
    <t>SEER</t>
  </si>
  <si>
    <t>HSPF</t>
  </si>
  <si>
    <t>Location</t>
  </si>
  <si>
    <t xml:space="preserve">1% Dry Bulb </t>
  </si>
  <si>
    <t>Heating 99% Outdoor Dry Bulb</t>
  </si>
  <si>
    <t>Amarillo</t>
  </si>
  <si>
    <t>Amarillo IAP</t>
  </si>
  <si>
    <t>Dallas</t>
  </si>
  <si>
    <t>Dallas Fort Worth IAP</t>
  </si>
  <si>
    <t>Houston</t>
  </si>
  <si>
    <t>Houston, Bush Intercontinental AP</t>
  </si>
  <si>
    <t>Corpus Christi IAP</t>
  </si>
  <si>
    <t>El Paso</t>
  </si>
  <si>
    <t>El Paso IAP</t>
  </si>
  <si>
    <t>Corpus Christie</t>
  </si>
  <si>
    <t>Table 1A</t>
  </si>
  <si>
    <t>Outdoor Design Conditions for the Unites States</t>
  </si>
  <si>
    <t>Region</t>
  </si>
  <si>
    <t>Elevation</t>
  </si>
  <si>
    <t>Latitude Degrees North</t>
  </si>
  <si>
    <t>Cooling</t>
  </si>
  <si>
    <t>Outdoor Air</t>
  </si>
  <si>
    <t>Design grains</t>
  </si>
  <si>
    <t>Daily Range</t>
  </si>
  <si>
    <t>Coincident Wet bulb</t>
  </si>
  <si>
    <t>55% RH indoors</t>
  </si>
  <si>
    <t>50% RH Indoors</t>
  </si>
  <si>
    <t>45% Indoors</t>
  </si>
  <si>
    <t>M</t>
  </si>
  <si>
    <t>Winter load adjustment</t>
  </si>
  <si>
    <t>Balance temps</t>
  </si>
  <si>
    <t>Season</t>
  </si>
  <si>
    <r>
      <t>Summer</t>
    </r>
    <r>
      <rPr>
        <vertAlign val="superscript"/>
        <sz val="11"/>
        <color theme="1"/>
        <rFont val="Arial"/>
        <family val="2"/>
      </rPr>
      <t>[1]</t>
    </r>
    <r>
      <rPr>
        <sz val="9"/>
        <color theme="1"/>
        <rFont val="Arial"/>
        <family val="2"/>
      </rPr>
      <t> </t>
    </r>
  </si>
  <si>
    <r>
      <t>Winter</t>
    </r>
    <r>
      <rPr>
        <vertAlign val="superscript"/>
        <sz val="11"/>
        <color theme="1"/>
        <rFont val="Arial"/>
        <family val="2"/>
      </rPr>
      <t>[2]</t>
    </r>
    <r>
      <rPr>
        <sz val="9"/>
        <color theme="1"/>
        <rFont val="Arial"/>
        <family val="2"/>
      </rPr>
      <t> </t>
    </r>
  </si>
  <si>
    <t>[1] Air Conditioning Contractors of America (ACCA) Manual S recommends that residential heat pumps be sized at 115 percent of the maximum cooling requirement of the residence (for cooling-dominated climates). Assuming that maximum cooling occurs during the peak period, the guideline leads to a coincidence factor of 1 / 1.15 = 0.87.</t>
  </si>
  <si>
    <t>[2] Air Conditioning Contractors of America (ACCA) Manual S recommends that residential heat pumps be sized at 115 percent of the maximum cooling requirement of the residence (for cooling-dominated climates). Based on AHRI data for 1.5–5 ton HVAC systems, the average ratio of rated heating capacity to cooling capacity is 0.96. Assuming that maximum heating occurs during the peak period and adjusting for the average ratio of heating to cooling capacity, the guideline leads to a coincidence factor of 0.96 / 1.15 = 0.83.</t>
  </si>
  <si>
    <t>PY2024 CF</t>
  </si>
  <si>
    <t>Climate Zone</t>
  </si>
  <si>
    <t>Baseline Equipment</t>
  </si>
  <si>
    <t>LFc</t>
  </si>
  <si>
    <t>2024 CALCULATION</t>
  </si>
  <si>
    <t>kWh winter 2024</t>
  </si>
  <si>
    <t>Peak kW Summer 2024</t>
  </si>
  <si>
    <t>Peak kW Winter 2024</t>
  </si>
  <si>
    <t>HPWG CALCULATION</t>
  </si>
  <si>
    <t>kWh winter HPWG</t>
  </si>
  <si>
    <t>Peak kW Summer HPWG</t>
  </si>
  <si>
    <t>Peak kW Winter HPWG</t>
  </si>
  <si>
    <t>Corpus Christi</t>
  </si>
  <si>
    <t>kWh summer 2024</t>
  </si>
  <si>
    <t>kWh summer HPWG</t>
  </si>
  <si>
    <t>City</t>
  </si>
  <si>
    <r>
      <t>LOAD</t>
    </r>
    <r>
      <rPr>
        <vertAlign val="subscript"/>
        <sz val="11"/>
        <color theme="1"/>
        <rFont val="Calibri"/>
        <family val="2"/>
        <scheme val="minor"/>
      </rPr>
      <t>C</t>
    </r>
  </si>
  <si>
    <t>Estimate of Cooling Load From Capacity</t>
  </si>
  <si>
    <t>CapC x LFc</t>
  </si>
  <si>
    <t>Load Calculation (Manual J)</t>
  </si>
  <si>
    <r>
      <t>LF</t>
    </r>
    <r>
      <rPr>
        <vertAlign val="subscript"/>
        <sz val="11"/>
        <color theme="1"/>
        <rFont val="Calibri"/>
        <family val="2"/>
        <scheme val="minor"/>
      </rPr>
      <t>C</t>
    </r>
  </si>
  <si>
    <r>
      <rPr>
        <sz val="11"/>
        <color theme="1"/>
        <rFont val="Calibri"/>
        <family val="2"/>
      </rPr>
      <t>η</t>
    </r>
    <r>
      <rPr>
        <vertAlign val="subscript"/>
        <sz val="11"/>
        <color theme="1"/>
        <rFont val="Calibri"/>
        <family val="2"/>
      </rPr>
      <t>baseline, C</t>
    </r>
  </si>
  <si>
    <r>
      <t>η</t>
    </r>
    <r>
      <rPr>
        <vertAlign val="subscript"/>
        <sz val="11"/>
        <color theme="1"/>
        <rFont val="Calibri"/>
        <family val="2"/>
      </rPr>
      <t>installed, C</t>
    </r>
  </si>
  <si>
    <t>SEER of Heat Pump or DX AC</t>
  </si>
  <si>
    <t>12.8-14.3 for NC/ROB</t>
  </si>
  <si>
    <t>FLHdes</t>
  </si>
  <si>
    <r>
      <t>FLH</t>
    </r>
    <r>
      <rPr>
        <vertAlign val="subscript"/>
        <sz val="11"/>
        <color theme="1"/>
        <rFont val="Calibri"/>
        <family val="2"/>
      </rPr>
      <t>des</t>
    </r>
  </si>
  <si>
    <t>Increased Hours factor for Design Load &lt;ANC&gt;</t>
  </si>
  <si>
    <r>
      <t>EFLH</t>
    </r>
    <r>
      <rPr>
        <vertAlign val="subscript"/>
        <sz val="11"/>
        <color theme="1"/>
        <rFont val="Calibri"/>
        <family val="2"/>
      </rPr>
      <t>C</t>
    </r>
  </si>
  <si>
    <t>Effective Consumption Hours at Cooling Full Load</t>
  </si>
  <si>
    <r>
      <t>CAP</t>
    </r>
    <r>
      <rPr>
        <vertAlign val="subscript"/>
        <sz val="11"/>
        <color theme="1"/>
        <rFont val="Calibri"/>
        <family val="2"/>
        <scheme val="minor"/>
      </rPr>
      <t>H</t>
    </r>
  </si>
  <si>
    <t>Equipment Capacity at 99% Dry Bulb Design Temperature</t>
  </si>
  <si>
    <t>F</t>
  </si>
  <si>
    <t xml:space="preserve"> </t>
  </si>
  <si>
    <t>Heating Completed by Aux. Electric Resistance</t>
  </si>
  <si>
    <r>
      <t>EFLH</t>
    </r>
    <r>
      <rPr>
        <vertAlign val="subscript"/>
        <sz val="11"/>
        <color theme="1"/>
        <rFont val="Calibri"/>
        <family val="2"/>
      </rPr>
      <t>H</t>
    </r>
  </si>
  <si>
    <t>Effective Consumption Hours at Heating Full Load</t>
  </si>
  <si>
    <r>
      <t>η</t>
    </r>
    <r>
      <rPr>
        <vertAlign val="subscript"/>
        <sz val="11"/>
        <color theme="1"/>
        <rFont val="Calibri"/>
        <family val="2"/>
      </rPr>
      <t>aux</t>
    </r>
  </si>
  <si>
    <t>3.412 for Aux. Electric Resistance</t>
  </si>
  <si>
    <t>0.0 for non-electric</t>
  </si>
  <si>
    <t>HSPF of Heat Pump or DX AC</t>
  </si>
  <si>
    <t>6.7-7.5 for Heat Pump3.412 for Electric Resistance</t>
  </si>
  <si>
    <r>
      <t>Cooling Energy Savings [kWh</t>
    </r>
    <r>
      <rPr>
        <b/>
        <u/>
        <vertAlign val="subscript"/>
        <sz val="11"/>
        <color theme="1"/>
        <rFont val="Calibri"/>
        <family val="2"/>
        <scheme val="minor"/>
      </rPr>
      <t>C</t>
    </r>
    <r>
      <rPr>
        <b/>
        <u/>
        <sz val="11"/>
        <color theme="1"/>
        <rFont val="Calibri"/>
        <family val="2"/>
        <scheme val="minor"/>
      </rPr>
      <t>]</t>
    </r>
  </si>
  <si>
    <r>
      <t>Heating Energy Savings [kWh</t>
    </r>
    <r>
      <rPr>
        <b/>
        <u/>
        <vertAlign val="subscript"/>
        <sz val="11"/>
        <color theme="1"/>
        <rFont val="Calibri"/>
        <family val="2"/>
        <scheme val="minor"/>
      </rPr>
      <t>H</t>
    </r>
    <r>
      <rPr>
        <b/>
        <u/>
        <sz val="11"/>
        <color theme="1"/>
        <rFont val="Calibri"/>
        <family val="2"/>
        <scheme val="minor"/>
      </rPr>
      <t>]</t>
    </r>
  </si>
  <si>
    <t>R_mj</t>
  </si>
  <si>
    <t>CDT65</t>
  </si>
  <si>
    <t>HDT60</t>
  </si>
  <si>
    <r>
      <t>Winter Peak Demand Savings [</t>
    </r>
    <r>
      <rPr>
        <b/>
        <u/>
        <sz val="11"/>
        <color theme="1"/>
        <rFont val="Calibri"/>
        <family val="2"/>
      </rPr>
      <t>Δ</t>
    </r>
    <r>
      <rPr>
        <b/>
        <u/>
        <sz val="11"/>
        <color theme="1"/>
        <rFont val="Calibri"/>
        <family val="2"/>
        <scheme val="minor"/>
      </rPr>
      <t>kW</t>
    </r>
    <r>
      <rPr>
        <b/>
        <u/>
        <vertAlign val="subscript"/>
        <sz val="11"/>
        <color theme="1"/>
        <rFont val="Calibri"/>
        <family val="2"/>
        <scheme val="minor"/>
      </rPr>
      <t>H</t>
    </r>
    <r>
      <rPr>
        <b/>
        <u/>
        <sz val="11"/>
        <color theme="1"/>
        <rFont val="Calibri"/>
        <family val="2"/>
        <scheme val="minor"/>
      </rPr>
      <t>]</t>
    </r>
  </si>
  <si>
    <r>
      <t>Summer Peak Demand Savings [</t>
    </r>
    <r>
      <rPr>
        <b/>
        <u/>
        <sz val="11"/>
        <color theme="1"/>
        <rFont val="Calibri"/>
        <family val="2"/>
      </rPr>
      <t>Δ</t>
    </r>
    <r>
      <rPr>
        <b/>
        <u/>
        <sz val="11"/>
        <color theme="1"/>
        <rFont val="Calibri"/>
        <family val="2"/>
        <scheme val="minor"/>
      </rPr>
      <t>kW</t>
    </r>
    <r>
      <rPr>
        <b/>
        <u/>
        <vertAlign val="subscript"/>
        <sz val="11"/>
        <color theme="1"/>
        <rFont val="Calibri"/>
        <family val="2"/>
        <scheme val="minor"/>
      </rPr>
      <t>C</t>
    </r>
    <r>
      <rPr>
        <b/>
        <u/>
        <sz val="11"/>
        <color theme="1"/>
        <rFont val="Calibri"/>
        <family val="2"/>
        <scheme val="minor"/>
      </rPr>
      <t>]</t>
    </r>
  </si>
  <si>
    <r>
      <t>CF</t>
    </r>
    <r>
      <rPr>
        <vertAlign val="subscript"/>
        <sz val="11"/>
        <color theme="1"/>
        <rFont val="Calibri"/>
        <family val="2"/>
        <scheme val="minor"/>
      </rPr>
      <t>S</t>
    </r>
  </si>
  <si>
    <r>
      <t>CF</t>
    </r>
    <r>
      <rPr>
        <vertAlign val="subscript"/>
        <sz val="11"/>
        <color theme="1"/>
        <rFont val="Calibri"/>
        <family val="2"/>
        <scheme val="minor"/>
      </rPr>
      <t>W</t>
    </r>
  </si>
  <si>
    <t>Coincidence Factor - Summer</t>
  </si>
  <si>
    <t>Coincidence Factor - Winter</t>
  </si>
  <si>
    <t>EFLH factor</t>
  </si>
  <si>
    <t>EFLH_c  TRM 11.0</t>
  </si>
  <si>
    <t>EFLH_h  TRM 11.0</t>
  </si>
  <si>
    <t>Manual J (8th edition - 2016)</t>
  </si>
  <si>
    <t>HDT65/CDD50 Ratio</t>
  </si>
  <si>
    <t>Is a Manual J Completed?</t>
  </si>
  <si>
    <t>No</t>
  </si>
  <si>
    <t>Is the Unit Variable Speed?</t>
  </si>
  <si>
    <t>Climate Zone Adjustments from climate data</t>
  </si>
  <si>
    <t>PY2024 Coincident Factors</t>
  </si>
  <si>
    <t>Cooling Capacity (AFull) - Single or High Stage (95F), btuh</t>
  </si>
  <si>
    <t>EER2 (AFull) - Single or High Stage (95F)</t>
  </si>
  <si>
    <t>SEER2</t>
  </si>
  <si>
    <t>Heating Capacity (H1Full) - Single or High Stage (47F), btuh</t>
  </si>
  <si>
    <t>HSPF2 (Region IV)</t>
  </si>
  <si>
    <t>Heating Capacity at 17°F as calculated by M1</t>
  </si>
  <si>
    <t>Heating COP at 5°F as calculated by M1</t>
  </si>
  <si>
    <t>Heating Capacity at 5°F as calculated by M1</t>
  </si>
  <si>
    <t>COP@5</t>
  </si>
  <si>
    <t>5 Degree Capapcity (btuh)</t>
  </si>
  <si>
    <t>Installed Equipment (AHRI Rating)</t>
  </si>
  <si>
    <r>
      <t>Heating Cap (Cap</t>
    </r>
    <r>
      <rPr>
        <vertAlign val="subscript"/>
        <sz val="11"/>
        <color theme="1"/>
        <rFont val="Calibri"/>
        <family val="2"/>
        <scheme val="minor"/>
      </rPr>
      <t>H</t>
    </r>
    <r>
      <rPr>
        <sz val="11"/>
        <color theme="1"/>
        <rFont val="Calibri"/>
        <family val="2"/>
        <scheme val="minor"/>
      </rPr>
      <t>)</t>
    </r>
  </si>
  <si>
    <r>
      <t>Cooping Cap Equip (CAP</t>
    </r>
    <r>
      <rPr>
        <vertAlign val="subscript"/>
        <sz val="11"/>
        <color theme="1"/>
        <rFont val="Calibri"/>
        <family val="2"/>
        <scheme val="minor"/>
      </rPr>
      <t>C</t>
    </r>
    <r>
      <rPr>
        <sz val="11"/>
        <color theme="1"/>
        <rFont val="Calibri"/>
        <family val="2"/>
        <scheme val="minor"/>
      </rPr>
      <t>)</t>
    </r>
  </si>
  <si>
    <t>Cooling Cap (btuh)</t>
  </si>
  <si>
    <t>Heating - High Heat  Cap (btuh)</t>
  </si>
  <si>
    <t>Heating -  Low Heat Cap (btuh)</t>
  </si>
  <si>
    <r>
      <t>Cooling  Load (LOAD</t>
    </r>
    <r>
      <rPr>
        <vertAlign val="subscript"/>
        <sz val="11"/>
        <color theme="1"/>
        <rFont val="Calibri"/>
        <family val="2"/>
        <scheme val="minor"/>
      </rPr>
      <t>C</t>
    </r>
    <r>
      <rPr>
        <sz val="11"/>
        <color theme="1"/>
        <rFont val="Calibri"/>
        <family val="2"/>
        <scheme val="minor"/>
      </rPr>
      <t>)</t>
    </r>
  </si>
  <si>
    <r>
      <t>Heating Load (LOAD</t>
    </r>
    <r>
      <rPr>
        <vertAlign val="subscript"/>
        <sz val="11"/>
        <color theme="1"/>
        <rFont val="Calibri"/>
        <family val="2"/>
        <scheme val="minor"/>
      </rPr>
      <t>H</t>
    </r>
    <r>
      <rPr>
        <sz val="11"/>
        <color theme="1"/>
        <rFont val="Calibri"/>
        <family val="2"/>
        <scheme val="minor"/>
      </rPr>
      <t>)</t>
    </r>
  </si>
  <si>
    <t xml:space="preserve">Electric Resistance Heating Cap (kW) </t>
  </si>
  <si>
    <t>Aux. Heat Efficiency Baseline</t>
  </si>
  <si>
    <t>F Baseline</t>
  </si>
  <si>
    <t>F Installed</t>
  </si>
  <si>
    <t>Heating  CAPH/LOADH</t>
  </si>
  <si>
    <r>
      <t>Baseline CAP</t>
    </r>
    <r>
      <rPr>
        <vertAlign val="subscript"/>
        <sz val="11"/>
        <color theme="1"/>
        <rFont val="Calibri"/>
        <family val="2"/>
        <scheme val="minor"/>
      </rPr>
      <t>H</t>
    </r>
    <r>
      <rPr>
        <sz val="11"/>
        <color theme="1"/>
        <rFont val="Calibri"/>
        <family val="2"/>
        <scheme val="minor"/>
      </rPr>
      <t>/LOAD</t>
    </r>
    <r>
      <rPr>
        <vertAlign val="subscript"/>
        <sz val="11"/>
        <color theme="1"/>
        <rFont val="Calibri"/>
        <family val="2"/>
        <scheme val="minor"/>
      </rPr>
      <t>H</t>
    </r>
  </si>
  <si>
    <t>Baseline Peak Eff</t>
  </si>
  <si>
    <t>Installed Peak Eff</t>
  </si>
  <si>
    <t>CF Summer</t>
  </si>
  <si>
    <t>CF Winter</t>
  </si>
  <si>
    <t>Aux. Heat Efficiency Installed</t>
  </si>
  <si>
    <t>Baseline Heating Capacity</t>
  </si>
  <si>
    <t>For reference</t>
  </si>
  <si>
    <t xml:space="preserve">Installed </t>
  </si>
  <si>
    <t>Baseline</t>
  </si>
  <si>
    <t xml:space="preserve">* Calcs assume NC/ROB baseline with HP baseline --&gt; Not ER calculation </t>
  </si>
  <si>
    <t>Output</t>
  </si>
  <si>
    <t>Increase/ Decrease</t>
  </si>
  <si>
    <t>Unused Fraction</t>
  </si>
  <si>
    <t>PY2024 
Peak kW</t>
  </si>
  <si>
    <t>HPWG 
Peak kW</t>
  </si>
  <si>
    <t>HPWG 
kWh</t>
  </si>
  <si>
    <t>PY2024 
kWh</t>
  </si>
  <si>
    <t>'Tables' tab has background information, should not be adjusted.</t>
  </si>
  <si>
    <t>'Equations' tab is a visula representation of the equations. It is not 100% accurate, but will be adjusted as ideas are generated.</t>
  </si>
  <si>
    <t>'Calc' tab is where the calculation and results show up.</t>
  </si>
  <si>
    <t>a</t>
  </si>
  <si>
    <t>b</t>
  </si>
  <si>
    <t>c</t>
  </si>
  <si>
    <t>d</t>
  </si>
  <si>
    <t>Yellow highlighted cells are data entry points for project from equipment.</t>
  </si>
  <si>
    <t>Light grey highlighted cells are baseline or standard entry data.  These can be adjusted in the equation to meet various baselines and conditions.</t>
  </si>
  <si>
    <t xml:space="preserve">Dark grey highlighted cells are reference information.  </t>
  </si>
  <si>
    <t>Cap Reduction per step to box to right</t>
  </si>
  <si>
    <t>comments are entered into cells to provide guidance on values.</t>
  </si>
  <si>
    <t>Overview</t>
  </si>
  <si>
    <t>Steps</t>
  </si>
  <si>
    <t>Download a personal version of the calculator, or save a copy onto the Teams site with your initials or company name at the end.</t>
  </si>
  <si>
    <t>Description</t>
  </si>
  <si>
    <t>'Results Log' tab includes a location to include your equipment specifications and the output of the calculator.</t>
  </si>
  <si>
    <t>Use it to enter in typical situations and log the results.</t>
  </si>
  <si>
    <t>Make changes and save alternate versions of the calculator.  Make sure to log your adjustments so that any good ideas can be identified!</t>
  </si>
  <si>
    <t>Do not change the template version posted.</t>
  </si>
  <si>
    <t>Provide evaluation of the calculation and how it impacts your projects.</t>
  </si>
  <si>
    <t>Provide quick feedback as soon as possible to graham.thorbrogger@tetratech.com and mark.bergum@tetratech.com</t>
  </si>
  <si>
    <t>Summarize your calculation adjustments, output results, and other findings and share with Tetra Tech.</t>
  </si>
  <si>
    <t>Notes</t>
  </si>
  <si>
    <t>AHRI Ratings reference names</t>
  </si>
  <si>
    <t>Mark.bergum@tetratech.com</t>
  </si>
  <si>
    <t>Mark Bergum</t>
  </si>
  <si>
    <t>608-316-3630</t>
  </si>
  <si>
    <t>Graham Thorbrogger</t>
  </si>
  <si>
    <t>Graham.Thorbrogger@tetratech.com</t>
  </si>
  <si>
    <t>608-316-3623</t>
  </si>
  <si>
    <t>Questions or comments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</si>
</sst>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4">
    <numFmt numFmtId="164" formatCode="#,##0.0"/>
    <numFmt numFmtId="165" formatCode="#,##0.000"/>
    <numFmt numFmtId="166" formatCode="0.0000"/>
    <numFmt numFmtId="167" formatCode="#,##0.0000"/>
  </numFmts>
  <fonts count="24" x14ac:knownFonts="1">
    <font>
      <sz val="11"/>
      <color theme="1"/>
      <name val="Calibri"/>
      <family val="2"/>
      <scheme val="minor"/>
    </font>
    <font>
      <sz val="11"/>
      <color theme="1"/>
      <name val="Calibri"/>
      <family val="2"/>
      <scheme val="minor"/>
    </font>
    <font>
      <b/>
      <sz val="10"/>
      <color rgb="FFFFFFFF"/>
      <name val="Arial"/>
      <family val="2"/>
    </font>
    <font>
      <b/>
      <vertAlign val="subscript"/>
      <sz val="10"/>
      <color rgb="FFFFFFFF"/>
      <name val="Arial"/>
      <family val="2"/>
    </font>
    <font>
      <sz val="10"/>
      <color theme="1"/>
      <name val="Arial"/>
      <family val="2"/>
    </font>
    <font>
      <sz val="11"/>
      <color theme="4"/>
      <name val="Calibri"/>
      <family val="2"/>
      <scheme val="minor"/>
    </font>
    <font>
      <sz val="11"/>
      <color rgb="FF7030A0"/>
      <name val="Calibri"/>
      <family val="2"/>
      <scheme val="minor"/>
    </font>
    <font>
      <vertAlign val="superscript"/>
      <sz val="11"/>
      <color theme="1"/>
      <name val="Arial"/>
      <family val="2"/>
    </font>
    <font>
      <sz val="9"/>
      <color theme="1"/>
      <name val="Arial"/>
      <family val="2"/>
    </font>
    <font>
      <u/>
      <sz val="11"/>
      <color theme="10"/>
      <name val="Calibri"/>
      <family val="2"/>
      <scheme val="minor"/>
    </font>
    <font>
      <sz val="8"/>
      <name val="Calibri"/>
      <family val="2"/>
      <scheme val="minor"/>
    </font>
    <font>
      <sz val="11"/>
      <color theme="0"/>
      <name val="Calibri"/>
      <family val="2"/>
      <scheme val="minor"/>
    </font>
    <font>
      <vertAlign val="subscript"/>
      <sz val="11"/>
      <color theme="1"/>
      <name val="Calibri"/>
      <family val="2"/>
      <scheme val="minor"/>
    </font>
    <font>
      <sz val="11"/>
      <color theme="1"/>
      <name val="Calibri"/>
      <family val="2"/>
    </font>
    <font>
      <vertAlign val="subscript"/>
      <sz val="11"/>
      <color theme="1"/>
      <name val="Calibri"/>
      <family val="2"/>
    </font>
    <font>
      <b/>
      <u/>
      <sz val="11"/>
      <color theme="1"/>
      <name val="Calibri"/>
      <family val="2"/>
      <scheme val="minor"/>
    </font>
    <font>
      <b/>
      <u/>
      <vertAlign val="subscript"/>
      <sz val="11"/>
      <color theme="1"/>
      <name val="Calibri"/>
      <family val="2"/>
      <scheme val="minor"/>
    </font>
    <font>
      <b/>
      <u/>
      <sz val="11"/>
      <color theme="1"/>
      <name val="Calibri"/>
      <family val="2"/>
    </font>
    <font>
      <b/>
      <sz val="10"/>
      <color rgb="FFFFFFFF"/>
      <name val="Arial"/>
      <family val="2"/>
    </font>
    <font>
      <sz val="10"/>
      <color theme="1"/>
      <name val="Arial"/>
      <family val="2"/>
    </font>
    <font>
      <b/>
      <sz val="11"/>
      <color rgb="FFC00000"/>
      <name val="Calibri"/>
      <family val="2"/>
      <scheme val="minor"/>
    </font>
    <font>
      <b/>
      <sz val="11"/>
      <color theme="1"/>
      <name val="Calibri"/>
      <family val="2"/>
      <scheme val="minor"/>
    </font>
    <font>
      <sz val="9"/>
      <color indexed="81"/>
      <name val="Tahoma"/>
      <family val="2"/>
    </font>
    <font>
      <sz val="10"/>
      <color theme="0"/>
      <name val="Arial Narrow"/>
      <family val="2"/>
    </font>
  </fonts>
  <fills count="9">
    <fill>
      <patternFill patternType="none"/>
    </fill>
    <fill>
      <patternFill patternType="gray125"/>
    </fill>
    <fill>
      <patternFill patternType="solid">
        <fgColor rgb="FF25408F"/>
        <bgColor indexed="64"/>
      </patternFill>
    </fill>
    <fill>
      <patternFill patternType="solid">
        <fgColor rgb="FFFFFF00"/>
        <bgColor indexed="64"/>
      </patternFill>
    </fill>
    <fill>
      <patternFill patternType="solid">
        <fgColor theme="5"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s>
  <borders count="21">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BFBFBF"/>
      </left>
      <right style="medium">
        <color rgb="FFBFBFBF"/>
      </right>
      <top style="medium">
        <color rgb="FFBFBFBF"/>
      </top>
      <bottom style="medium">
        <color rgb="FFBFBFBF"/>
      </bottom>
      <diagonal/>
    </border>
    <border>
      <left/>
      <right style="medium">
        <color rgb="FFBFBFBF"/>
      </right>
      <top style="medium">
        <color rgb="FFBFBFBF"/>
      </top>
      <bottom style="medium">
        <color rgb="FFBFBFBF"/>
      </bottom>
      <diagonal/>
    </border>
    <border>
      <left style="medium">
        <color rgb="FFBFBFBF"/>
      </left>
      <right style="medium">
        <color rgb="FFBFBFBF"/>
      </right>
      <top/>
      <bottom style="medium">
        <color rgb="FFBFBFBF"/>
      </bottom>
      <diagonal/>
    </border>
    <border>
      <left/>
      <right style="medium">
        <color rgb="FFBFBFBF"/>
      </right>
      <top/>
      <bottom style="medium">
        <color rgb="FFBFBFBF"/>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rgb="FF000000"/>
      </right>
      <top style="medium">
        <color indexed="64"/>
      </top>
      <bottom style="medium">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s>
  <cellStyleXfs count="3">
    <xf numFmtId="0" fontId="0" fillId="0" borderId="0"/>
    <xf numFmtId="9" fontId="1" fillId="0" borderId="0" applyFont="0" applyFill="0" applyBorder="0" applyAlignment="0" applyProtection="0"/>
    <xf numFmtId="0" fontId="9" fillId="0" borderId="0" applyNumberFormat="0" applyFill="0" applyBorder="0" applyAlignment="0" applyProtection="0"/>
  </cellStyleXfs>
  <cellXfs count="98">
    <xf numFmtId="0" fontId="0" fillId="0" borderId="0" xfId="0"/>
    <xf numFmtId="0" fontId="0" fillId="0" borderId="1" xfId="0" applyBorder="1"/>
    <xf numFmtId="0" fontId="0" fillId="0" borderId="2" xfId="0" applyBorder="1"/>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4" fillId="0" borderId="5" xfId="0" applyFont="1" applyBorder="1" applyAlignment="1">
      <alignment vertical="center" wrapText="1"/>
    </xf>
    <xf numFmtId="3" fontId="0" fillId="0" borderId="0" xfId="0" applyNumberFormat="1"/>
    <xf numFmtId="3" fontId="4" fillId="0" borderId="6" xfId="0" applyNumberFormat="1" applyFont="1" applyBorder="1" applyAlignment="1">
      <alignment horizontal="right" vertical="center" wrapText="1"/>
    </xf>
    <xf numFmtId="0" fontId="4" fillId="0" borderId="6" xfId="0" applyFont="1" applyBorder="1" applyAlignment="1">
      <alignment horizontal="right" vertical="center" wrapText="1"/>
    </xf>
    <xf numFmtId="9" fontId="0" fillId="0" borderId="2" xfId="0" applyNumberFormat="1" applyBorder="1"/>
    <xf numFmtId="9" fontId="0" fillId="0" borderId="0" xfId="1" applyFont="1"/>
    <xf numFmtId="0" fontId="0" fillId="0" borderId="0" xfId="0" applyAlignment="1">
      <alignment wrapText="1"/>
    </xf>
    <xf numFmtId="0" fontId="5" fillId="0" borderId="7" xfId="0" applyFont="1" applyBorder="1"/>
    <xf numFmtId="0" fontId="0" fillId="0" borderId="7" xfId="0" applyBorder="1"/>
    <xf numFmtId="9" fontId="0" fillId="0" borderId="0" xfId="0" applyNumberFormat="1"/>
    <xf numFmtId="9" fontId="6" fillId="0" borderId="7" xfId="1" applyFont="1" applyBorder="1"/>
    <xf numFmtId="9" fontId="6" fillId="0" borderId="7" xfId="0" applyNumberFormat="1" applyFont="1" applyBorder="1"/>
    <xf numFmtId="3" fontId="0" fillId="0" borderId="0" xfId="0" applyNumberFormat="1" applyFill="1" applyBorder="1"/>
    <xf numFmtId="164" fontId="0" fillId="0" borderId="0" xfId="0" applyNumberFormat="1"/>
    <xf numFmtId="4" fontId="0" fillId="0" borderId="0" xfId="0" applyNumberFormat="1"/>
    <xf numFmtId="0" fontId="9" fillId="0" borderId="0" xfId="2" applyAlignment="1">
      <alignment horizontal="left" vertical="center" indent="2"/>
    </xf>
    <xf numFmtId="166" fontId="0" fillId="0" borderId="0" xfId="0" applyNumberFormat="1"/>
    <xf numFmtId="3" fontId="0" fillId="4" borderId="7" xfId="0" applyNumberFormat="1" applyFill="1" applyBorder="1"/>
    <xf numFmtId="166" fontId="0" fillId="4" borderId="7" xfId="0" applyNumberFormat="1" applyFill="1" applyBorder="1"/>
    <xf numFmtId="3" fontId="0" fillId="5" borderId="7" xfId="0" applyNumberFormat="1" applyFill="1" applyBorder="1"/>
    <xf numFmtId="166" fontId="0" fillId="5" borderId="7" xfId="0" applyNumberFormat="1" applyFill="1" applyBorder="1"/>
    <xf numFmtId="3" fontId="0" fillId="0" borderId="0" xfId="0" applyNumberFormat="1" applyAlignment="1">
      <alignment wrapText="1"/>
    </xf>
    <xf numFmtId="4" fontId="0" fillId="0" borderId="0" xfId="0" applyNumberFormat="1" applyFill="1"/>
    <xf numFmtId="166" fontId="0" fillId="0" borderId="0" xfId="0" applyNumberFormat="1" applyFill="1" applyBorder="1"/>
    <xf numFmtId="0" fontId="0" fillId="4" borderId="7" xfId="0" applyFill="1" applyBorder="1" applyAlignment="1">
      <alignment wrapText="1"/>
    </xf>
    <xf numFmtId="0" fontId="0" fillId="5" borderId="7" xfId="0" applyFill="1" applyBorder="1" applyAlignment="1">
      <alignment wrapText="1"/>
    </xf>
    <xf numFmtId="0" fontId="0" fillId="0" borderId="7" xfId="0" applyBorder="1" applyAlignment="1"/>
    <xf numFmtId="0" fontId="5" fillId="0" borderId="9" xfId="0" applyFont="1" applyBorder="1"/>
    <xf numFmtId="0" fontId="0" fillId="0" borderId="10" xfId="0" applyBorder="1"/>
    <xf numFmtId="0" fontId="5" fillId="0" borderId="14" xfId="0" applyFont="1" applyBorder="1"/>
    <xf numFmtId="0" fontId="5" fillId="0" borderId="15" xfId="0" applyFont="1" applyBorder="1"/>
    <xf numFmtId="0" fontId="0" fillId="0" borderId="15" xfId="0" applyBorder="1"/>
    <xf numFmtId="0" fontId="0" fillId="0" borderId="16" xfId="0" applyBorder="1"/>
    <xf numFmtId="0" fontId="11" fillId="0" borderId="0" xfId="0" applyFont="1" applyAlignment="1">
      <alignment wrapText="1"/>
    </xf>
    <xf numFmtId="0" fontId="11" fillId="0" borderId="7" xfId="0" applyFont="1" applyBorder="1" applyAlignment="1">
      <alignment wrapText="1"/>
    </xf>
    <xf numFmtId="0" fontId="11" fillId="0" borderId="7" xfId="0" applyFont="1" applyFill="1" applyBorder="1" applyAlignment="1">
      <alignment wrapText="1"/>
    </xf>
    <xf numFmtId="0" fontId="11" fillId="0" borderId="10" xfId="0" applyFont="1" applyFill="1" applyBorder="1" applyAlignment="1">
      <alignment wrapText="1"/>
    </xf>
    <xf numFmtId="0" fontId="0" fillId="0" borderId="11" xfId="0" applyBorder="1" applyAlignment="1">
      <alignment wrapText="1"/>
    </xf>
    <xf numFmtId="0" fontId="0" fillId="0" borderId="12" xfId="0" applyBorder="1" applyAlignment="1">
      <alignment wrapText="1"/>
    </xf>
    <xf numFmtId="0" fontId="0" fillId="0" borderId="13" xfId="0" applyBorder="1" applyAlignment="1">
      <alignment wrapText="1"/>
    </xf>
    <xf numFmtId="0" fontId="13" fillId="0" borderId="0" xfId="0" applyFont="1"/>
    <xf numFmtId="0" fontId="15" fillId="0" borderId="0" xfId="0" applyFont="1"/>
    <xf numFmtId="0" fontId="0" fillId="0" borderId="17" xfId="0" applyBorder="1"/>
    <xf numFmtId="9" fontId="0" fillId="3" borderId="18" xfId="0" applyNumberFormat="1" applyFill="1" applyBorder="1"/>
    <xf numFmtId="0" fontId="0" fillId="3" borderId="0" xfId="0" applyFill="1"/>
    <xf numFmtId="0" fontId="0" fillId="0" borderId="7" xfId="0" applyBorder="1"/>
    <xf numFmtId="0" fontId="18" fillId="2" borderId="3" xfId="0" applyFont="1" applyFill="1" applyBorder="1" applyAlignment="1">
      <alignment horizontal="center" vertical="center" wrapText="1"/>
    </xf>
    <xf numFmtId="0" fontId="18" fillId="2" borderId="4" xfId="0" applyFont="1" applyFill="1" applyBorder="1" applyAlignment="1">
      <alignment horizontal="center" vertical="center" wrapText="1"/>
    </xf>
    <xf numFmtId="0" fontId="19" fillId="0" borderId="5" xfId="0" applyFont="1" applyBorder="1" applyAlignment="1">
      <alignment vertical="center" wrapText="1"/>
    </xf>
    <xf numFmtId="0" fontId="19" fillId="0" borderId="6" xfId="0" applyFont="1" applyBorder="1" applyAlignment="1">
      <alignment horizontal="right" vertical="center" wrapText="1"/>
    </xf>
    <xf numFmtId="0" fontId="0" fillId="0" borderId="0" xfId="0" applyFill="1"/>
    <xf numFmtId="0" fontId="5" fillId="0" borderId="11" xfId="0" applyFont="1" applyBorder="1"/>
    <xf numFmtId="0" fontId="5" fillId="0" borderId="12" xfId="0" applyFont="1" applyBorder="1"/>
    <xf numFmtId="0" fontId="20" fillId="0" borderId="0" xfId="0" applyFont="1"/>
    <xf numFmtId="0" fontId="20" fillId="0" borderId="7" xfId="0" applyFont="1" applyBorder="1" applyAlignment="1"/>
    <xf numFmtId="0" fontId="0" fillId="0" borderId="0" xfId="0" applyAlignment="1"/>
    <xf numFmtId="3" fontId="4" fillId="6" borderId="6" xfId="0" applyNumberFormat="1" applyFont="1" applyFill="1" applyBorder="1" applyAlignment="1">
      <alignment horizontal="right" vertical="center" wrapText="1"/>
    </xf>
    <xf numFmtId="0" fontId="0" fillId="6" borderId="0" xfId="0" applyFill="1" applyAlignment="1">
      <alignment wrapText="1"/>
    </xf>
    <xf numFmtId="0" fontId="0" fillId="0" borderId="7" xfId="0" applyBorder="1" applyAlignment="1">
      <alignment vertical="center" wrapText="1"/>
    </xf>
    <xf numFmtId="3" fontId="0" fillId="3" borderId="7" xfId="0" applyNumberFormat="1" applyFill="1" applyBorder="1" applyAlignment="1">
      <alignment vertical="center"/>
    </xf>
    <xf numFmtId="0" fontId="0" fillId="3" borderId="7" xfId="0" applyFill="1" applyBorder="1" applyAlignment="1">
      <alignment vertical="center"/>
    </xf>
    <xf numFmtId="3" fontId="0" fillId="6" borderId="7" xfId="0" applyNumberFormat="1" applyFill="1" applyBorder="1" applyAlignment="1">
      <alignment vertical="center"/>
    </xf>
    <xf numFmtId="164" fontId="4" fillId="0" borderId="0" xfId="0" applyNumberFormat="1" applyFont="1" applyBorder="1" applyAlignment="1">
      <alignment horizontal="right" vertical="center" wrapText="1"/>
    </xf>
    <xf numFmtId="4" fontId="4" fillId="0" borderId="0" xfId="0" applyNumberFormat="1" applyFont="1" applyBorder="1" applyAlignment="1">
      <alignment horizontal="right" vertical="center" wrapText="1"/>
    </xf>
    <xf numFmtId="165" fontId="4" fillId="0" borderId="0" xfId="0" applyNumberFormat="1" applyFont="1" applyBorder="1" applyAlignment="1">
      <alignment horizontal="right" vertical="center" wrapText="1"/>
    </xf>
    <xf numFmtId="4" fontId="0" fillId="5" borderId="7" xfId="0" applyNumberFormat="1" applyFill="1" applyBorder="1"/>
    <xf numFmtId="0" fontId="0" fillId="4" borderId="7" xfId="0" applyFill="1" applyBorder="1" applyAlignment="1">
      <alignment horizontal="center"/>
    </xf>
    <xf numFmtId="0" fontId="0" fillId="5" borderId="7" xfId="0" applyFill="1" applyBorder="1" applyAlignment="1">
      <alignment horizontal="center"/>
    </xf>
    <xf numFmtId="0" fontId="0" fillId="0" borderId="0" xfId="0" applyAlignment="1">
      <alignment horizontal="center"/>
    </xf>
    <xf numFmtId="0" fontId="0" fillId="0" borderId="0" xfId="0" applyAlignment="1">
      <alignment horizontal="center" wrapText="1"/>
    </xf>
    <xf numFmtId="0" fontId="0" fillId="0" borderId="7" xfId="0" applyBorder="1"/>
    <xf numFmtId="0" fontId="0" fillId="0" borderId="8" xfId="0" applyBorder="1" applyAlignment="1">
      <alignment horizontal="center"/>
    </xf>
    <xf numFmtId="3" fontId="0" fillId="6" borderId="15" xfId="0" applyNumberFormat="1" applyFill="1" applyBorder="1" applyAlignment="1">
      <alignment vertical="center"/>
    </xf>
    <xf numFmtId="3" fontId="0" fillId="7" borderId="20" xfId="0" applyNumberFormat="1" applyFill="1" applyBorder="1" applyAlignment="1">
      <alignment vertical="center"/>
    </xf>
    <xf numFmtId="9" fontId="0" fillId="7" borderId="20" xfId="1" applyFont="1" applyFill="1" applyBorder="1" applyAlignment="1">
      <alignment vertical="center"/>
    </xf>
    <xf numFmtId="164" fontId="0" fillId="0" borderId="0" xfId="0" applyNumberFormat="1" applyFill="1" applyBorder="1" applyAlignment="1">
      <alignment vertical="center"/>
    </xf>
    <xf numFmtId="3" fontId="0" fillId="0" borderId="0" xfId="0" applyNumberFormat="1" applyFill="1" applyBorder="1" applyAlignment="1">
      <alignment vertical="center"/>
    </xf>
    <xf numFmtId="0" fontId="0" fillId="0" borderId="0" xfId="0" quotePrefix="1"/>
    <xf numFmtId="164" fontId="0" fillId="3" borderId="7" xfId="0" applyNumberFormat="1" applyFill="1" applyBorder="1" applyAlignment="1">
      <alignment vertical="center"/>
    </xf>
    <xf numFmtId="3" fontId="0" fillId="3" borderId="15" xfId="0" applyNumberFormat="1" applyFill="1" applyBorder="1" applyAlignment="1">
      <alignment vertical="center"/>
    </xf>
    <xf numFmtId="0" fontId="21" fillId="0" borderId="7" xfId="0" applyFont="1" applyBorder="1" applyAlignment="1">
      <alignment wrapText="1"/>
    </xf>
    <xf numFmtId="9" fontId="21" fillId="0" borderId="7" xfId="1" applyFont="1" applyBorder="1" applyAlignment="1">
      <alignment wrapText="1"/>
    </xf>
    <xf numFmtId="3" fontId="0" fillId="4" borderId="7" xfId="0" applyNumberFormat="1" applyFill="1" applyBorder="1" applyAlignment="1">
      <alignment wrapText="1"/>
    </xf>
    <xf numFmtId="167" fontId="0" fillId="4" borderId="7" xfId="0" applyNumberFormat="1" applyFill="1" applyBorder="1" applyAlignment="1">
      <alignment wrapText="1"/>
    </xf>
    <xf numFmtId="3" fontId="0" fillId="5" borderId="7" xfId="0" applyNumberFormat="1" applyFill="1" applyBorder="1" applyAlignment="1">
      <alignment wrapText="1"/>
    </xf>
    <xf numFmtId="167" fontId="0" fillId="5" borderId="7" xfId="0" applyNumberFormat="1" applyFill="1" applyBorder="1" applyAlignment="1">
      <alignment wrapText="1"/>
    </xf>
    <xf numFmtId="0" fontId="21" fillId="0" borderId="7" xfId="0" applyFont="1" applyBorder="1" applyAlignment="1">
      <alignment horizontal="center" wrapText="1"/>
    </xf>
    <xf numFmtId="0" fontId="0" fillId="4" borderId="7" xfId="0" applyFill="1" applyBorder="1" applyAlignment="1">
      <alignment horizontal="center" wrapText="1"/>
    </xf>
    <xf numFmtId="0" fontId="0" fillId="5" borderId="7" xfId="0" applyFill="1" applyBorder="1" applyAlignment="1">
      <alignment horizontal="center" wrapText="1"/>
    </xf>
    <xf numFmtId="0" fontId="0" fillId="0" borderId="7" xfId="0" applyFill="1" applyBorder="1" applyAlignment="1">
      <alignment vertical="center" wrapText="1"/>
    </xf>
    <xf numFmtId="0" fontId="21" fillId="0" borderId="0" xfId="0" applyFont="1"/>
    <xf numFmtId="0" fontId="23" fillId="8" borderId="19" xfId="0" applyFont="1" applyFill="1" applyBorder="1" applyAlignment="1">
      <alignment vertical="center" wrapText="1"/>
    </xf>
    <xf numFmtId="0" fontId="9" fillId="0" borderId="0" xfId="2"/>
  </cellXfs>
  <cellStyles count="3">
    <cellStyle name="Hyperlink" xfId="2" builtinId="8"/>
    <cellStyle name="Normal" xfId="0" builtinId="0"/>
    <cellStyle name="Percent" xfId="1" builtinId="5"/>
  </cellStyles>
  <dxfs count="63">
    <dxf>
      <fill>
        <patternFill patternType="none">
          <fgColor indexed="64"/>
          <bgColor auto="1"/>
        </patternFill>
      </fill>
    </dxf>
    <dxf>
      <fill>
        <patternFill patternType="none">
          <fgColor indexed="64"/>
          <bgColor auto="1"/>
        </patternFill>
      </fill>
    </dxf>
    <dxf>
      <border diagonalUp="0" diagonalDown="0" outline="0">
        <left style="thin">
          <color indexed="64"/>
        </left>
        <right/>
        <top/>
        <bottom/>
      </border>
    </dxf>
    <dxf>
      <numFmt numFmtId="0" formatCode="General"/>
      <border diagonalUp="0" diagonalDown="0">
        <left style="thin">
          <color indexed="64"/>
        </left>
        <right/>
        <top style="thin">
          <color indexed="64"/>
        </top>
        <bottom style="thin">
          <color indexed="64"/>
        </bottom>
        <vertical/>
        <horizontal/>
      </border>
    </dxf>
    <dxf>
      <border diagonalUp="0" diagonalDown="0" outline="0">
        <left style="thin">
          <color indexed="64"/>
        </left>
        <right style="thin">
          <color indexed="64"/>
        </right>
        <top/>
        <bottom/>
      </border>
    </dxf>
    <dxf>
      <numFmt numFmtId="0" formatCode="Genera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7030A0"/>
        <name val="Calibri"/>
        <family val="2"/>
        <scheme val="minor"/>
      </font>
      <numFmt numFmtId="13" formatCode="0%"/>
      <border diagonalUp="0" diagonalDown="0" outline="0">
        <left style="thin">
          <color indexed="64"/>
        </left>
        <right style="thin">
          <color indexed="64"/>
        </right>
        <top/>
        <bottom/>
      </border>
    </dxf>
    <dxf>
      <font>
        <b val="0"/>
        <i val="0"/>
        <strike val="0"/>
        <condense val="0"/>
        <extend val="0"/>
        <outline val="0"/>
        <shadow val="0"/>
        <u val="none"/>
        <vertAlign val="baseline"/>
        <sz val="11"/>
        <color rgb="FF7030A0"/>
        <name val="Calibri"/>
        <family val="2"/>
        <scheme val="minor"/>
      </font>
      <numFmt numFmtId="13" formatCode="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rgb="FF7030A0"/>
        <name val="Calibri"/>
        <family val="2"/>
        <scheme val="minor"/>
      </font>
      <numFmt numFmtId="13" formatCode="0%"/>
      <border diagonalUp="0" diagonalDown="0" outline="0">
        <left style="thin">
          <color indexed="64"/>
        </left>
        <right style="thin">
          <color indexed="64"/>
        </right>
        <top/>
        <bottom/>
      </border>
    </dxf>
    <dxf>
      <font>
        <b val="0"/>
        <i val="0"/>
        <strike val="0"/>
        <condense val="0"/>
        <extend val="0"/>
        <outline val="0"/>
        <shadow val="0"/>
        <u val="none"/>
        <vertAlign val="baseline"/>
        <sz val="11"/>
        <color rgb="FF7030A0"/>
        <name val="Calibri"/>
        <family val="2"/>
        <scheme val="minor"/>
      </font>
      <numFmt numFmtId="13" formatCode="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4"/>
        <name val="Calibri"/>
        <family val="2"/>
        <scheme val="minor"/>
      </font>
      <border diagonalUp="0" diagonalDown="0" outline="0">
        <left style="thin">
          <color indexed="64"/>
        </left>
        <right style="thin">
          <color indexed="64"/>
        </right>
        <top/>
        <bottom/>
      </border>
    </dxf>
    <dxf>
      <font>
        <b val="0"/>
        <i val="0"/>
        <strike val="0"/>
        <condense val="0"/>
        <extend val="0"/>
        <outline val="0"/>
        <shadow val="0"/>
        <u val="none"/>
        <vertAlign val="baseline"/>
        <sz val="11"/>
        <color theme="4"/>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4"/>
        <name val="Calibri"/>
        <family val="2"/>
        <scheme val="minor"/>
      </font>
      <border diagonalUp="0" diagonalDown="0" outline="0">
        <left style="thin">
          <color indexed="64"/>
        </left>
        <right style="thin">
          <color indexed="64"/>
        </right>
        <top/>
        <bottom/>
      </border>
    </dxf>
    <dxf>
      <font>
        <b val="0"/>
        <i val="0"/>
        <strike val="0"/>
        <condense val="0"/>
        <extend val="0"/>
        <outline val="0"/>
        <shadow val="0"/>
        <u val="none"/>
        <vertAlign val="baseline"/>
        <sz val="11"/>
        <color theme="4"/>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4"/>
        <name val="Calibri"/>
        <family val="2"/>
        <scheme val="minor"/>
      </font>
      <border diagonalUp="0" diagonalDown="0">
        <left/>
        <right style="thin">
          <color indexed="64"/>
        </right>
        <top style="thin">
          <color indexed="64"/>
        </top>
        <bottom style="thin">
          <color indexed="64"/>
        </bottom>
        <vertical/>
        <horizontal/>
      </border>
    </dxf>
    <dxf>
      <border outline="0">
        <right style="thin">
          <color indexed="64"/>
        </right>
      </border>
    </dxf>
    <dxf>
      <font>
        <strike val="0"/>
        <outline val="0"/>
        <shadow val="0"/>
        <u val="none"/>
        <vertAlign val="baseline"/>
        <sz val="11"/>
        <color theme="0"/>
        <name val="Calibri"/>
        <family val="2"/>
        <scheme val="minor"/>
      </font>
    </dxf>
    <dxf>
      <border diagonalUp="0" diagonalDown="0">
        <left style="thin">
          <color indexed="64"/>
        </left>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4"/>
        <name val="Calibri"/>
        <family val="2"/>
        <scheme val="minor"/>
      </font>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4"/>
        <name val="Calibri"/>
        <family val="2"/>
        <scheme val="minor"/>
      </font>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alignment horizontal="general" vertical="bottom" textRotation="0" wrapText="1" indent="0" justifyLastLine="0" shrinkToFit="0" readingOrder="0"/>
      <border diagonalUp="0" diagonalDown="0" outline="0">
        <left style="thin">
          <color indexed="64"/>
        </left>
        <right style="thin">
          <color indexed="64"/>
        </right>
        <top/>
        <bottom/>
      </border>
    </dxf>
    <dxf>
      <numFmt numFmtId="13" formatCode="0%"/>
      <fill>
        <patternFill patternType="solid">
          <fgColor indexed="64"/>
          <bgColor rgb="FFFFFF00"/>
        </patternFill>
      </fill>
      <border diagonalUp="0" diagonalDown="0" outline="0">
        <left/>
        <right/>
        <top/>
        <bottom style="medium">
          <color indexed="64"/>
        </bottom>
      </border>
    </dxf>
    <dxf>
      <border outline="0">
        <left style="medium">
          <color indexed="64"/>
        </left>
      </border>
    </dxf>
    <dxf>
      <numFmt numFmtId="4" formatCode="#,##0.00"/>
      <fill>
        <patternFill patternType="solid">
          <fgColor indexed="64"/>
          <bgColor theme="9" tint="0.59999389629810485"/>
        </patternFill>
      </fill>
      <border diagonalUp="0" diagonalDown="0">
        <left style="thin">
          <color indexed="64"/>
        </left>
        <right style="thin">
          <color indexed="64"/>
        </right>
        <top style="thin">
          <color indexed="64"/>
        </top>
        <bottom style="thin">
          <color indexed="64"/>
        </bottom>
        <vertical/>
        <horizontal/>
      </border>
    </dxf>
    <dxf>
      <numFmt numFmtId="166" formatCode="0.0000"/>
      <fill>
        <patternFill patternType="solid">
          <fgColor indexed="64"/>
          <bgColor theme="9" tint="0.59999389629810485"/>
        </patternFill>
      </fill>
      <border diagonalUp="0" diagonalDown="0">
        <left style="thin">
          <color indexed="64"/>
        </left>
        <right style="thin">
          <color indexed="64"/>
        </right>
        <top style="thin">
          <color indexed="64"/>
        </top>
        <bottom style="thin">
          <color indexed="64"/>
        </bottom>
        <vertical/>
        <horizontal/>
      </border>
    </dxf>
    <dxf>
      <numFmt numFmtId="3" formatCode="#,##0"/>
      <fill>
        <patternFill patternType="solid">
          <fgColor indexed="64"/>
          <bgColor theme="9" tint="0.59999389629810485"/>
        </patternFill>
      </fill>
      <border diagonalUp="0" diagonalDown="0" outline="0">
        <left style="thin">
          <color indexed="64"/>
        </left>
        <right style="thin">
          <color indexed="64"/>
        </right>
        <top style="thin">
          <color indexed="64"/>
        </top>
        <bottom style="thin">
          <color indexed="64"/>
        </bottom>
      </border>
    </dxf>
    <dxf>
      <numFmt numFmtId="3" formatCode="#,##0"/>
      <fill>
        <patternFill patternType="solid">
          <fgColor indexed="64"/>
          <bgColor theme="9" tint="0.59999389629810485"/>
        </patternFill>
      </fill>
      <border diagonalUp="0" diagonalDown="0">
        <left style="thin">
          <color indexed="64"/>
        </left>
        <right style="thin">
          <color indexed="64"/>
        </right>
        <top style="thin">
          <color indexed="64"/>
        </top>
        <bottom style="thin">
          <color indexed="64"/>
        </bottom>
        <vertical/>
        <horizontal/>
      </border>
    </dxf>
    <dxf>
      <numFmt numFmtId="166" formatCode="0.0000"/>
      <fill>
        <patternFill patternType="solid">
          <fgColor indexed="64"/>
          <bgColor theme="5" tint="0.59999389629810485"/>
        </patternFill>
      </fill>
      <border diagonalUp="0" diagonalDown="0">
        <left style="thin">
          <color indexed="64"/>
        </left>
        <right style="thin">
          <color indexed="64"/>
        </right>
        <top style="thin">
          <color indexed="64"/>
        </top>
        <bottom style="thin">
          <color indexed="64"/>
        </bottom>
        <vertical/>
        <horizontal/>
      </border>
    </dxf>
    <dxf>
      <numFmt numFmtId="166" formatCode="0.0000"/>
      <fill>
        <patternFill patternType="solid">
          <fgColor indexed="64"/>
          <bgColor theme="5" tint="0.59999389629810485"/>
        </patternFill>
      </fill>
      <border diagonalUp="0" diagonalDown="0">
        <left style="thin">
          <color indexed="64"/>
        </left>
        <right style="thin">
          <color indexed="64"/>
        </right>
        <top style="thin">
          <color indexed="64"/>
        </top>
        <bottom style="thin">
          <color indexed="64"/>
        </bottom>
        <vertical/>
        <horizontal/>
      </border>
    </dxf>
    <dxf>
      <numFmt numFmtId="3" formatCode="#,##0"/>
      <fill>
        <patternFill patternType="solid">
          <fgColor indexed="64"/>
          <bgColor theme="5" tint="0.59999389629810485"/>
        </patternFill>
      </fill>
      <border diagonalUp="0" diagonalDown="0">
        <left style="thin">
          <color indexed="64"/>
        </left>
        <right style="thin">
          <color indexed="64"/>
        </right>
        <top style="thin">
          <color indexed="64"/>
        </top>
        <bottom style="thin">
          <color indexed="64"/>
        </bottom>
        <vertical/>
        <horizontal/>
      </border>
    </dxf>
    <dxf>
      <numFmt numFmtId="3" formatCode="#,##0"/>
      <fill>
        <patternFill patternType="solid">
          <fgColor indexed="64"/>
          <bgColor theme="5" tint="0.59999389629810485"/>
        </patternFill>
      </fill>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numFmt numFmtId="4" formatCode="#,##0.00"/>
      <alignment horizontal="right"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numFmt numFmtId="4" formatCode="#,##0.00"/>
      <alignment horizontal="right"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numFmt numFmtId="164" formatCode="#,##0.0"/>
      <alignment horizontal="right"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numFmt numFmtId="164" formatCode="#,##0.0"/>
      <alignment horizontal="right"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numFmt numFmtId="165" formatCode="#,##0.000"/>
      <alignment horizontal="right"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numFmt numFmtId="165" formatCode="#,##0.000"/>
      <alignment horizontal="right"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numFmt numFmtId="3" formatCode="#,##0"/>
      <alignment horizontal="right" vertical="center" textRotation="0" wrapText="1" indent="0" justifyLastLine="0" shrinkToFit="0" readingOrder="0"/>
    </dxf>
    <dxf>
      <font>
        <b val="0"/>
        <i val="0"/>
        <strike val="0"/>
        <condense val="0"/>
        <extend val="0"/>
        <outline val="0"/>
        <shadow val="0"/>
        <u val="none"/>
        <vertAlign val="baseline"/>
        <sz val="10"/>
        <color theme="1"/>
        <name val="Arial"/>
        <family val="2"/>
        <scheme val="none"/>
      </font>
      <numFmt numFmtId="164" formatCode="#,##0.0"/>
      <alignment horizontal="right" vertical="center" textRotation="0" wrapText="1" indent="0" justifyLastLine="0" shrinkToFit="0" readingOrder="0"/>
    </dxf>
    <dxf>
      <font>
        <sz val="10"/>
        <name val="Arial"/>
        <family val="2"/>
        <scheme val="none"/>
      </font>
      <numFmt numFmtId="3" formatCode="#,##0"/>
      <fill>
        <patternFill patternType="solid">
          <fgColor indexed="64"/>
          <bgColor theme="0" tint="-0.14999847407452621"/>
        </patternFill>
      </fill>
      <alignment horizontal="right" vertical="center" textRotation="0" wrapText="1" indent="0" justifyLastLine="0" shrinkToFit="0" readingOrder="0"/>
      <border diagonalUp="0" diagonalDown="0" outline="0">
        <left style="medium">
          <color rgb="FFBFBFBF"/>
        </left>
        <right/>
        <top/>
        <bottom style="medium">
          <color rgb="FFBFBFBF"/>
        </bottom>
      </border>
    </dxf>
    <dxf>
      <font>
        <sz val="10"/>
        <name val="Arial"/>
        <family val="2"/>
        <scheme val="none"/>
      </font>
      <numFmt numFmtId="3" formatCode="#,##0"/>
      <fill>
        <patternFill patternType="solid">
          <fgColor indexed="64"/>
          <bgColor theme="0" tint="-0.14999847407452621"/>
        </patternFill>
      </fill>
      <alignment horizontal="right" vertical="center" textRotation="0" wrapText="1" indent="0" justifyLastLine="0" shrinkToFit="0" readingOrder="0"/>
      <border diagonalUp="0" diagonalDown="0" outline="0">
        <left/>
        <right/>
        <top/>
        <bottom style="medium">
          <color rgb="FFBFBFBF"/>
        </bottom>
      </border>
    </dxf>
    <dxf>
      <numFmt numFmtId="4" formatCode="#,##0.00"/>
    </dxf>
    <dxf>
      <numFmt numFmtId="3" formatCode="#,##0"/>
    </dxf>
    <dxf>
      <numFmt numFmtId="4" formatCode="#,##0.00"/>
    </dxf>
    <dxf>
      <numFmt numFmtId="3" formatCode="#,##0"/>
    </dxf>
    <dxf>
      <numFmt numFmtId="3" formatCode="#,##0"/>
    </dxf>
    <dxf>
      <numFmt numFmtId="3" formatCode="#,##0"/>
    </dxf>
    <dxf>
      <numFmt numFmtId="3" formatCode="#,##0"/>
    </dxf>
    <dxf>
      <numFmt numFmtId="3" formatCode="#,##0"/>
    </dxf>
    <dxf>
      <fill>
        <patternFill patternType="solid">
          <fgColor indexed="64"/>
          <bgColor theme="4" tint="0.79998168889431442"/>
        </patternFill>
      </fill>
      <alignment horizontal="general" vertical="bottom" textRotation="0" wrapText="1" indent="0" justifyLastLine="0" shrinkToFit="0" readingOrder="0"/>
    </dxf>
  </dxfs>
  <tableStyles count="1" defaultTableStyle="TableStyleMedium2" defaultPivotStyle="PivotStyleLight16">
    <tableStyle name="Invisible" pivot="0" table="0" count="0" xr9:uid="{A95EDA52-AD11-4AE4-BE7D-FA75FF018945}"/>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17/10/relationships/person" Target="persons/person.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0</xdr:rowOff>
    </xdr:from>
    <xdr:to>
      <xdr:col>0</xdr:col>
      <xdr:colOff>3543300</xdr:colOff>
      <xdr:row>3</xdr:row>
      <xdr:rowOff>0</xdr:rowOff>
    </xdr:to>
    <xdr:pic>
      <xdr:nvPicPr>
        <xdr:cNvPr id="55" name="Picture 54">
          <a:extLst>
            <a:ext uri="{FF2B5EF4-FFF2-40B4-BE49-F238E27FC236}">
              <a16:creationId xmlns:a16="http://schemas.microsoft.com/office/drawing/2014/main" id="{8A3B5CB2-A21D-1270-BC4F-D250C92C5BE2}"/>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419100"/>
          <a:ext cx="3543300" cy="381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5</xdr:col>
      <xdr:colOff>0</xdr:colOff>
      <xdr:row>10</xdr:row>
      <xdr:rowOff>0</xdr:rowOff>
    </xdr:from>
    <xdr:to>
      <xdr:col>5</xdr:col>
      <xdr:colOff>1924050</xdr:colOff>
      <xdr:row>10</xdr:row>
      <xdr:rowOff>571500</xdr:rowOff>
    </xdr:to>
    <xdr:pic>
      <xdr:nvPicPr>
        <xdr:cNvPr id="58" name="Picture 57">
          <a:extLst>
            <a:ext uri="{FF2B5EF4-FFF2-40B4-BE49-F238E27FC236}">
              <a16:creationId xmlns:a16="http://schemas.microsoft.com/office/drawing/2014/main" id="{C0432496-DF2E-826F-4A65-2B2C740947DE}"/>
            </a:ext>
          </a:extLst>
        </xdr:cNvPr>
        <xdr:cNvPicPr>
          <a:picLocks noChangeAspect="1" noChangeArrowheads="1"/>
        </xdr:cNvPicPr>
      </xdr:nvPicPr>
      <xdr:blipFill>
        <a:blip xmlns:r="http://schemas.openxmlformats.org/officeDocument/2006/relationships" r:embed="rId2">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9144000" y="2495550"/>
          <a:ext cx="1924050" cy="571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0</xdr:colOff>
      <xdr:row>15</xdr:row>
      <xdr:rowOff>0</xdr:rowOff>
    </xdr:from>
    <xdr:to>
      <xdr:col>0</xdr:col>
      <xdr:colOff>1790700</xdr:colOff>
      <xdr:row>15</xdr:row>
      <xdr:rowOff>409575</xdr:rowOff>
    </xdr:to>
    <xdr:pic>
      <xdr:nvPicPr>
        <xdr:cNvPr id="15" name="Picture 14">
          <a:extLst>
            <a:ext uri="{FF2B5EF4-FFF2-40B4-BE49-F238E27FC236}">
              <a16:creationId xmlns:a16="http://schemas.microsoft.com/office/drawing/2014/main" id="{8EC9D2CD-99AD-7F84-B111-6663FDB0C07F}"/>
            </a:ext>
          </a:extLst>
        </xdr:cNvPr>
        <xdr:cNvPicPr>
          <a:picLocks noChangeAspect="1" noChangeArrowheads="1"/>
        </xdr:cNvPicPr>
      </xdr:nvPicPr>
      <xdr:blipFill>
        <a:blip xmlns:r="http://schemas.openxmlformats.org/officeDocument/2006/relationships" r:embed="rId3">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0" y="3752850"/>
          <a:ext cx="1790700" cy="4095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0</xdr:col>
      <xdr:colOff>1866900</xdr:colOff>
      <xdr:row>15</xdr:row>
      <xdr:rowOff>19050</xdr:rowOff>
    </xdr:from>
    <xdr:to>
      <xdr:col>0</xdr:col>
      <xdr:colOff>2828925</xdr:colOff>
      <xdr:row>15</xdr:row>
      <xdr:rowOff>381000</xdr:rowOff>
    </xdr:to>
    <xdr:pic>
      <xdr:nvPicPr>
        <xdr:cNvPr id="16" name="Picture 15">
          <a:extLst>
            <a:ext uri="{FF2B5EF4-FFF2-40B4-BE49-F238E27FC236}">
              <a16:creationId xmlns:a16="http://schemas.microsoft.com/office/drawing/2014/main" id="{D2661CBB-12C4-2AC1-2CD8-AD12C3FE406E}"/>
            </a:ext>
          </a:extLst>
        </xdr:cNvPr>
        <xdr:cNvPicPr>
          <a:picLocks noChangeAspect="1" noChangeArrowheads="1"/>
        </xdr:cNvPicPr>
      </xdr:nvPicPr>
      <xdr:blipFill>
        <a:blip xmlns:r="http://schemas.openxmlformats.org/officeDocument/2006/relationships" r:embed="rId4">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66900" y="3771900"/>
          <a:ext cx="962025" cy="3619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38101</xdr:colOff>
      <xdr:row>18</xdr:row>
      <xdr:rowOff>38100</xdr:rowOff>
    </xdr:from>
    <xdr:to>
      <xdr:col>5</xdr:col>
      <xdr:colOff>4381501</xdr:colOff>
      <xdr:row>21</xdr:row>
      <xdr:rowOff>45345</xdr:rowOff>
    </xdr:to>
    <xdr:pic>
      <xdr:nvPicPr>
        <xdr:cNvPr id="2" name="Picture 1">
          <a:extLst>
            <a:ext uri="{FF2B5EF4-FFF2-40B4-BE49-F238E27FC236}">
              <a16:creationId xmlns:a16="http://schemas.microsoft.com/office/drawing/2014/main" id="{5240BEC3-7440-133F-A2A1-02AAA1101C46}"/>
            </a:ext>
          </a:extLst>
        </xdr:cNvPr>
        <xdr:cNvPicPr>
          <a:picLocks noChangeAspect="1"/>
        </xdr:cNvPicPr>
      </xdr:nvPicPr>
      <xdr:blipFill>
        <a:blip xmlns:r="http://schemas.openxmlformats.org/officeDocument/2006/relationships" r:embed="rId5"/>
        <a:stretch>
          <a:fillRect/>
        </a:stretch>
      </xdr:blipFill>
      <xdr:spPr>
        <a:xfrm>
          <a:off x="9182101" y="3600450"/>
          <a:ext cx="4343400" cy="578745"/>
        </a:xfrm>
        <a:prstGeom prst="rect">
          <a:avLst/>
        </a:prstGeom>
      </xdr:spPr>
    </xdr:pic>
    <xdr:clientData/>
  </xdr:twoCellAnchor>
  <xdr:twoCellAnchor editAs="oneCell">
    <xdr:from>
      <xdr:col>5</xdr:col>
      <xdr:colOff>1</xdr:colOff>
      <xdr:row>0</xdr:row>
      <xdr:rowOff>228599</xdr:rowOff>
    </xdr:from>
    <xdr:to>
      <xdr:col>6</xdr:col>
      <xdr:colOff>1107598</xdr:colOff>
      <xdr:row>7</xdr:row>
      <xdr:rowOff>352424</xdr:rowOff>
    </xdr:to>
    <xdr:pic>
      <xdr:nvPicPr>
        <xdr:cNvPr id="3" name="Picture 2">
          <a:extLst>
            <a:ext uri="{FF2B5EF4-FFF2-40B4-BE49-F238E27FC236}">
              <a16:creationId xmlns:a16="http://schemas.microsoft.com/office/drawing/2014/main" id="{B21AD07D-9B4E-A8C7-CA28-E61CAA560443}"/>
            </a:ext>
          </a:extLst>
        </xdr:cNvPr>
        <xdr:cNvPicPr>
          <a:picLocks noChangeAspect="1"/>
        </xdr:cNvPicPr>
      </xdr:nvPicPr>
      <xdr:blipFill>
        <a:blip xmlns:r="http://schemas.openxmlformats.org/officeDocument/2006/relationships" r:embed="rId6"/>
        <a:stretch>
          <a:fillRect/>
        </a:stretch>
      </xdr:blipFill>
      <xdr:spPr>
        <a:xfrm>
          <a:off x="9144001" y="228599"/>
          <a:ext cx="6813072" cy="157162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Bergum, Mark" id="{02D73E9F-9CBC-4A59-8241-24A08B210D92}" userId="S::MARK.BERGUM@tetratech.com::ff26bba7-38d5-428d-b847-009968d26849"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C045532-C49D-470C-BA53-2C2DD68406DC}" name="Table4" displayName="Table4" ref="A12:Z17" totalsRowShown="0" headerRowDxfId="62">
  <autoFilter ref="A12:Z17" xr:uid="{4C045532-C49D-470C-BA53-2C2DD68406DC}"/>
  <tableColumns count="26">
    <tableColumn id="1" xr3:uid="{D1905875-CD09-4359-871E-37585B33F660}" name="Climate Zone" dataDxfId="61"/>
    <tableColumn id="2" xr3:uid="{F74E5144-4507-4952-858B-AE82DF1FA1E5}" name="Cooping Cap Equip (CAPC)" dataDxfId="60">
      <calculatedColumnFormula>MIN($B$4,$B$5)</calculatedColumnFormula>
    </tableColumn>
    <tableColumn id="3" xr3:uid="{1F66FFAB-65BF-4D12-BF04-0FF1A70FE7EA}" name="Cooling  Load (LOADC)" dataDxfId="59">
      <calculatedColumnFormula>MIN(B13*($C$11))</calculatedColumnFormula>
    </tableColumn>
    <tableColumn id="4" xr3:uid="{DEF56352-5A16-42E5-9CC2-5A996F336CD3}" name="Heating Load (LOADH)" dataDxfId="58">
      <calculatedColumnFormula>Table4[[#This Row],[Cooling  Load (LOADC)]]*VLOOKUP(Table4[[#This Row],[Climate Zone]],manualj2[],4)</calculatedColumnFormula>
    </tableColumn>
    <tableColumn id="28" xr3:uid="{919E1EB6-F93A-4E12-842A-B082BC10C57E}" name="Baseline Heating Capacity" dataDxfId="57">
      <calculatedColumnFormula>$C$5-($C$5-$D$5)*VLOOKUP(Table4[[#This Row],[Climate Zone]],manualj2[],5)</calculatedColumnFormula>
    </tableColumn>
    <tableColumn id="29" xr3:uid="{F205037B-BC55-449D-AE73-B2967A4F3E4E}" name="Baseline CAPH/LOADH" dataDxfId="56">
      <calculatedColumnFormula>Table4[[#This Row],[Baseline Heating Capacity]]/Table4[[#This Row],[Heating Load (LOADH)]]</calculatedColumnFormula>
    </tableColumn>
    <tableColumn id="5" xr3:uid="{8E070559-F96A-4643-830A-9CCC4203886D}" name="Heating Cap (CapH)" dataDxfId="55">
      <calculatedColumnFormula>$C$4-($C$4-$D$4)*VLOOKUP(Table4[[#This Row],[Climate Zone]],manualj2[],5)</calculatedColumnFormula>
    </tableColumn>
    <tableColumn id="6" xr3:uid="{82E7FA79-5619-4414-B552-FC30B644BF71}" name="Heating  CAPH/LOADH" dataDxfId="54">
      <calculatedColumnFormula>Table4[[#This Row],[Heating Cap (CapH)]]/Table4[[#This Row],[Heating Load (LOADH)]]</calculatedColumnFormula>
    </tableColumn>
    <tableColumn id="20" xr3:uid="{5844F9B5-62CF-4004-AFE8-D96256DDCD00}" name="EFLH_c  TRM 11.0" dataDxfId="53"/>
    <tableColumn id="7" xr3:uid="{E0BA01C0-C7DE-467C-9D5C-9C8704DBA5AF}" name="EFLH_h  TRM 11.0" dataDxfId="52"/>
    <tableColumn id="21" xr3:uid="{C045ECC7-8A39-462A-AD48-D8FEAC653757}" name="F Baseline" dataDxfId="51">
      <calculatedColumnFormula>IF($J$5&gt;0.9,1,0)</calculatedColumnFormula>
    </tableColumn>
    <tableColumn id="22" xr3:uid="{36EAFBF6-4874-4A3F-B35E-0F6675A988B8}" name="Aux. Heat Efficiency Baseline" dataDxfId="50"/>
    <tableColumn id="23" xr3:uid="{2C198902-AA17-4D53-BE55-5CF926AF19C7}" name="F Installed" dataDxfId="49">
      <calculatedColumnFormula>IF($J$4&gt;0.9,1,0)</calculatedColumnFormula>
    </tableColumn>
    <tableColumn id="27" xr3:uid="{81435194-B3DB-4AEA-A4FB-EC9691B3DA21}" name="Aux. Heat Efficiency Installed" dataDxfId="48"/>
    <tableColumn id="26" xr3:uid="{23E4F895-BB8C-43A5-8DEF-F40300C9FBE0}" name="Baseline Peak Eff" dataDxfId="47">
      <calculatedColumnFormula>$F$5</calculatedColumnFormula>
    </tableColumn>
    <tableColumn id="25" xr3:uid="{E51C533D-1F63-4708-8AFE-965C26F98DC1}" name="Installed Peak Eff" dataDxfId="46">
      <calculatedColumnFormula array="1">ROUND($F$4*Table6[LFc]+(1-Table6[LFc])*$G$4,1)</calculatedColumnFormula>
    </tableColumn>
    <tableColumn id="30" xr3:uid="{AA988353-9335-4F71-97C4-69F574A31B47}" name="CF Summer" dataDxfId="45"/>
    <tableColumn id="24" xr3:uid="{8D3E0693-64B4-4F03-852F-B0F592F4C6E9}" name="CF Winter" dataDxfId="44"/>
    <tableColumn id="8" xr3:uid="{E6D6A387-94B1-4D28-BD3C-9C3E3C88A4D0}" name="kWh summer 2024" dataDxfId="43">
      <calculatedColumnFormula>($B$5/$G$5-$B$4/$G$4)*Table4[[#This Row],[EFLH_c  TRM 11.0]]/1000</calculatedColumnFormula>
    </tableColumn>
    <tableColumn id="9" xr3:uid="{4130EBB5-43D8-4EB6-B048-6B4A5342A4AF}" name="kWh winter 2024" dataDxfId="42">
      <calculatedColumnFormula>($C$5/$H$5-$C$4/$H$4)*Table4[[#This Row],[EFLH_h  TRM 11.0]]/1000</calculatedColumnFormula>
    </tableColumn>
    <tableColumn id="10" xr3:uid="{CEB50ACD-D13D-4341-9DD9-FE62F0A0CE07}" name="Peak kW Summer 2024" dataDxfId="41">
      <calculatedColumnFormula>($B$5/$F$5-$B$4/$F$4)*Tables!$B$24/1000</calculatedColumnFormula>
    </tableColumn>
    <tableColumn id="11" xr3:uid="{74073822-A0C5-4E26-9A57-6F601B324E76}" name="Peak kW Winter 2024" dataDxfId="40">
      <calculatedColumnFormula>($C$5/$H$5-$C$4/$H$4)*Tables!$B$25/1000</calculatedColumnFormula>
    </tableColumn>
    <tableColumn id="12" xr3:uid="{8108BECC-577F-423C-B65F-576081A9CCBF}" name="kWh summer HPWG" dataDxfId="39">
      <calculatedColumnFormula>Table4[[#This Row],[Cooling  Load (LOADC)]]*(1/$G$5-1/$G$4)*Table4[[#This Row],[EFLH_c  TRM 11.0]]*$D$11/1000</calculatedColumnFormula>
    </tableColumn>
    <tableColumn id="13" xr3:uid="{42468C2F-F969-4308-9961-B30B831115CB}" name="kWh winter HPWG" dataDxfId="38">
      <calculatedColumnFormula>((Table4[[#This Row],[Heating Load (LOADH)]]*Table4[[#This Row],[Baseline CAPH/LOADH]]/$H$5+((1-Table4[[#This Row],[Baseline CAPH/LOADH]])*Table4[[#This Row],[Heating Load (LOADH)]]*Table4[[#This Row],[F Baseline]]/Table4[[#This Row],[Aux. Heat Efficiency Baseline]]))-(Table4[[#This Row],[Heating Load (LOADH)]]*Table4[[#This Row],[Heating  CAPH/LOADH]]/$H$4+((1-Table4[[#This Row],[Heating  CAPH/LOADH]])*Table4[[#This Row],[Heating Load (LOADH)]]*Table4[[#This Row],[F Installed]]/Table4[[#This Row],[Aux. Heat Efficiency Installed]])))*Table4[[#This Row],[EFLH_h  TRM 11.0]]/1000</calculatedColumnFormula>
    </tableColumn>
    <tableColumn id="14" xr3:uid="{6D8AD185-D513-4548-AD52-9DD2DDEF7592}" name="Peak kW Summer HPWG" dataDxfId="37">
      <calculatedColumnFormula>Table4[[#This Row],[Cooling  Load (LOADC)]]*(1/$F$5-1/$F$4)*Table4[[#This Row],[CF Summer]]/1000</calculatedColumnFormula>
    </tableColumn>
    <tableColumn id="15" xr3:uid="{C3553A90-804B-471B-826F-A11544AB9491}" name="Peak kW Winter HPWG" dataDxfId="36">
      <calculatedColumnFormula>((Table4[[#This Row],[Heating Load (LOADH)]]*Table4[[#This Row],[Baseline CAPH/LOADH]]/$H$5+((1-Table4[[#This Row],[Baseline CAPH/LOADH]])*Table4[[#This Row],[Heating Load (LOADH)]]*Table4[[#This Row],[F Baseline]]/Table4[[#This Row],[Aux. Heat Efficiency Baseline]]))-(Table4[[#This Row],[Heating Load (LOADH)]]*Table4[[#This Row],[Heating  CAPH/LOADH]]/$H$4+((1-Table4[[#This Row],[Heating  CAPH/LOADH]])*Table4[[#This Row],[Heating Load (LOADH)]]*Table4[[#This Row],[F Installed]]/Table4[[#This Row],[Aux. Heat Efficiency Installed]])))*Table4[[#This Row],[CF Winter]]/1000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979AEB07-7767-4139-B376-C1E0419D5C02}" name="Table6" displayName="Table6" ref="C10:E11" totalsRowShown="0" tableBorderDxfId="35">
  <autoFilter ref="C10:E11" xr:uid="{979AEB07-7767-4139-B376-C1E0419D5C02}"/>
  <tableColumns count="3">
    <tableColumn id="1" xr3:uid="{37AA268A-4354-4038-B028-DD1A37EFF450}" name="LFc" dataDxfId="34"/>
    <tableColumn id="2" xr3:uid="{E5CE6CF5-F64B-4FA6-BB92-7AC86190F324}" name="FLHdes" dataDxfId="1">
      <calculatedColumnFormula>IF(C1="Yes",IF(H1="Yes",1.3,1.2),1.15)</calculatedColumnFormula>
    </tableColumn>
    <tableColumn id="3" xr3:uid="{81B54357-6432-414C-8E1C-AF17FA1506E6}" name="Unused Fraction" dataDxfId="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5860E3C-62DF-4AF8-ACDC-FC830FC96B1A}" name="manualj1" displayName="manualj1" ref="A6:M11" totalsRowShown="0" headerRowDxfId="33" headerRowBorderDxfId="32" tableBorderDxfId="31" totalsRowBorderDxfId="30">
  <autoFilter ref="A6:M11" xr:uid="{45860E3C-62DF-4AF8-ACDC-FC830FC96B1A}"/>
  <tableColumns count="13">
    <tableColumn id="1" xr3:uid="{3DC8FC44-2EAC-48C4-9176-421246D76B43}" name="Climate Zone" dataDxfId="29"/>
    <tableColumn id="2" xr3:uid="{97E8310B-CD8F-4860-9A30-FAC1B9D57CF9}" name="Region" dataDxfId="28"/>
    <tableColumn id="3" xr3:uid="{CDC2ECEF-C8C1-4E33-A78B-42399445034D}" name="Location" dataDxfId="27"/>
    <tableColumn id="4" xr3:uid="{0030A5C9-20EC-4792-8804-2B68A69968F0}" name="Elevation" dataDxfId="26"/>
    <tableColumn id="5" xr3:uid="{5E85DCE7-8455-4DC4-B89F-A5E2CC6FD062}" name="Latitude Degrees North" dataDxfId="25"/>
    <tableColumn id="6" xr3:uid="{54302D5D-4CC2-49E8-A45E-F0178AA6744C}" name="Heating 99% Outdoor Dry Bulb" dataDxfId="24"/>
    <tableColumn id="7" xr3:uid="{CF1DF8A2-CB6F-4539-AE00-CA5404DCBDFF}" name="1% Dry Bulb " dataDxfId="23"/>
    <tableColumn id="8" xr3:uid="{1EBC3119-6CB6-4C4D-A84A-33811E09E440}" name="Coincident Wet bulb" dataDxfId="22"/>
    <tableColumn id="9" xr3:uid="{DC07A406-B08E-4A16-B8EA-5D179382F9E5}" name="55% RH indoors" dataDxfId="21"/>
    <tableColumn id="10" xr3:uid="{DFD5913C-93DB-4F97-B768-20B481F15667}" name="50% RH Indoors" dataDxfId="20"/>
    <tableColumn id="11" xr3:uid="{131F3B09-A027-4853-B7A2-260B92B82F5A}" name="45% Indoors" dataDxfId="19"/>
    <tableColumn id="12" xr3:uid="{D313D949-5846-4053-A6D0-AC08F3EDFB22}" name="Daily Range" dataDxfId="18"/>
    <tableColumn id="13" xr3:uid="{7B0E9B9A-E9C7-43AC-8C40-BF26FBF6094D}" name="HDT65/CDD50 Ratio" dataDxfId="17"/>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2D1AFB02-BBC5-4B4C-A8BC-3D63CAC687C4}" name="manualj2" displayName="manualj2" ref="A14:G19" totalsRowShown="0" headerRowDxfId="16" tableBorderDxfId="15">
  <autoFilter ref="A14:G19" xr:uid="{2D1AFB02-BBC5-4B4C-A8BC-3D63CAC687C4}"/>
  <tableColumns count="7">
    <tableColumn id="11" xr3:uid="{702A04DA-09AC-46B1-816E-3D07B47B3D5E}" name="Climate Zone" dataDxfId="14"/>
    <tableColumn id="1" xr3:uid="{2DA8D8FA-6D41-4C94-9CBB-003EB7F89BBB}" name="City" dataDxfId="13" totalsRowDxfId="12"/>
    <tableColumn id="2" xr3:uid="{47897BC2-50BA-43A5-B6B5-9CCC7BDC64EF}" name="Location" dataDxfId="11" totalsRowDxfId="10"/>
    <tableColumn id="5" xr3:uid="{26364AD6-2F65-4248-BD59-5FFD3B255966}" name="Winter load adjustment" dataDxfId="9" totalsRowDxfId="8">
      <calculatedColumnFormula>manualj2[[#This Row],[HDT60]]/manualj2[[#This Row],[CDT65]]</calculatedColumnFormula>
    </tableColumn>
    <tableColumn id="6" xr3:uid="{048AD729-16C7-4969-83FC-1A60328D1029}" name="R_mj" dataDxfId="7" totalsRowDxfId="6" dataCellStyle="Percent">
      <calculatedColumnFormula>(47-F7)/(47-17)</calculatedColumnFormula>
    </tableColumn>
    <tableColumn id="7" xr3:uid="{1CC26178-3BFA-4167-85B5-18E7C2592451}" name="CDT65" dataDxfId="5" totalsRowDxfId="4">
      <calculatedColumnFormula>G7-$F$21</calculatedColumnFormula>
    </tableColumn>
    <tableColumn id="8" xr3:uid="{90C7BB17-188F-4135-9F28-7F1912680029}" name="HDT60" dataDxfId="3" totalsRowDxfId="2">
      <calculatedColumnFormula>$G$21-F7</calculatedColumnFormula>
    </tableColumn>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J3" dT="2024-06-21T15:25:53.66" personId="{02D73E9F-9CBC-4A59-8241-24A08B210D92}" id="{BBEC3629-733A-4E5D-A3BA-14EBB6E56AC2}">
    <text>=0 if non-electric backup</text>
  </threadedComment>
  <threadedComment ref="E4" dT="2024-06-25T16:30:02.45" personId="{02D73E9F-9CBC-4A59-8241-24A08B210D92}" id="{B817092D-D169-445D-B2EB-5C3A1956D611}">
    <text>Currently not used</text>
  </threadedComment>
  <threadedComment ref="I4" dT="2024-06-25T13:46:09.56" personId="{02D73E9F-9CBC-4A59-8241-24A08B210D92}" id="{C527251A-E736-4368-98F8-4D25C1D3C480}">
    <text>Not used at moment</text>
  </threadedComment>
  <threadedComment ref="C5" dT="2024-06-21T16:08:35.93" personId="{02D73E9F-9CBC-4A59-8241-24A08B210D92}" id="{8AFAF418-A820-481D-863E-ED77F93DB211}">
    <text>Estimated at 98% of Cooling Capacity for Single Speed units</text>
  </threadedComment>
  <threadedComment ref="D5" dT="2024-06-21T16:09:07.06" personId="{02D73E9F-9CBC-4A59-8241-24A08B210D92}" id="{A99E0229-2CC3-434C-B485-08B82A64E90E}">
    <text>Estimated at 61%  of High Heating Capacity for single stage units</text>
  </threadedComment>
  <threadedComment ref="E5" dT="2024-06-21T16:09:42.20" personId="{02D73E9F-9CBC-4A59-8241-24A08B210D92}" id="{577D453E-5EDF-4668-8FD9-C229E35A81AB}">
    <text>Estimated at 48% of High Heating Capacity for single stage units</text>
  </threadedComment>
  <threadedComment ref="H5" dT="2024-06-25T13:47:54.02" personId="{02D73E9F-9CBC-4A59-8241-24A08B210D92}" id="{40C08FBE-8F12-4D7E-B882-72D2B7CD3025}">
    <text>Adjust to 3.412 for Elec Resistance baseline.</text>
  </threadedComment>
  <threadedComment ref="I5" dT="2024-06-25T13:46:01.20" personId="{02D73E9F-9CBC-4A59-8241-24A08B210D92}" id="{6CBC00CC-BF91-45EF-AACC-6E433AA2F04B}">
    <text>Not used at moment</text>
  </threadedComment>
  <threadedComment ref="C7" dT="2024-06-25T22:01:17.93" personId="{02D73E9F-9CBC-4A59-8241-24A08B210D92}" id="{5232DF76-5EDB-42E1-8823-0807B4F3E98D}">
    <text>The percent reduction from cooling capacity to high heating capacity.</text>
  </threadedComment>
  <threadedComment ref="D7" dT="2024-06-25T22:01:44.92" personId="{02D73E9F-9CBC-4A59-8241-24A08B210D92}" id="{391A28EE-B7B1-47AF-B2EC-B83953A6D0B1}">
    <text>Percent reduction in capacity from high heating to low heating capacity.</text>
  </threadedComment>
  <threadedComment ref="E7" dT="2024-06-26T14:53:02.32" personId="{02D73E9F-9CBC-4A59-8241-24A08B210D92}" id="{FA3B65A6-C7E4-40C1-B9D4-ADD433800489}">
    <text xml:space="preserve">Percent reduction from HHV to LHV
</text>
  </threadedComment>
  <threadedComment ref="C11" dT="2024-06-25T21:54:46.02" personId="{02D73E9F-9CBC-4A59-8241-24A08B210D92}" id="{2475F4BC-D888-4A5E-9143-68FE724F42C3}">
    <text>Estimated at 85% because of historical value in Texas TRM.  Can be adjusted.</text>
  </threadedComment>
  <threadedComment ref="D11" dT="2024-06-21T13:30:57.10" personId="{02D73E9F-9CBC-4A59-8241-24A08B210D92}" id="{C4491EA3-C7BA-441A-ACA0-FEB111047357}">
    <text>Currently unreferenced.
Set by equation to be 1.3 if Manual J is completed and a VSHP.
1.2 if a Variable Speed HP.
1.15 if NOT variable speed</text>
  </threadedComment>
  <threadedComment ref="B12" dT="2024-06-21T13:46:04.04" personId="{02D73E9F-9CBC-4A59-8241-24A08B210D92}" id="{20129ADC-F53D-4341-96B9-B0BB5A480DF5}">
    <text>Set to be the Minimum of the Baseline or Installed equipment.
Can be adjusted to Manual J.</text>
  </threadedComment>
  <threadedComment ref="C12" dT="2024-06-21T14:34:59.09" personId="{02D73E9F-9CBC-4A59-8241-24A08B210D92}" id="{6972133D-2BA0-4EF3-9354-53A4AC97EDE3}">
    <text>Summer Load multiplied times Load Factor</text>
  </threadedComment>
  <threadedComment ref="D12" dT="2024-06-21T14:35:26.27" personId="{02D73E9F-9CBC-4A59-8241-24A08B210D92}" id="{1DA56EC4-A4BD-4B4F-8310-F141B752C74B}">
    <text>= Summer Load times Winter Load Conversion Factor</text>
  </threadedComment>
  <threadedComment ref="G12" dT="2024-06-21T14:35:54.61" personId="{02D73E9F-9CBC-4A59-8241-24A08B210D92}" id="{4B1456BE-7F3F-4EE4-B26F-77ED6EA9ED64}">
    <text>Adjusted winter capacity based on design temperature</text>
  </threadedComment>
  <threadedComment ref="K12" dT="2024-06-21T15:27:48.22" personId="{02D73E9F-9CBC-4A59-8241-24A08B210D92}" id="{19C9FAF1-FFE7-405E-828B-ADEFC27A98D6}">
    <text>= 0 if non-electric Backup Heat
= 1 if Elec Resistance Heating Capacity</text>
  </threadedComment>
  <threadedComment ref="M12" dT="2024-06-21T15:27:48.22" personId="{02D73E9F-9CBC-4A59-8241-24A08B210D92}" id="{83E868AC-74AF-43B7-8A4D-165BCF0F8D35}">
    <text>= 0 if non-electric Backup Heat
= 1 if Elec Resistance Heating Capacity</text>
  </threadedComment>
</ThreadedComments>
</file>

<file path=xl/threadedComments/threadedComment2.xml><?xml version="1.0" encoding="utf-8"?>
<ThreadedComments xmlns="http://schemas.microsoft.com/office/spreadsheetml/2018/threadedcomments" xmlns:x="http://schemas.openxmlformats.org/spreadsheetml/2006/main">
  <threadedComment ref="D14" dT="2024-06-21T13:40:48.61" personId="{02D73E9F-9CBC-4A59-8241-24A08B210D92}" id="{BDAA487C-27C9-452E-B9BE-932C08921D22}">
    <text>Currently set at the percent difference between CDT65 and HDT60</text>
  </threadedComment>
  <threadedComment ref="E14" dT="2024-06-21T13:40:00.41" personId="{02D73E9F-9CBC-4A59-8241-24A08B210D92}" id="{3CBC7A6A-B70A-42AD-BD85-F46F557986F4}">
    <text>Design Capacity Ratio from Manual J</text>
  </threadedComment>
</ThreadedComments>
</file>

<file path=xl/threadedComments/threadedComment3.xml><?xml version="1.0" encoding="utf-8"?>
<ThreadedComments xmlns="http://schemas.microsoft.com/office/spreadsheetml/2018/threadedcomments" xmlns:x="http://schemas.openxmlformats.org/spreadsheetml/2006/main">
  <threadedComment ref="J1" dT="2024-06-21T15:25:53.66" personId="{02D73E9F-9CBC-4A59-8241-24A08B210D92}" id="{32AFF53C-0E27-4076-9B76-3DD8073726FB}">
    <text>=0 if non-electric backup</text>
  </threadedComment>
</ThreadedComments>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hyperlink" Target="mailto:Graham.Thorbrogger@tetratech.com" TargetMode="External"/><Relationship Id="rId1" Type="http://schemas.openxmlformats.org/officeDocument/2006/relationships/hyperlink" Target="mailto:Mark.bergum@tetratech.com" TargetMode="External"/></Relationships>
</file>

<file path=xl/worksheets/_rels/sheet3.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6" Type="http://schemas.microsoft.com/office/2017/10/relationships/threadedComment" Target="../threadedComments/threadedComment2.xml"/><Relationship Id="rId5" Type="http://schemas.openxmlformats.org/officeDocument/2006/relationships/comments" Target="../comments2.xml"/><Relationship Id="rId4" Type="http://schemas.openxmlformats.org/officeDocument/2006/relationships/table" Target="../tables/table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6.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5A77D9-D621-4407-883F-CCBF423A82CA}">
  <dimension ref="A1:O21"/>
  <sheetViews>
    <sheetView workbookViewId="0">
      <selection activeCell="C4" sqref="C4:C8"/>
    </sheetView>
  </sheetViews>
  <sheetFormatPr defaultRowHeight="15" x14ac:dyDescent="0.25"/>
  <cols>
    <col min="1" max="1" width="11.85546875" bestFit="1" customWidth="1"/>
    <col min="2" max="2" width="7.7109375" bestFit="1" customWidth="1"/>
    <col min="3" max="3" width="7.85546875" bestFit="1" customWidth="1"/>
    <col min="4" max="4" width="10.85546875" customWidth="1"/>
    <col min="5" max="5" width="6" bestFit="1" customWidth="1"/>
    <col min="6" max="6" width="6.85546875" bestFit="1" customWidth="1"/>
    <col min="7" max="7" width="5.5703125" bestFit="1" customWidth="1"/>
    <col min="8" max="8" width="16.140625" bestFit="1" customWidth="1"/>
    <col min="9" max="9" width="18.140625" bestFit="1" customWidth="1"/>
    <col min="10" max="10" width="17" bestFit="1" customWidth="1"/>
    <col min="11" max="11" width="12.7109375" bestFit="1" customWidth="1"/>
  </cols>
  <sheetData>
    <row r="1" spans="1:15" ht="15.75" thickBot="1" x14ac:dyDescent="0.3">
      <c r="A1" t="s">
        <v>16</v>
      </c>
    </row>
    <row r="2" spans="1:15" ht="15.75" thickBot="1" x14ac:dyDescent="0.3">
      <c r="D2" s="1" t="s">
        <v>9</v>
      </c>
      <c r="G2" s="1" t="s">
        <v>5</v>
      </c>
    </row>
    <row r="3" spans="1:15" ht="26.25" thickBot="1" x14ac:dyDescent="0.3">
      <c r="D3" s="9">
        <f>(1/1.15)*(1-0.25)</f>
        <v>0.65217391304347827</v>
      </c>
      <c r="G3" s="2">
        <v>2</v>
      </c>
      <c r="M3" s="3" t="s">
        <v>6</v>
      </c>
      <c r="N3" s="4" t="s">
        <v>7</v>
      </c>
      <c r="O3" s="4" t="s">
        <v>8</v>
      </c>
    </row>
    <row r="4" spans="1:15" ht="15.75" thickBot="1" x14ac:dyDescent="0.3">
      <c r="A4" t="s">
        <v>10</v>
      </c>
      <c r="B4" t="s">
        <v>11</v>
      </c>
      <c r="C4" t="s">
        <v>0</v>
      </c>
      <c r="D4" t="s">
        <v>1</v>
      </c>
      <c r="E4" t="s">
        <v>2</v>
      </c>
      <c r="F4" t="s">
        <v>3</v>
      </c>
      <c r="G4" t="s">
        <v>4</v>
      </c>
      <c r="H4" t="s">
        <v>12</v>
      </c>
      <c r="I4" t="s">
        <v>13</v>
      </c>
      <c r="J4" t="s">
        <v>14</v>
      </c>
      <c r="K4" t="s">
        <v>15</v>
      </c>
      <c r="M4" s="5">
        <v>1</v>
      </c>
      <c r="N4" s="7">
        <v>1142</v>
      </c>
      <c r="O4" s="7">
        <v>1880</v>
      </c>
    </row>
    <row r="5" spans="1:15" ht="15.75" thickBot="1" x14ac:dyDescent="0.3">
      <c r="A5" s="6">
        <f>B5/(C5/12000)</f>
        <v>1502.8970251716248</v>
      </c>
      <c r="B5" s="6">
        <f>(C5/E5-D5/F5)*G5/1000</f>
        <v>1502.8970251716248</v>
      </c>
      <c r="C5" s="6">
        <v>12000</v>
      </c>
      <c r="D5" s="6">
        <f>C5*(1-$D$3)</f>
        <v>4173.913043478261</v>
      </c>
      <c r="E5" s="6">
        <v>12</v>
      </c>
      <c r="F5" s="6">
        <v>19</v>
      </c>
      <c r="G5" s="6">
        <f>VLOOKUP($G$3,$M$3:$O$8,2,FALSE)</f>
        <v>1926</v>
      </c>
      <c r="H5" s="6">
        <f>(C5/9.8-C5/F5)*G5/1000</f>
        <v>1141.9462943071962</v>
      </c>
      <c r="I5" s="6">
        <f>H5/(C5/12000)</f>
        <v>1141.9462943071962</v>
      </c>
      <c r="J5" s="10">
        <f>(A5-I5)/I5</f>
        <v>0.31608380592312585</v>
      </c>
      <c r="K5" s="6">
        <f>B5-H5</f>
        <v>360.95073086442858</v>
      </c>
      <c r="M5" s="5">
        <v>2</v>
      </c>
      <c r="N5" s="7">
        <v>1926</v>
      </c>
      <c r="O5" s="7">
        <v>1343</v>
      </c>
    </row>
    <row r="6" spans="1:15" ht="15.75" thickBot="1" x14ac:dyDescent="0.3">
      <c r="A6" s="6">
        <f t="shared" ref="A6:A8" si="0">B6/(C6/12000)</f>
        <v>1502.8970251716248</v>
      </c>
      <c r="B6" s="6">
        <f t="shared" ref="B6:B8" si="1">(C6/E6-D6/F6)*G6/1000</f>
        <v>3005.7940503432496</v>
      </c>
      <c r="C6" s="6">
        <v>24000</v>
      </c>
      <c r="D6" s="6">
        <f t="shared" ref="D6:D8" si="2">C6*(1-$D$3)</f>
        <v>8347.826086956522</v>
      </c>
      <c r="E6" s="6">
        <f>E5</f>
        <v>12</v>
      </c>
      <c r="F6" s="6">
        <f>F5</f>
        <v>19</v>
      </c>
      <c r="G6" s="6">
        <f t="shared" ref="G6:G8" si="3">VLOOKUP($G$3,$M$3:$O$8,2,FALSE)</f>
        <v>1926</v>
      </c>
      <c r="H6" s="6">
        <f t="shared" ref="H6:H8" si="4">(C6/9.8-C6/F6)*G6/1000</f>
        <v>2283.8925886143925</v>
      </c>
      <c r="I6" s="6">
        <f t="shared" ref="I6:I8" si="5">H6/(C6/12000)</f>
        <v>1141.9462943071962</v>
      </c>
      <c r="J6" s="10">
        <f t="shared" ref="J6:J8" si="6">(A6-I6)/I6</f>
        <v>0.31608380592312585</v>
      </c>
      <c r="K6" s="6">
        <f t="shared" ref="K6:K8" si="7">B6-H6</f>
        <v>721.90146172885716</v>
      </c>
      <c r="M6" s="5">
        <v>3</v>
      </c>
      <c r="N6" s="7">
        <v>2209</v>
      </c>
      <c r="O6" s="7">
        <v>1127</v>
      </c>
    </row>
    <row r="7" spans="1:15" ht="15.75" thickBot="1" x14ac:dyDescent="0.3">
      <c r="A7" s="6">
        <f t="shared" si="0"/>
        <v>1502.8970251716248</v>
      </c>
      <c r="B7" s="6">
        <f t="shared" si="1"/>
        <v>4508.6910755148747</v>
      </c>
      <c r="C7" s="6">
        <v>36000</v>
      </c>
      <c r="D7" s="6">
        <f t="shared" si="2"/>
        <v>12521.739130434782</v>
      </c>
      <c r="E7" s="6">
        <f t="shared" ref="E7:E8" si="8">E6</f>
        <v>12</v>
      </c>
      <c r="F7" s="6">
        <f t="shared" ref="F7:F8" si="9">F6</f>
        <v>19</v>
      </c>
      <c r="G7" s="6">
        <f t="shared" si="3"/>
        <v>1926</v>
      </c>
      <c r="H7" s="6">
        <f t="shared" si="4"/>
        <v>3425.8388829215892</v>
      </c>
      <c r="I7" s="6">
        <f t="shared" si="5"/>
        <v>1141.9462943071965</v>
      </c>
      <c r="J7" s="10">
        <f t="shared" si="6"/>
        <v>0.31608380592312557</v>
      </c>
      <c r="K7" s="6">
        <f t="shared" si="7"/>
        <v>1082.8521925932855</v>
      </c>
      <c r="M7" s="5">
        <v>4</v>
      </c>
      <c r="N7" s="7">
        <v>2958</v>
      </c>
      <c r="O7" s="8">
        <v>776</v>
      </c>
    </row>
    <row r="8" spans="1:15" ht="15.75" thickBot="1" x14ac:dyDescent="0.3">
      <c r="A8" s="6">
        <f t="shared" si="0"/>
        <v>1502.8970251716248</v>
      </c>
      <c r="B8" s="6">
        <f t="shared" si="1"/>
        <v>3757.2425629290619</v>
      </c>
      <c r="C8" s="6">
        <f>2.5*12000</f>
        <v>30000</v>
      </c>
      <c r="D8" s="6">
        <f t="shared" si="2"/>
        <v>10434.782608695652</v>
      </c>
      <c r="E8" s="6">
        <f t="shared" si="8"/>
        <v>12</v>
      </c>
      <c r="F8" s="6">
        <f t="shared" si="9"/>
        <v>19</v>
      </c>
      <c r="G8" s="6">
        <f t="shared" si="3"/>
        <v>1926</v>
      </c>
      <c r="H8" s="6">
        <f t="shared" si="4"/>
        <v>2854.8657357679908</v>
      </c>
      <c r="I8" s="6">
        <f t="shared" si="5"/>
        <v>1141.9462943071962</v>
      </c>
      <c r="J8" s="10">
        <f t="shared" si="6"/>
        <v>0.31608380592312585</v>
      </c>
      <c r="K8" s="6">
        <f t="shared" si="7"/>
        <v>902.37682716107111</v>
      </c>
      <c r="M8" s="5">
        <v>5</v>
      </c>
      <c r="N8" s="7">
        <v>1524</v>
      </c>
      <c r="O8" s="7">
        <v>1559</v>
      </c>
    </row>
    <row r="14" spans="1:15" ht="15.75" thickBot="1" x14ac:dyDescent="0.3">
      <c r="A14" t="s">
        <v>17</v>
      </c>
    </row>
    <row r="15" spans="1:15" x14ac:dyDescent="0.25">
      <c r="C15" s="1" t="s">
        <v>19</v>
      </c>
      <c r="D15" s="1" t="s">
        <v>18</v>
      </c>
      <c r="G15" s="1" t="s">
        <v>5</v>
      </c>
    </row>
    <row r="16" spans="1:15" ht="15.75" thickBot="1" x14ac:dyDescent="0.3">
      <c r="C16" s="9">
        <v>0.15</v>
      </c>
      <c r="D16" s="9">
        <v>0.1</v>
      </c>
      <c r="G16" s="2">
        <v>2</v>
      </c>
    </row>
    <row r="17" spans="1:11" x14ac:dyDescent="0.25">
      <c r="A17" t="s">
        <v>10</v>
      </c>
      <c r="B17" t="s">
        <v>11</v>
      </c>
      <c r="C17" t="s">
        <v>0</v>
      </c>
      <c r="D17" t="s">
        <v>1</v>
      </c>
      <c r="E17" t="s">
        <v>2</v>
      </c>
      <c r="F17" t="s">
        <v>3</v>
      </c>
      <c r="G17" t="s">
        <v>4</v>
      </c>
      <c r="H17" t="s">
        <v>12</v>
      </c>
      <c r="I17" t="s">
        <v>13</v>
      </c>
      <c r="J17" t="s">
        <v>14</v>
      </c>
      <c r="K17" t="s">
        <v>15</v>
      </c>
    </row>
    <row r="18" spans="1:11" x14ac:dyDescent="0.25">
      <c r="A18" s="6">
        <f>B18/(C18/12000)</f>
        <v>995.43789473684217</v>
      </c>
      <c r="B18" s="6">
        <f>(C18/E18-D18/F18)*G18/1000</f>
        <v>995.43789473684217</v>
      </c>
      <c r="C18" s="6">
        <f>12000</f>
        <v>12000</v>
      </c>
      <c r="D18" s="6">
        <f>C18*(1-$D$16)*(1-$C$16)</f>
        <v>9180</v>
      </c>
      <c r="E18" s="6">
        <v>12</v>
      </c>
      <c r="F18" s="6">
        <v>19</v>
      </c>
      <c r="G18" s="6">
        <f>VLOOKUP($G$3,$M$3:$O$8,2,FALSE)</f>
        <v>1926</v>
      </c>
      <c r="H18" s="6">
        <f>(C18/9.8-C18/F18)*G18/1000</f>
        <v>1141.9462943071962</v>
      </c>
      <c r="I18" s="6">
        <f>H18/(C18/12000)</f>
        <v>1141.9462943071962</v>
      </c>
      <c r="J18" s="10">
        <f>(A18-I18)/I18</f>
        <v>-0.12829710144927506</v>
      </c>
      <c r="K18" s="6">
        <f>B18-H18</f>
        <v>-146.50839957035407</v>
      </c>
    </row>
    <row r="19" spans="1:11" x14ac:dyDescent="0.25">
      <c r="A19" s="6">
        <f t="shared" ref="A19:A21" si="10">B19/(C19/12000)</f>
        <v>995.43789473684217</v>
      </c>
      <c r="B19" s="6">
        <f t="shared" ref="B19:B21" si="11">(C19/E19-D19/F19)*G19/1000</f>
        <v>1990.8757894736843</v>
      </c>
      <c r="C19" s="6">
        <v>24000</v>
      </c>
      <c r="D19" s="6">
        <f t="shared" ref="D19:D21" si="12">C19*(1-$D$16)*(1-$C$16)</f>
        <v>18360</v>
      </c>
      <c r="E19" s="6">
        <f>E18</f>
        <v>12</v>
      </c>
      <c r="F19" s="6">
        <f>F18</f>
        <v>19</v>
      </c>
      <c r="G19" s="6">
        <f t="shared" ref="G19:G21" si="13">VLOOKUP($G$3,$M$3:$O$8,2,FALSE)</f>
        <v>1926</v>
      </c>
      <c r="H19" s="6">
        <f t="shared" ref="H19:H21" si="14">(C19/9.8-C19/F19)*G19/1000</f>
        <v>2283.8925886143925</v>
      </c>
      <c r="I19" s="6">
        <f t="shared" ref="I19:I21" si="15">H19/(C19/12000)</f>
        <v>1141.9462943071962</v>
      </c>
      <c r="J19" s="10">
        <f t="shared" ref="J19:J21" si="16">(A19-I19)/I19</f>
        <v>-0.12829710144927506</v>
      </c>
      <c r="K19" s="6">
        <f t="shared" ref="K19:K21" si="17">B19-H19</f>
        <v>-293.01679914070814</v>
      </c>
    </row>
    <row r="20" spans="1:11" x14ac:dyDescent="0.25">
      <c r="A20" s="6">
        <f t="shared" si="10"/>
        <v>995.43789473684217</v>
      </c>
      <c r="B20" s="6">
        <f t="shared" si="11"/>
        <v>2986.3136842105264</v>
      </c>
      <c r="C20" s="6">
        <v>36000</v>
      </c>
      <c r="D20" s="6">
        <f t="shared" si="12"/>
        <v>27540</v>
      </c>
      <c r="E20" s="6">
        <f t="shared" ref="E20:F21" si="18">E19</f>
        <v>12</v>
      </c>
      <c r="F20" s="6">
        <f t="shared" si="18"/>
        <v>19</v>
      </c>
      <c r="G20" s="6">
        <f t="shared" si="13"/>
        <v>1926</v>
      </c>
      <c r="H20" s="6">
        <f t="shared" si="14"/>
        <v>3425.8388829215892</v>
      </c>
      <c r="I20" s="6">
        <f t="shared" si="15"/>
        <v>1141.9462943071965</v>
      </c>
      <c r="J20" s="10">
        <f t="shared" si="16"/>
        <v>-0.12829710144927522</v>
      </c>
      <c r="K20" s="6">
        <f t="shared" si="17"/>
        <v>-439.52519871106279</v>
      </c>
    </row>
    <row r="21" spans="1:11" x14ac:dyDescent="0.25">
      <c r="A21" s="6">
        <f t="shared" si="10"/>
        <v>995.43789473684205</v>
      </c>
      <c r="B21" s="6">
        <f t="shared" si="11"/>
        <v>2488.5947368421052</v>
      </c>
      <c r="C21" s="6">
        <f>2.5*12000</f>
        <v>30000</v>
      </c>
      <c r="D21" s="6">
        <f t="shared" si="12"/>
        <v>22950</v>
      </c>
      <c r="E21" s="6">
        <f t="shared" si="18"/>
        <v>12</v>
      </c>
      <c r="F21" s="6">
        <f t="shared" si="18"/>
        <v>19</v>
      </c>
      <c r="G21" s="6">
        <f t="shared" si="13"/>
        <v>1926</v>
      </c>
      <c r="H21" s="6">
        <f t="shared" si="14"/>
        <v>2854.8657357679908</v>
      </c>
      <c r="I21" s="6">
        <f t="shared" si="15"/>
        <v>1141.9462943071962</v>
      </c>
      <c r="J21" s="10">
        <f t="shared" si="16"/>
        <v>-0.12829710144927517</v>
      </c>
      <c r="K21" s="6">
        <f t="shared" si="17"/>
        <v>-366.27099892588558</v>
      </c>
    </row>
  </sheetData>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664CB8-FFCA-4875-851E-5F10A2A2255B}">
  <dimension ref="A1:I32"/>
  <sheetViews>
    <sheetView tabSelected="1" workbookViewId="0">
      <selection activeCell="A25" sqref="A25"/>
    </sheetView>
  </sheetViews>
  <sheetFormatPr defaultRowHeight="15" x14ac:dyDescent="0.25"/>
  <cols>
    <col min="1" max="2" width="5.5703125" customWidth="1"/>
  </cols>
  <sheetData>
    <row r="1" spans="1:9" x14ac:dyDescent="0.25">
      <c r="A1" s="95" t="s">
        <v>173</v>
      </c>
    </row>
    <row r="2" spans="1:9" x14ac:dyDescent="0.25">
      <c r="A2">
        <v>1</v>
      </c>
      <c r="B2" s="82" t="s">
        <v>161</v>
      </c>
    </row>
    <row r="3" spans="1:9" x14ac:dyDescent="0.25">
      <c r="A3">
        <v>2</v>
      </c>
      <c r="B3" s="82" t="s">
        <v>162</v>
      </c>
    </row>
    <row r="4" spans="1:9" x14ac:dyDescent="0.25">
      <c r="A4">
        <v>3</v>
      </c>
      <c r="B4" s="82" t="s">
        <v>177</v>
      </c>
    </row>
    <row r="5" spans="1:9" x14ac:dyDescent="0.25">
      <c r="A5">
        <v>4</v>
      </c>
      <c r="B5" s="82" t="s">
        <v>163</v>
      </c>
    </row>
    <row r="6" spans="1:9" x14ac:dyDescent="0.25">
      <c r="B6" t="s">
        <v>164</v>
      </c>
      <c r="C6" t="s">
        <v>168</v>
      </c>
    </row>
    <row r="7" spans="1:9" x14ac:dyDescent="0.25">
      <c r="B7" t="s">
        <v>165</v>
      </c>
      <c r="C7" t="s">
        <v>169</v>
      </c>
    </row>
    <row r="8" spans="1:9" x14ac:dyDescent="0.25">
      <c r="B8" t="s">
        <v>166</v>
      </c>
      <c r="C8" t="s">
        <v>170</v>
      </c>
    </row>
    <row r="9" spans="1:9" x14ac:dyDescent="0.25">
      <c r="B9" t="s">
        <v>167</v>
      </c>
      <c r="C9" t="s">
        <v>172</v>
      </c>
    </row>
    <row r="12" spans="1:9" x14ac:dyDescent="0.25">
      <c r="A12" s="95" t="s">
        <v>174</v>
      </c>
    </row>
    <row r="13" spans="1:9" x14ac:dyDescent="0.25">
      <c r="A13">
        <v>1</v>
      </c>
      <c r="B13" t="s">
        <v>180</v>
      </c>
    </row>
    <row r="14" spans="1:9" x14ac:dyDescent="0.25">
      <c r="A14">
        <v>2</v>
      </c>
      <c r="B14" t="s">
        <v>175</v>
      </c>
    </row>
    <row r="15" spans="1:9" x14ac:dyDescent="0.25">
      <c r="A15">
        <v>3</v>
      </c>
      <c r="B15" t="s">
        <v>178</v>
      </c>
      <c r="G15" s="10"/>
      <c r="H15" s="10"/>
      <c r="I15" s="10"/>
    </row>
    <row r="16" spans="1:9" x14ac:dyDescent="0.25">
      <c r="A16">
        <v>4</v>
      </c>
      <c r="B16" t="s">
        <v>179</v>
      </c>
      <c r="G16" s="10"/>
      <c r="H16" s="10"/>
      <c r="I16" s="10"/>
    </row>
    <row r="17" spans="1:9" x14ac:dyDescent="0.25">
      <c r="A17">
        <v>5</v>
      </c>
      <c r="B17" t="s">
        <v>181</v>
      </c>
      <c r="G17" s="10"/>
      <c r="H17" s="10"/>
      <c r="I17" s="10"/>
    </row>
    <row r="18" spans="1:9" x14ac:dyDescent="0.25">
      <c r="A18">
        <v>6</v>
      </c>
      <c r="B18" t="s">
        <v>182</v>
      </c>
    </row>
    <row r="19" spans="1:9" x14ac:dyDescent="0.25">
      <c r="A19">
        <v>7</v>
      </c>
      <c r="B19" t="s">
        <v>183</v>
      </c>
    </row>
    <row r="24" spans="1:9" x14ac:dyDescent="0.25">
      <c r="A24" s="95" t="s">
        <v>192</v>
      </c>
    </row>
    <row r="26" spans="1:9" x14ac:dyDescent="0.25">
      <c r="A26" t="s">
        <v>187</v>
      </c>
    </row>
    <row r="27" spans="1:9" x14ac:dyDescent="0.25">
      <c r="B27" s="97" t="s">
        <v>186</v>
      </c>
    </row>
    <row r="28" spans="1:9" x14ac:dyDescent="0.25">
      <c r="B28" t="s">
        <v>188</v>
      </c>
    </row>
    <row r="30" spans="1:9" x14ac:dyDescent="0.25">
      <c r="A30" t="s">
        <v>189</v>
      </c>
    </row>
    <row r="31" spans="1:9" x14ac:dyDescent="0.25">
      <c r="B31" s="97" t="s">
        <v>190</v>
      </c>
    </row>
    <row r="32" spans="1:9" x14ac:dyDescent="0.25">
      <c r="B32" t="s">
        <v>191</v>
      </c>
    </row>
  </sheetData>
  <hyperlinks>
    <hyperlink ref="B27" r:id="rId1" xr:uid="{263E9709-8FE5-4BD4-BCF5-7AD70F67CFEE}"/>
    <hyperlink ref="B31" r:id="rId2" xr:uid="{2493E6AF-27C2-4EF2-9D7B-A79BC53A0BA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313D34-232B-40D6-9817-9054DD82CB2B}">
  <dimension ref="A1:AE28"/>
  <sheetViews>
    <sheetView zoomScaleNormal="100" workbookViewId="0">
      <selection activeCell="K2" sqref="K2"/>
    </sheetView>
  </sheetViews>
  <sheetFormatPr defaultRowHeight="15" x14ac:dyDescent="0.25"/>
  <cols>
    <col min="1" max="1" width="10.7109375" customWidth="1"/>
    <col min="2" max="2" width="14.85546875" bestFit="1" customWidth="1"/>
    <col min="3" max="3" width="13.7109375" customWidth="1"/>
    <col min="4" max="4" width="10.42578125" customWidth="1"/>
    <col min="5" max="5" width="13.28515625" bestFit="1" customWidth="1"/>
    <col min="6" max="6" width="14.28515625" customWidth="1"/>
    <col min="7" max="7" width="12" customWidth="1"/>
    <col min="8" max="15" width="11.7109375" customWidth="1"/>
    <col min="16" max="16" width="10.5703125" bestFit="1" customWidth="1"/>
    <col min="17" max="17" width="10.5703125" customWidth="1"/>
    <col min="18" max="18" width="9.140625" bestFit="1" customWidth="1"/>
    <col min="19" max="19" width="10.5703125" bestFit="1" customWidth="1"/>
    <col min="20" max="20" width="9.140625" style="11" bestFit="1" customWidth="1"/>
    <col min="21" max="23" width="11" style="11" bestFit="1" customWidth="1"/>
    <col min="24" max="26" width="11" bestFit="1" customWidth="1"/>
  </cols>
  <sheetData>
    <row r="1" spans="1:31" ht="15.75" thickBot="1" x14ac:dyDescent="0.3">
      <c r="A1" s="73" t="s">
        <v>117</v>
      </c>
      <c r="B1" s="73"/>
      <c r="C1" s="49" t="s">
        <v>116</v>
      </c>
      <c r="F1" s="74" t="s">
        <v>115</v>
      </c>
      <c r="G1" s="74"/>
      <c r="H1" s="49" t="s">
        <v>116</v>
      </c>
    </row>
    <row r="2" spans="1:31" s="60" customFormat="1" ht="64.5" thickBot="1" x14ac:dyDescent="0.3">
      <c r="A2" s="96" t="s">
        <v>185</v>
      </c>
      <c r="B2" s="96" t="s">
        <v>120</v>
      </c>
      <c r="C2" s="96" t="s">
        <v>123</v>
      </c>
      <c r="D2" s="96" t="s">
        <v>125</v>
      </c>
      <c r="E2" s="96" t="s">
        <v>127</v>
      </c>
      <c r="F2" s="96" t="s">
        <v>121</v>
      </c>
      <c r="G2" s="96" t="s">
        <v>122</v>
      </c>
      <c r="H2" s="96" t="s">
        <v>124</v>
      </c>
      <c r="I2" s="96" t="s">
        <v>126</v>
      </c>
      <c r="T2" s="11"/>
      <c r="U2" s="11"/>
      <c r="V2" s="11"/>
      <c r="W2" s="11"/>
    </row>
    <row r="3" spans="1:31" s="11" customFormat="1" ht="60" x14ac:dyDescent="0.25">
      <c r="B3" s="11" t="s">
        <v>133</v>
      </c>
      <c r="C3" s="11" t="s">
        <v>134</v>
      </c>
      <c r="D3" s="11" t="s">
        <v>135</v>
      </c>
      <c r="E3" s="11" t="s">
        <v>129</v>
      </c>
      <c r="F3" s="11" t="s">
        <v>20</v>
      </c>
      <c r="G3" s="11" t="s">
        <v>21</v>
      </c>
      <c r="H3" s="11" t="s">
        <v>22</v>
      </c>
      <c r="I3" s="55" t="s">
        <v>128</v>
      </c>
      <c r="J3" s="11" t="s">
        <v>138</v>
      </c>
      <c r="P3"/>
      <c r="Q3"/>
      <c r="R3"/>
    </row>
    <row r="4" spans="1:31" ht="60" x14ac:dyDescent="0.25">
      <c r="A4" s="63" t="s">
        <v>130</v>
      </c>
      <c r="B4" s="64">
        <v>24000</v>
      </c>
      <c r="C4" s="64">
        <v>23500</v>
      </c>
      <c r="D4" s="64">
        <v>18000</v>
      </c>
      <c r="E4" s="64">
        <v>15000</v>
      </c>
      <c r="F4" s="65">
        <v>10</v>
      </c>
      <c r="G4" s="65">
        <v>18</v>
      </c>
      <c r="H4" s="65">
        <v>9.5</v>
      </c>
      <c r="I4" s="65">
        <v>2.2000000000000002</v>
      </c>
      <c r="J4" s="64">
        <v>7</v>
      </c>
      <c r="K4" s="11"/>
      <c r="L4" s="11"/>
      <c r="M4" s="11"/>
      <c r="N4" s="11"/>
      <c r="O4" s="11"/>
      <c r="T4"/>
      <c r="V4"/>
      <c r="W4"/>
    </row>
    <row r="5" spans="1:31" ht="30" x14ac:dyDescent="0.25">
      <c r="A5" s="94" t="s">
        <v>59</v>
      </c>
      <c r="B5" s="84">
        <f>B4</f>
        <v>24000</v>
      </c>
      <c r="C5" s="77">
        <f>B5*0.98</f>
        <v>23520</v>
      </c>
      <c r="D5" s="77">
        <f>C5*0.61</f>
        <v>14347.199999999999</v>
      </c>
      <c r="E5" s="77">
        <f>C5*0.48</f>
        <v>11289.6</v>
      </c>
      <c r="F5" s="83">
        <v>9.8000000000000007</v>
      </c>
      <c r="G5" s="83">
        <v>12.8</v>
      </c>
      <c r="H5" s="83">
        <v>6.7</v>
      </c>
      <c r="I5" s="83">
        <v>1.9</v>
      </c>
      <c r="J5" s="66">
        <f>J4</f>
        <v>7</v>
      </c>
      <c r="K5" s="11"/>
      <c r="L5" s="11"/>
      <c r="M5" s="11"/>
      <c r="N5" s="11"/>
      <c r="O5" s="11"/>
      <c r="T5"/>
      <c r="V5"/>
      <c r="X5" s="11"/>
    </row>
    <row r="6" spans="1:31" x14ac:dyDescent="0.25">
      <c r="B6" s="78" t="s">
        <v>150</v>
      </c>
      <c r="C6" s="78" t="s">
        <v>171</v>
      </c>
      <c r="D6" s="78"/>
      <c r="E6" s="78"/>
      <c r="F6" s="80"/>
      <c r="G6" s="80"/>
      <c r="H6" s="80"/>
      <c r="I6" s="80"/>
      <c r="J6" s="81"/>
      <c r="K6" s="11"/>
      <c r="L6" s="11"/>
      <c r="M6" s="11"/>
      <c r="N6" s="11"/>
      <c r="O6" s="11"/>
      <c r="T6"/>
      <c r="V6"/>
      <c r="X6" s="11"/>
    </row>
    <row r="7" spans="1:31" x14ac:dyDescent="0.25">
      <c r="B7" s="78" t="s">
        <v>151</v>
      </c>
      <c r="C7" s="79">
        <f>(B4-C4)/B4</f>
        <v>2.0833333333333332E-2</v>
      </c>
      <c r="D7" s="79">
        <f t="shared" ref="D7:E7" si="0">(C4-D4)/C4</f>
        <v>0.23404255319148937</v>
      </c>
      <c r="E7" s="79">
        <f t="shared" si="0"/>
        <v>0.16666666666666666</v>
      </c>
      <c r="F7" s="80"/>
      <c r="G7" s="80"/>
      <c r="H7" s="80"/>
      <c r="I7" s="80"/>
      <c r="J7" s="81"/>
      <c r="K7" s="11"/>
      <c r="L7" s="11"/>
      <c r="M7" s="11"/>
      <c r="N7" s="11"/>
      <c r="O7" s="11"/>
      <c r="T7"/>
      <c r="V7"/>
      <c r="X7" s="11"/>
    </row>
    <row r="8" spans="1:31" x14ac:dyDescent="0.25">
      <c r="B8" s="78" t="s">
        <v>152</v>
      </c>
      <c r="C8" s="79">
        <f>(B5-C5)/B5</f>
        <v>0.02</v>
      </c>
      <c r="D8" s="79">
        <f t="shared" ref="D8:E8" si="1">(C5-D5)/C5</f>
        <v>0.39000000000000007</v>
      </c>
      <c r="E8" s="79">
        <f t="shared" si="1"/>
        <v>0.21311475409836056</v>
      </c>
      <c r="F8" s="80"/>
      <c r="G8" s="80"/>
      <c r="H8" s="80"/>
      <c r="I8" s="80"/>
      <c r="J8" s="81"/>
      <c r="K8" s="11"/>
      <c r="L8" s="11"/>
      <c r="M8" s="11"/>
      <c r="N8" s="11"/>
      <c r="O8" s="11"/>
      <c r="T8"/>
      <c r="V8"/>
      <c r="X8" s="11"/>
    </row>
    <row r="9" spans="1:31" ht="15.75" thickBot="1" x14ac:dyDescent="0.3">
      <c r="C9" s="10"/>
      <c r="D9" s="10"/>
      <c r="E9" s="10"/>
    </row>
    <row r="10" spans="1:31" x14ac:dyDescent="0.25">
      <c r="C10" s="47" t="s">
        <v>60</v>
      </c>
      <c r="D10" t="s">
        <v>82</v>
      </c>
      <c r="E10" t="s">
        <v>156</v>
      </c>
      <c r="S10" s="82" t="s">
        <v>153</v>
      </c>
    </row>
    <row r="11" spans="1:31" ht="15.75" thickBot="1" x14ac:dyDescent="0.3">
      <c r="C11" s="48">
        <v>0.85</v>
      </c>
      <c r="D11" s="55">
        <f>IF(C1="Yes",IF(H1="Yes",1.3,1.2),1.15)</f>
        <v>1.1499999999999999</v>
      </c>
      <c r="E11" s="55"/>
      <c r="S11" s="71" t="s">
        <v>61</v>
      </c>
      <c r="T11" s="71"/>
      <c r="U11" s="71"/>
      <c r="V11" s="71"/>
      <c r="W11" s="72" t="s">
        <v>65</v>
      </c>
      <c r="X11" s="72"/>
      <c r="Y11" s="72"/>
      <c r="Z11" s="72"/>
    </row>
    <row r="12" spans="1:31" s="11" customFormat="1" ht="48" customHeight="1" x14ac:dyDescent="0.35">
      <c r="A12" s="11" t="s">
        <v>58</v>
      </c>
      <c r="B12" s="11" t="s">
        <v>132</v>
      </c>
      <c r="C12" s="11" t="s">
        <v>136</v>
      </c>
      <c r="D12" s="11" t="s">
        <v>137</v>
      </c>
      <c r="E12" s="11" t="s">
        <v>149</v>
      </c>
      <c r="F12" s="11" t="s">
        <v>143</v>
      </c>
      <c r="G12" s="11" t="s">
        <v>131</v>
      </c>
      <c r="H12" s="11" t="s">
        <v>142</v>
      </c>
      <c r="I12" s="62" t="s">
        <v>111</v>
      </c>
      <c r="J12" s="62" t="s">
        <v>112</v>
      </c>
      <c r="K12" s="11" t="s">
        <v>140</v>
      </c>
      <c r="L12" s="11" t="s">
        <v>139</v>
      </c>
      <c r="M12" s="11" t="s">
        <v>141</v>
      </c>
      <c r="N12" s="11" t="s">
        <v>148</v>
      </c>
      <c r="O12" s="11" t="s">
        <v>144</v>
      </c>
      <c r="P12" s="11" t="s">
        <v>145</v>
      </c>
      <c r="Q12" s="11" t="s">
        <v>146</v>
      </c>
      <c r="R12" s="11" t="s">
        <v>147</v>
      </c>
      <c r="S12" s="29" t="s">
        <v>70</v>
      </c>
      <c r="T12" s="29" t="s">
        <v>62</v>
      </c>
      <c r="U12" s="29" t="s">
        <v>63</v>
      </c>
      <c r="V12" s="29" t="s">
        <v>64</v>
      </c>
      <c r="W12" s="30" t="s">
        <v>71</v>
      </c>
      <c r="X12" s="30" t="s">
        <v>66</v>
      </c>
      <c r="Y12" s="30" t="s">
        <v>67</v>
      </c>
      <c r="Z12" s="30" t="s">
        <v>68</v>
      </c>
    </row>
    <row r="13" spans="1:31" ht="15.75" thickBot="1" x14ac:dyDescent="0.3">
      <c r="A13" s="6">
        <v>1</v>
      </c>
      <c r="B13" s="6">
        <f t="shared" ref="B13:B17" si="2">MIN($B$4,$B$5)</f>
        <v>24000</v>
      </c>
      <c r="C13" s="6">
        <f t="shared" ref="C13:C17" si="3">MIN(B13*($C$11))</f>
        <v>20400</v>
      </c>
      <c r="D13" s="6">
        <f>Table4[[#This Row],[Cooling  Load (LOADC)]]*VLOOKUP(Table4[[#This Row],[Climate Zone]],manualj2[],4)</f>
        <v>31280.000000000004</v>
      </c>
      <c r="E13" s="6">
        <f>$C$5-($C$5-$D$5)*VLOOKUP(Table4[[#This Row],[Climate Zone]],manualj2[],5)</f>
        <v>13429.919999999998</v>
      </c>
      <c r="F13" s="19">
        <f>Table4[[#This Row],[Baseline Heating Capacity]]/Table4[[#This Row],[Heating Load (LOADH)]]</f>
        <v>0.4293452685421994</v>
      </c>
      <c r="G13" s="6">
        <f>$C$4-($C$4-$D$4)*VLOOKUP(Table4[[#This Row],[Climate Zone]],manualj2[],5)</f>
        <v>17450</v>
      </c>
      <c r="H13" s="19">
        <f>Table4[[#This Row],[Heating Cap (CapH)]]/Table4[[#This Row],[Heating Load (LOADH)]]</f>
        <v>0.55786445012787722</v>
      </c>
      <c r="I13" s="61">
        <v>1142</v>
      </c>
      <c r="J13" s="61">
        <v>1880</v>
      </c>
      <c r="K13" s="67">
        <f>IF($J$5&gt;0.9,1,0)</f>
        <v>1</v>
      </c>
      <c r="L13" s="69">
        <v>3.4119999999999999</v>
      </c>
      <c r="M13" s="67">
        <f>IF($J$4&gt;0.9,1,0)</f>
        <v>1</v>
      </c>
      <c r="N13" s="69">
        <v>3.4119999999999999</v>
      </c>
      <c r="O13" s="67">
        <f t="shared" ref="O13:O17" si="4">$F$5</f>
        <v>9.8000000000000007</v>
      </c>
      <c r="P13" s="67" cm="1">
        <f t="array" ref="P13">ROUND($F$4*Table6[LFc]+(1-Table6[LFc])*$G$4,1)</f>
        <v>11.2</v>
      </c>
      <c r="Q13" s="68">
        <f>Tables!B24</f>
        <v>0.87</v>
      </c>
      <c r="R13" s="68">
        <f>Tables!B25</f>
        <v>0.83</v>
      </c>
      <c r="S13" s="22">
        <f>($B$5/$G$5-$B$4/$G$4)*Table4[[#This Row],[EFLH_c  TRM 11.0]]/1000</f>
        <v>618.58333333333337</v>
      </c>
      <c r="T13" s="22">
        <f>($C$5/$H$5-$C$4/$H$4)*Table4[[#This Row],[EFLH_h  TRM 11.0]]/1000</f>
        <v>1949.1154752553018</v>
      </c>
      <c r="U13" s="23">
        <f>($B$5/$F$5-$B$4/$F$4)*Tables!$B$24/1000</f>
        <v>4.2612244897958985E-2</v>
      </c>
      <c r="V13" s="23">
        <f>($C$5/$H$5-$C$4/$H$4)*Tables!$B$25/1000</f>
        <v>0.86051374705420247</v>
      </c>
      <c r="W13" s="24">
        <f>Table4[[#This Row],[Cooling  Load (LOADC)]]*(1/$G$5-1/$G$4)*Table4[[#This Row],[EFLH_c  TRM 11.0]]*$D$11/1000</f>
        <v>604.66520833333334</v>
      </c>
      <c r="X13" s="24">
        <f>((Table4[[#This Row],[Heating Load (LOADH)]]*Table4[[#This Row],[Baseline CAPH/LOADH]]/$H$5+((1-Table4[[#This Row],[Baseline CAPH/LOADH]])*Table4[[#This Row],[Heating Load (LOADH)]]*Table4[[#This Row],[F Baseline]]/Table4[[#This Row],[Aux. Heat Efficiency Baseline]]))-(Table4[[#This Row],[Heating Load (LOADH)]]*Table4[[#This Row],[Heating  CAPH/LOADH]]/$H$4+((1-Table4[[#This Row],[Heating  CAPH/LOADH]])*Table4[[#This Row],[Heating Load (LOADH)]]*Table4[[#This Row],[F Installed]]/Table4[[#This Row],[Aux. Heat Efficiency Installed]])))*Table4[[#This Row],[EFLH_h  TRM 11.0]]/1000</f>
        <v>2530.1822461751822</v>
      </c>
      <c r="Y13" s="25">
        <f>Table4[[#This Row],[Cooling  Load (LOADC)]]*(1/$F$5-1/$F$4)*Table4[[#This Row],[CF Summer]]/1000</f>
        <v>3.6220408163265001E-2</v>
      </c>
      <c r="Z13" s="70">
        <f>((Table4[[#This Row],[Heating Load (LOADH)]]*Table4[[#This Row],[Baseline CAPH/LOADH]]/$H$5+((1-Table4[[#This Row],[Baseline CAPH/LOADH]])*Table4[[#This Row],[Heating Load (LOADH)]]*Table4[[#This Row],[F Baseline]]/Table4[[#This Row],[Aux. Heat Efficiency Baseline]]))-(Table4[[#This Row],[Heating Load (LOADH)]]*Table4[[#This Row],[Heating  CAPH/LOADH]]/$H$4+((1-Table4[[#This Row],[Heating  CAPH/LOADH]])*Table4[[#This Row],[Heating Load (LOADH)]]*Table4[[#This Row],[F Installed]]/Table4[[#This Row],[Aux. Heat Efficiency Installed]])))*Table4[[#This Row],[CF Winter]]/1000</f>
        <v>1.1170485448539367</v>
      </c>
      <c r="AB13" s="10"/>
      <c r="AC13" s="14"/>
      <c r="AD13" s="10"/>
      <c r="AE13" s="14"/>
    </row>
    <row r="14" spans="1:31" ht="15.75" thickBot="1" x14ac:dyDescent="0.3">
      <c r="A14" s="6">
        <v>2</v>
      </c>
      <c r="B14" s="6">
        <f t="shared" si="2"/>
        <v>24000</v>
      </c>
      <c r="C14" s="6">
        <f t="shared" si="3"/>
        <v>20400</v>
      </c>
      <c r="D14" s="6">
        <f>Table4[[#This Row],[Cooling  Load (LOADC)]]*VLOOKUP(Table4[[#This Row],[Climate Zone]],manualj2[],4)</f>
        <v>21018.181818181816</v>
      </c>
      <c r="E14" s="6">
        <f>$C$5-($C$5-$D$5)*VLOOKUP(Table4[[#This Row],[Climate Zone]],manualj2[],5)</f>
        <v>17099.04</v>
      </c>
      <c r="F14" s="19">
        <f>Table4[[#This Row],[Baseline Heating Capacity]]/Table4[[#This Row],[Heating Load (LOADH)]]</f>
        <v>0.8135356401384084</v>
      </c>
      <c r="G14" s="6">
        <f>$C$4-($C$4-$D$4)*VLOOKUP(Table4[[#This Row],[Climate Zone]],manualj2[],5)</f>
        <v>19650</v>
      </c>
      <c r="H14" s="19">
        <f>Table4[[#This Row],[Heating Cap (CapH)]]/Table4[[#This Row],[Heating Load (LOADH)]]</f>
        <v>0.93490484429065757</v>
      </c>
      <c r="I14" s="61">
        <v>1926</v>
      </c>
      <c r="J14" s="61">
        <v>1343</v>
      </c>
      <c r="K14" s="67">
        <f t="shared" ref="K14:K17" si="5">IF($J$5&gt;0.9,1,0)</f>
        <v>1</v>
      </c>
      <c r="L14" s="69">
        <f>L13</f>
        <v>3.4119999999999999</v>
      </c>
      <c r="M14" s="67">
        <f t="shared" ref="M14:M17" si="6">IF($J$4&gt;0.9,1,0)</f>
        <v>1</v>
      </c>
      <c r="N14" s="69">
        <f>N13</f>
        <v>3.4119999999999999</v>
      </c>
      <c r="O14" s="67">
        <f t="shared" si="4"/>
        <v>9.8000000000000007</v>
      </c>
      <c r="P14" s="67" cm="1">
        <f t="array" ref="P14">ROUND($F$4*Table6[LFc]+(1-Table6[LFc])*$G$4,1)</f>
        <v>11.2</v>
      </c>
      <c r="Q14" s="68">
        <f>Q13</f>
        <v>0.87</v>
      </c>
      <c r="R14" s="68">
        <f>R13</f>
        <v>0.83</v>
      </c>
      <c r="S14" s="22">
        <f>($B$5/$G$5-$B$4/$G$4)*Table4[[#This Row],[EFLH_c  TRM 11.0]]/1000</f>
        <v>1043.2500000000002</v>
      </c>
      <c r="T14" s="22">
        <f>($C$5/$H$5-$C$4/$H$4)*Table4[[#This Row],[EFLH_h  TRM 11.0]]/1000</f>
        <v>1392.3734485467398</v>
      </c>
      <c r="U14" s="23">
        <f>($B$5/$F$5-$B$4/$F$4)*Tables!$B$24/1000</f>
        <v>4.2612244897958985E-2</v>
      </c>
      <c r="V14" s="23">
        <f>($C$5/$H$5-$C$4/$H$4)*Tables!$B$25/1000</f>
        <v>0.86051374705420247</v>
      </c>
      <c r="W14" s="24">
        <f>Table4[[#This Row],[Cooling  Load (LOADC)]]*(1/$G$5-1/$G$4)*Table4[[#This Row],[EFLH_c  TRM 11.0]]*$D$11/1000</f>
        <v>1019.776875</v>
      </c>
      <c r="X14" s="24">
        <f>((Table4[[#This Row],[Heating Load (LOADH)]]*Table4[[#This Row],[Baseline CAPH/LOADH]]/$H$5+((1-Table4[[#This Row],[Baseline CAPH/LOADH]])*Table4[[#This Row],[Heating Load (LOADH)]]*Table4[[#This Row],[F Baseline]]/Table4[[#This Row],[Aux. Heat Efficiency Baseline]]))-(Table4[[#This Row],[Heating Load (LOADH)]]*Table4[[#This Row],[Heating  CAPH/LOADH]]/$H$4+((1-Table4[[#This Row],[Heating  CAPH/LOADH]])*Table4[[#This Row],[Heating Load (LOADH)]]*Table4[[#This Row],[F Installed]]/Table4[[#This Row],[Aux. Heat Efficiency Installed]])))*Table4[[#This Row],[EFLH_h  TRM 11.0]]/1000</f>
        <v>1653.6601821678312</v>
      </c>
      <c r="Y14" s="25">
        <f>Table4[[#This Row],[Cooling  Load (LOADC)]]*(1/$F$5-1/$F$4)*Table4[[#This Row],[CF Summer]]/1000</f>
        <v>3.6220408163265001E-2</v>
      </c>
      <c r="Z14" s="70">
        <f>((Table4[[#This Row],[Heating Load (LOADH)]]*Table4[[#This Row],[Baseline CAPH/LOADH]]/$H$5+((1-Table4[[#This Row],[Baseline CAPH/LOADH]])*Table4[[#This Row],[Heating Load (LOADH)]]*Table4[[#This Row],[F Baseline]]/Table4[[#This Row],[Aux. Heat Efficiency Baseline]]))-(Table4[[#This Row],[Heating Load (LOADH)]]*Table4[[#This Row],[Heating  CAPH/LOADH]]/$H$4+((1-Table4[[#This Row],[Heating  CAPH/LOADH]])*Table4[[#This Row],[Heating Load (LOADH)]]*Table4[[#This Row],[F Installed]]/Table4[[#This Row],[Aux. Heat Efficiency Installed]])))*Table4[[#This Row],[CF Winter]]/1000</f>
        <v>1.0219940068498137</v>
      </c>
      <c r="AB14" s="10"/>
      <c r="AC14" s="14"/>
      <c r="AD14" s="10"/>
      <c r="AE14" s="14"/>
    </row>
    <row r="15" spans="1:31" ht="15.75" thickBot="1" x14ac:dyDescent="0.3">
      <c r="A15" s="6">
        <v>3</v>
      </c>
      <c r="B15" s="6">
        <f t="shared" si="2"/>
        <v>24000</v>
      </c>
      <c r="C15" s="6">
        <f t="shared" si="3"/>
        <v>20400</v>
      </c>
      <c r="D15" s="6">
        <f>Table4[[#This Row],[Cooling  Load (LOADC)]]*VLOOKUP(Table4[[#This Row],[Climate Zone]],manualj2[],4)</f>
        <v>18360</v>
      </c>
      <c r="E15" s="6">
        <f>$C$5-($C$5-$D$5)*VLOOKUP(Table4[[#This Row],[Climate Zone]],manualj2[],5)</f>
        <v>19239.36</v>
      </c>
      <c r="F15" s="19">
        <f>Table4[[#This Row],[Baseline Heating Capacity]]/Table4[[#This Row],[Heating Load (LOADH)]]</f>
        <v>1.0478954248366013</v>
      </c>
      <c r="G15" s="6">
        <f>$C$4-($C$4-$D$4)*VLOOKUP(Table4[[#This Row],[Climate Zone]],manualj2[],5)</f>
        <v>20933.333333333332</v>
      </c>
      <c r="H15" s="19">
        <f>Table4[[#This Row],[Heating Cap (CapH)]]/Table4[[#This Row],[Heating Load (LOADH)]]</f>
        <v>1.140159767610748</v>
      </c>
      <c r="I15" s="61">
        <v>2209</v>
      </c>
      <c r="J15" s="61">
        <v>1127</v>
      </c>
      <c r="K15" s="67">
        <f t="shared" si="5"/>
        <v>1</v>
      </c>
      <c r="L15" s="69">
        <f t="shared" ref="L15:N17" si="7">L14</f>
        <v>3.4119999999999999</v>
      </c>
      <c r="M15" s="67">
        <f t="shared" si="6"/>
        <v>1</v>
      </c>
      <c r="N15" s="69">
        <f t="shared" si="7"/>
        <v>3.4119999999999999</v>
      </c>
      <c r="O15" s="67">
        <f t="shared" si="4"/>
        <v>9.8000000000000007</v>
      </c>
      <c r="P15" s="67" cm="1">
        <f t="array" ref="P15">ROUND($F$4*Table6[LFc]+(1-Table6[LFc])*$G$4,1)</f>
        <v>11.2</v>
      </c>
      <c r="Q15" s="68">
        <f t="shared" ref="Q15:Q17" si="8">Q14</f>
        <v>0.87</v>
      </c>
      <c r="R15" s="68">
        <f t="shared" ref="R15:R17" si="9">R14</f>
        <v>0.83</v>
      </c>
      <c r="S15" s="22">
        <f>($B$5/$G$5-$B$4/$G$4)*Table4[[#This Row],[EFLH_c  TRM 11.0]]/1000</f>
        <v>1196.5416666666667</v>
      </c>
      <c r="T15" s="22">
        <f>($C$5/$H$5-$C$4/$H$4)*Table4[[#This Row],[EFLH_h  TRM 11.0]]/1000</f>
        <v>1168.4325216025136</v>
      </c>
      <c r="U15" s="23">
        <f>($B$5/$F$5-$B$4/$F$4)*Tables!$B$24/1000</f>
        <v>4.2612244897958985E-2</v>
      </c>
      <c r="V15" s="23">
        <f>($C$5/$H$5-$C$4/$H$4)*Tables!$B$25/1000</f>
        <v>0.86051374705420247</v>
      </c>
      <c r="W15" s="24">
        <f>Table4[[#This Row],[Cooling  Load (LOADC)]]*(1/$G$5-1/$G$4)*Table4[[#This Row],[EFLH_c  TRM 11.0]]*$D$11/1000</f>
        <v>1169.6194791666667</v>
      </c>
      <c r="X15" s="24">
        <f>((Table4[[#This Row],[Heating Load (LOADH)]]*Table4[[#This Row],[Baseline CAPH/LOADH]]/$H$5+((1-Table4[[#This Row],[Baseline CAPH/LOADH]])*Table4[[#This Row],[Heating Load (LOADH)]]*Table4[[#This Row],[F Baseline]]/Table4[[#This Row],[Aux. Heat Efficiency Baseline]]))-(Table4[[#This Row],[Heating Load (LOADH)]]*Table4[[#This Row],[Heating  CAPH/LOADH]]/$H$4+((1-Table4[[#This Row],[Heating  CAPH/LOADH]])*Table4[[#This Row],[Heating Load (LOADH)]]*Table4[[#This Row],[F Installed]]/Table4[[#This Row],[Aux. Heat Efficiency Installed]])))*Table4[[#This Row],[EFLH_h  TRM 11.0]]/1000</f>
        <v>1312.4057930042518</v>
      </c>
      <c r="Y15" s="25">
        <f>Table4[[#This Row],[Cooling  Load (LOADC)]]*(1/$F$5-1/$F$4)*Table4[[#This Row],[CF Summer]]/1000</f>
        <v>3.6220408163265001E-2</v>
      </c>
      <c r="Z15" s="70">
        <f>((Table4[[#This Row],[Heating Load (LOADH)]]*Table4[[#This Row],[Baseline CAPH/LOADH]]/$H$5+((1-Table4[[#This Row],[Baseline CAPH/LOADH]])*Table4[[#This Row],[Heating Load (LOADH)]]*Table4[[#This Row],[F Baseline]]/Table4[[#This Row],[Aux. Heat Efficiency Baseline]]))-(Table4[[#This Row],[Heating Load (LOADH)]]*Table4[[#This Row],[Heating  CAPH/LOADH]]/$H$4+((1-Table4[[#This Row],[Heating  CAPH/LOADH]])*Table4[[#This Row],[Heating Load (LOADH)]]*Table4[[#This Row],[F Installed]]/Table4[[#This Row],[Aux. Heat Efficiency Installed]])))*Table4[[#This Row],[CF Winter]]/1000</f>
        <v>0.96654552634740809</v>
      </c>
      <c r="AB15" s="10"/>
      <c r="AC15" s="14"/>
      <c r="AD15" s="10"/>
      <c r="AE15" s="14"/>
    </row>
    <row r="16" spans="1:31" ht="15.75" thickBot="1" x14ac:dyDescent="0.3">
      <c r="A16" s="6">
        <v>4</v>
      </c>
      <c r="B16" s="6">
        <f t="shared" si="2"/>
        <v>24000</v>
      </c>
      <c r="C16" s="6">
        <f t="shared" si="3"/>
        <v>20400</v>
      </c>
      <c r="D16" s="6">
        <f>Table4[[#This Row],[Cooling  Load (LOADC)]]*VLOOKUP(Table4[[#This Row],[Climate Zone]],manualj2[],4)</f>
        <v>16179.310344827587</v>
      </c>
      <c r="E16" s="6">
        <f>$C$5-($C$5-$D$5)*VLOOKUP(Table4[[#This Row],[Climate Zone]],manualj2[],5)</f>
        <v>20462.400000000001</v>
      </c>
      <c r="F16" s="19">
        <f>Table4[[#This Row],[Baseline Heating Capacity]]/Table4[[#This Row],[Heating Load (LOADH)]]</f>
        <v>1.2647263427109974</v>
      </c>
      <c r="G16" s="6">
        <f>$C$4-($C$4-$D$4)*VLOOKUP(Table4[[#This Row],[Climate Zone]],manualj2[],5)</f>
        <v>21666.666666666668</v>
      </c>
      <c r="H16" s="19">
        <f>Table4[[#This Row],[Heating Cap (CapH)]]/Table4[[#This Row],[Heating Load (LOADH)]]</f>
        <v>1.3391588519465758</v>
      </c>
      <c r="I16" s="61">
        <v>2958</v>
      </c>
      <c r="J16" s="61">
        <v>776</v>
      </c>
      <c r="K16" s="67">
        <f t="shared" si="5"/>
        <v>1</v>
      </c>
      <c r="L16" s="69">
        <f t="shared" si="7"/>
        <v>3.4119999999999999</v>
      </c>
      <c r="M16" s="67">
        <f t="shared" si="6"/>
        <v>1</v>
      </c>
      <c r="N16" s="69">
        <f t="shared" si="7"/>
        <v>3.4119999999999999</v>
      </c>
      <c r="O16" s="67">
        <f t="shared" si="4"/>
        <v>9.8000000000000007</v>
      </c>
      <c r="P16" s="67" cm="1">
        <f t="array" ref="P16">ROUND($F$4*Table6[LFc]+(1-Table6[LFc])*$G$4,1)</f>
        <v>11.2</v>
      </c>
      <c r="Q16" s="68">
        <f t="shared" si="8"/>
        <v>0.87</v>
      </c>
      <c r="R16" s="68">
        <f t="shared" si="9"/>
        <v>0.83</v>
      </c>
      <c r="S16" s="22">
        <f>($B$5/$G$5-$B$4/$G$4)*Table4[[#This Row],[EFLH_c  TRM 11.0]]/1000</f>
        <v>1602.2500000000002</v>
      </c>
      <c r="T16" s="22">
        <f>($C$5/$H$5-$C$4/$H$4)*Table4[[#This Row],[EFLH_h  TRM 11.0]]/1000</f>
        <v>804.52851531814599</v>
      </c>
      <c r="U16" s="23">
        <f>($B$5/$F$5-$B$4/$F$4)*Tables!$B$24/1000</f>
        <v>4.2612244897958985E-2</v>
      </c>
      <c r="V16" s="23">
        <f>($C$5/$H$5-$C$4/$H$4)*Tables!$B$25/1000</f>
        <v>0.86051374705420247</v>
      </c>
      <c r="W16" s="24">
        <f>Table4[[#This Row],[Cooling  Load (LOADC)]]*(1/$G$5-1/$G$4)*Table4[[#This Row],[EFLH_c  TRM 11.0]]*$D$11/1000</f>
        <v>1566.1993750000001</v>
      </c>
      <c r="X16" s="24">
        <f>((Table4[[#This Row],[Heating Load (LOADH)]]*Table4[[#This Row],[Baseline CAPH/LOADH]]/$H$5+((1-Table4[[#This Row],[Baseline CAPH/LOADH]])*Table4[[#This Row],[Heating Load (LOADH)]]*Table4[[#This Row],[F Baseline]]/Table4[[#This Row],[Aux. Heat Efficiency Baseline]]))-(Table4[[#This Row],[Heating Load (LOADH)]]*Table4[[#This Row],[Heating  CAPH/LOADH]]/$H$4+((1-Table4[[#This Row],[Heating  CAPH/LOADH]])*Table4[[#This Row],[Heating Load (LOADH)]]*Table4[[#This Row],[F Installed]]/Table4[[#This Row],[Aux. Heat Efficiency Installed]])))*Table4[[#This Row],[EFLH_h  TRM 11.0]]/1000</f>
        <v>874.03841921508661</v>
      </c>
      <c r="Y16" s="25">
        <f>Table4[[#This Row],[Cooling  Load (LOADC)]]*(1/$F$5-1/$F$4)*Table4[[#This Row],[CF Summer]]/1000</f>
        <v>3.6220408163265001E-2</v>
      </c>
      <c r="Z16" s="70">
        <f>((Table4[[#This Row],[Heating Load (LOADH)]]*Table4[[#This Row],[Baseline CAPH/LOADH]]/$H$5+((1-Table4[[#This Row],[Baseline CAPH/LOADH]])*Table4[[#This Row],[Heating Load (LOADH)]]*Table4[[#This Row],[F Baseline]]/Table4[[#This Row],[Aux. Heat Efficiency Baseline]]))-(Table4[[#This Row],[Heating Load (LOADH)]]*Table4[[#This Row],[Heating  CAPH/LOADH]]/$H$4+((1-Table4[[#This Row],[Heating  CAPH/LOADH]])*Table4[[#This Row],[Heating Load (LOADH)]]*Table4[[#This Row],[F Installed]]/Table4[[#This Row],[Aux. Heat Efficiency Installed]])))*Table4[[#This Row],[CF Winter]]/1000</f>
        <v>0.93486068034603331</v>
      </c>
      <c r="AB16" s="10"/>
      <c r="AC16" s="14"/>
      <c r="AD16" s="10"/>
      <c r="AE16" s="14"/>
    </row>
    <row r="17" spans="1:31" ht="15.75" thickBot="1" x14ac:dyDescent="0.3">
      <c r="A17" s="6">
        <v>5</v>
      </c>
      <c r="B17" s="6">
        <f t="shared" si="2"/>
        <v>24000</v>
      </c>
      <c r="C17" s="6">
        <f t="shared" si="3"/>
        <v>20400</v>
      </c>
      <c r="D17" s="6">
        <f>Table4[[#This Row],[Cooling  Load (LOADC)]]*VLOOKUP(Table4[[#This Row],[Climate Zone]],manualj2[],4)</f>
        <v>21018.181818181816</v>
      </c>
      <c r="E17" s="6">
        <f>$C$5-($C$5-$D$5)*VLOOKUP(Table4[[#This Row],[Climate Zone]],manualj2[],5)</f>
        <v>17099.04</v>
      </c>
      <c r="F17" s="19">
        <f>Table4[[#This Row],[Baseline Heating Capacity]]/Table4[[#This Row],[Heating Load (LOADH)]]</f>
        <v>0.8135356401384084</v>
      </c>
      <c r="G17" s="6">
        <f>$C$4-($C$4-$D$4)*VLOOKUP(Table4[[#This Row],[Climate Zone]],manualj2[],5)</f>
        <v>19650</v>
      </c>
      <c r="H17" s="19">
        <f>Table4[[#This Row],[Heating Cap (CapH)]]/Table4[[#This Row],[Heating Load (LOADH)]]</f>
        <v>0.93490484429065757</v>
      </c>
      <c r="I17" s="61">
        <v>1524</v>
      </c>
      <c r="J17" s="61">
        <v>1559</v>
      </c>
      <c r="K17" s="67">
        <f t="shared" si="5"/>
        <v>1</v>
      </c>
      <c r="L17" s="69">
        <f t="shared" si="7"/>
        <v>3.4119999999999999</v>
      </c>
      <c r="M17" s="67">
        <f t="shared" si="6"/>
        <v>1</v>
      </c>
      <c r="N17" s="69">
        <f t="shared" si="7"/>
        <v>3.4119999999999999</v>
      </c>
      <c r="O17" s="67">
        <f t="shared" si="4"/>
        <v>9.8000000000000007</v>
      </c>
      <c r="P17" s="67" cm="1">
        <f t="array" ref="P17">ROUND($F$4*Table6[LFc]+(1-Table6[LFc])*$G$4,1)</f>
        <v>11.2</v>
      </c>
      <c r="Q17" s="68">
        <f t="shared" si="8"/>
        <v>0.87</v>
      </c>
      <c r="R17" s="68">
        <f t="shared" si="9"/>
        <v>0.83</v>
      </c>
      <c r="S17" s="22">
        <f>($B$5/$G$5-$B$4/$G$4)*Table4[[#This Row],[EFLH_c  TRM 11.0]]/1000</f>
        <v>825.50000000000011</v>
      </c>
      <c r="T17" s="22">
        <f>($C$5/$H$5-$C$4/$H$4)*Table4[[#This Row],[EFLH_h  TRM 11.0]]/1000</f>
        <v>1616.3143754909659</v>
      </c>
      <c r="U17" s="23">
        <f>($B$5/$F$5-$B$4/$F$4)*Tables!$B$24/1000</f>
        <v>4.2612244897958985E-2</v>
      </c>
      <c r="V17" s="23">
        <f>($C$5/$H$5-$C$4/$H$4)*Tables!$B$25/1000</f>
        <v>0.86051374705420247</v>
      </c>
      <c r="W17" s="24">
        <f>Table4[[#This Row],[Cooling  Load (LOADC)]]*(1/$G$5-1/$G$4)*Table4[[#This Row],[EFLH_c  TRM 11.0]]*$D$11/1000</f>
        <v>806.9262500000001</v>
      </c>
      <c r="X17" s="24">
        <f>((Table4[[#This Row],[Heating Load (LOADH)]]*Table4[[#This Row],[Baseline CAPH/LOADH]]/$H$5+((1-Table4[[#This Row],[Baseline CAPH/LOADH]])*Table4[[#This Row],[Heating Load (LOADH)]]*Table4[[#This Row],[F Baseline]]/Table4[[#This Row],[Aux. Heat Efficiency Baseline]]))-(Table4[[#This Row],[Heating Load (LOADH)]]*Table4[[#This Row],[Heating  CAPH/LOADH]]/$H$4+((1-Table4[[#This Row],[Heating  CAPH/LOADH]])*Table4[[#This Row],[Heating Load (LOADH)]]*Table4[[#This Row],[F Installed]]/Table4[[#This Row],[Aux. Heat Efficiency Installed]])))*Table4[[#This Row],[EFLH_h  TRM 11.0]]/1000</f>
        <v>1919.624887564891</v>
      </c>
      <c r="Y17" s="25">
        <f>Table4[[#This Row],[Cooling  Load (LOADC)]]*(1/$F$5-1/$F$4)*Table4[[#This Row],[CF Summer]]/1000</f>
        <v>3.6220408163265001E-2</v>
      </c>
      <c r="Z17" s="70">
        <f>((Table4[[#This Row],[Heating Load (LOADH)]]*Table4[[#This Row],[Baseline CAPH/LOADH]]/$H$5+((1-Table4[[#This Row],[Baseline CAPH/LOADH]])*Table4[[#This Row],[Heating Load (LOADH)]]*Table4[[#This Row],[F Baseline]]/Table4[[#This Row],[Aux. Heat Efficiency Baseline]]))-(Table4[[#This Row],[Heating Load (LOADH)]]*Table4[[#This Row],[Heating  CAPH/LOADH]]/$H$4+((1-Table4[[#This Row],[Heating  CAPH/LOADH]])*Table4[[#This Row],[Heating Load (LOADH)]]*Table4[[#This Row],[F Installed]]/Table4[[#This Row],[Aux. Heat Efficiency Installed]])))*Table4[[#This Row],[CF Winter]]/1000</f>
        <v>1.0219940068498137</v>
      </c>
      <c r="AB17" s="10"/>
      <c r="AC17" s="14"/>
      <c r="AD17" s="10"/>
      <c r="AE17" s="14"/>
    </row>
    <row r="18" spans="1:31" x14ac:dyDescent="0.25">
      <c r="A18" s="6"/>
      <c r="B18" s="6"/>
      <c r="C18" s="6"/>
      <c r="D18" s="6"/>
      <c r="E18" s="18"/>
      <c r="F18" s="19"/>
      <c r="G18" s="27"/>
      <c r="H18" s="17"/>
      <c r="I18" s="17"/>
      <c r="J18" s="17"/>
      <c r="K18" s="17"/>
      <c r="L18" s="17"/>
      <c r="M18" s="17"/>
      <c r="N18" s="17"/>
      <c r="O18" s="17"/>
      <c r="P18" s="17"/>
      <c r="Q18" s="17"/>
      <c r="R18" s="28"/>
      <c r="S18" s="28"/>
      <c r="T18" s="17"/>
      <c r="U18" s="17"/>
      <c r="V18" s="28"/>
      <c r="W18" s="28"/>
      <c r="X18" s="26"/>
      <c r="Y18" s="10"/>
      <c r="Z18" s="21"/>
      <c r="AA18" s="10"/>
      <c r="AB18" s="14"/>
    </row>
    <row r="21" spans="1:31" s="11" customFormat="1" x14ac:dyDescent="0.25">
      <c r="A21" s="11" t="s">
        <v>154</v>
      </c>
      <c r="D21"/>
      <c r="E21"/>
      <c r="F21"/>
      <c r="G21"/>
      <c r="H21"/>
      <c r="I21"/>
      <c r="J21"/>
      <c r="K21"/>
      <c r="L21"/>
      <c r="M21"/>
      <c r="N21"/>
      <c r="O21"/>
      <c r="P21"/>
      <c r="Q21"/>
      <c r="R21"/>
      <c r="S21"/>
      <c r="X21"/>
      <c r="Y21"/>
      <c r="Z21"/>
      <c r="AA21"/>
      <c r="AB21"/>
      <c r="AC21"/>
    </row>
    <row r="22" spans="1:31" ht="30" x14ac:dyDescent="0.25">
      <c r="A22" s="91" t="s">
        <v>58</v>
      </c>
      <c r="B22" s="92" t="s">
        <v>160</v>
      </c>
      <c r="C22" s="93" t="s">
        <v>159</v>
      </c>
      <c r="D22" s="91" t="s">
        <v>155</v>
      </c>
      <c r="E22" s="92" t="s">
        <v>157</v>
      </c>
      <c r="F22" s="93" t="s">
        <v>158</v>
      </c>
      <c r="G22" s="91" t="s">
        <v>155</v>
      </c>
    </row>
    <row r="23" spans="1:31" x14ac:dyDescent="0.25">
      <c r="A23" s="85">
        <v>1</v>
      </c>
      <c r="B23" s="87">
        <f>S13+T13</f>
        <v>2567.6988085886351</v>
      </c>
      <c r="C23" s="89">
        <f>W13+X13</f>
        <v>3134.8474545085155</v>
      </c>
      <c r="D23" s="86">
        <f>(C23-B23)/B23</f>
        <v>0.22087818244991911</v>
      </c>
      <c r="E23" s="88">
        <f>MAX(U13:V13)</f>
        <v>0.86051374705420247</v>
      </c>
      <c r="F23" s="90">
        <f>MAX(Y13:Z13)</f>
        <v>1.1170485448539367</v>
      </c>
      <c r="G23" s="86">
        <f>(F23-E23)/E23</f>
        <v>0.29811818658090011</v>
      </c>
    </row>
    <row r="24" spans="1:31" x14ac:dyDescent="0.25">
      <c r="A24" s="85">
        <v>2</v>
      </c>
      <c r="B24" s="87">
        <f t="shared" ref="B24:B27" si="10">S14+T14</f>
        <v>2435.6234485467403</v>
      </c>
      <c r="C24" s="89">
        <f t="shared" ref="C24:C27" si="11">W14+X14</f>
        <v>2673.437057167831</v>
      </c>
      <c r="D24" s="86">
        <f t="shared" ref="D24:D27" si="12">(C24-B24)/B24</f>
        <v>9.7639727012394525E-2</v>
      </c>
      <c r="E24" s="88">
        <f t="shared" ref="E24:E27" si="13">MAX(U14:V14)</f>
        <v>0.86051374705420247</v>
      </c>
      <c r="F24" s="90">
        <f t="shared" ref="F24:F27" si="14">MAX(Y14:Z14)</f>
        <v>1.0219940068498137</v>
      </c>
      <c r="G24" s="86">
        <f t="shared" ref="G24:G27" si="15">(F24-E24)/E24</f>
        <v>0.18765564216540029</v>
      </c>
    </row>
    <row r="25" spans="1:31" x14ac:dyDescent="0.25">
      <c r="A25" s="85">
        <v>3</v>
      </c>
      <c r="B25" s="87">
        <f t="shared" si="10"/>
        <v>2364.9741882691806</v>
      </c>
      <c r="C25" s="89">
        <f t="shared" si="11"/>
        <v>2482.0252721709185</v>
      </c>
      <c r="D25" s="86">
        <f t="shared" si="12"/>
        <v>4.9493598907902836E-2</v>
      </c>
      <c r="E25" s="88">
        <f t="shared" si="13"/>
        <v>0.86051374705420247</v>
      </c>
      <c r="F25" s="90">
        <f t="shared" si="14"/>
        <v>0.96654552634740809</v>
      </c>
      <c r="G25" s="86">
        <f t="shared" si="15"/>
        <v>0.12321915792302483</v>
      </c>
    </row>
    <row r="26" spans="1:31" x14ac:dyDescent="0.25">
      <c r="A26" s="85">
        <v>4</v>
      </c>
      <c r="B26" s="87">
        <f t="shared" si="10"/>
        <v>2406.7785153181462</v>
      </c>
      <c r="C26" s="89">
        <f t="shared" si="11"/>
        <v>2440.237794215087</v>
      </c>
      <c r="D26" s="86">
        <f t="shared" si="12"/>
        <v>1.3902101370768576E-2</v>
      </c>
      <c r="E26" s="88">
        <f t="shared" si="13"/>
        <v>0.86051374705420247</v>
      </c>
      <c r="F26" s="90">
        <f t="shared" si="14"/>
        <v>0.93486068034603331</v>
      </c>
      <c r="G26" s="86">
        <f t="shared" si="15"/>
        <v>8.6398309784524382E-2</v>
      </c>
    </row>
    <row r="27" spans="1:31" x14ac:dyDescent="0.25">
      <c r="A27" s="85">
        <v>5</v>
      </c>
      <c r="B27" s="87">
        <f t="shared" si="10"/>
        <v>2441.8143754909661</v>
      </c>
      <c r="C27" s="89">
        <f t="shared" si="11"/>
        <v>2726.5511375648912</v>
      </c>
      <c r="D27" s="86">
        <f t="shared" si="12"/>
        <v>0.11660868448146235</v>
      </c>
      <c r="E27" s="88">
        <f t="shared" si="13"/>
        <v>0.86051374705420247</v>
      </c>
      <c r="F27" s="90">
        <f t="shared" si="14"/>
        <v>1.0219940068498137</v>
      </c>
      <c r="G27" s="86">
        <f t="shared" si="15"/>
        <v>0.18765564216540029</v>
      </c>
    </row>
    <row r="28" spans="1:31" s="11" customFormat="1" ht="29.25" customHeight="1" x14ac:dyDescent="0.25">
      <c r="A28"/>
      <c r="B28"/>
      <c r="C28"/>
      <c r="D28"/>
      <c r="E28"/>
      <c r="F28"/>
      <c r="G28"/>
      <c r="H28"/>
      <c r="I28"/>
      <c r="J28"/>
      <c r="K28"/>
      <c r="L28"/>
      <c r="M28"/>
      <c r="N28"/>
      <c r="O28"/>
      <c r="P28"/>
      <c r="Q28"/>
      <c r="R28"/>
      <c r="S28"/>
      <c r="X28"/>
      <c r="Y28"/>
      <c r="Z28"/>
      <c r="AA28"/>
      <c r="AB28"/>
      <c r="AC28"/>
    </row>
  </sheetData>
  <mergeCells count="4">
    <mergeCell ref="S11:V11"/>
    <mergeCell ref="W11:Z11"/>
    <mergeCell ref="A1:B1"/>
    <mergeCell ref="F1:G1"/>
  </mergeCells>
  <phoneticPr fontId="10" type="noConversion"/>
  <dataValidations count="1">
    <dataValidation type="list" allowBlank="1" showInputMessage="1" showErrorMessage="1" sqref="C1 H1:H2" xr:uid="{AABF0B2C-A25E-41B6-857D-4993CA266937}">
      <formula1>"Yes, No"</formula1>
    </dataValidation>
  </dataValidations>
  <pageMargins left="0.7" right="0.7" top="0.75" bottom="0.75" header="0.3" footer="0.3"/>
  <pageSetup orientation="portrait" r:id="rId1"/>
  <legacyDrawing r:id="rId2"/>
  <tableParts count="2">
    <tablePart r:id="rId3"/>
    <tablePart r:id="rId4"/>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78D6F3-EB26-46DB-A93C-BC2498CA1DDE}">
  <dimension ref="A4:M25"/>
  <sheetViews>
    <sheetView zoomScaleNormal="100" workbookViewId="0">
      <selection activeCell="A24" sqref="A24"/>
    </sheetView>
  </sheetViews>
  <sheetFormatPr defaultRowHeight="15" x14ac:dyDescent="0.25"/>
  <cols>
    <col min="1" max="1" width="15" bestFit="1" customWidth="1"/>
    <col min="2" max="2" width="32.140625" bestFit="1" customWidth="1"/>
    <col min="3" max="3" width="31.7109375" customWidth="1"/>
    <col min="4" max="4" width="23.5703125" customWidth="1"/>
    <col min="5" max="5" width="24.85546875" bestFit="1" customWidth="1"/>
    <col min="6" max="6" width="30.42578125" bestFit="1" customWidth="1"/>
    <col min="7" max="7" width="14" customWidth="1"/>
    <col min="8" max="8" width="21.42578125" customWidth="1"/>
    <col min="9" max="9" width="12.5703125" customWidth="1"/>
    <col min="10" max="10" width="26.5703125" customWidth="1"/>
    <col min="11" max="11" width="14" bestFit="1" customWidth="1"/>
    <col min="12" max="12" width="13.5703125" bestFit="1" customWidth="1"/>
    <col min="13" max="13" width="21" bestFit="1" customWidth="1"/>
    <col min="16" max="16" width="13.140625" customWidth="1"/>
    <col min="17" max="17" width="10.28515625" bestFit="1" customWidth="1"/>
    <col min="18" max="18" width="10.5703125" customWidth="1"/>
    <col min="19" max="19" width="9.42578125" customWidth="1"/>
    <col min="20" max="20" width="73.42578125" customWidth="1"/>
  </cols>
  <sheetData>
    <row r="4" spans="1:13" x14ac:dyDescent="0.25">
      <c r="G4" s="75" t="s">
        <v>41</v>
      </c>
      <c r="H4" s="75"/>
      <c r="I4" s="75"/>
      <c r="J4" s="75"/>
      <c r="K4" s="75"/>
      <c r="L4" s="75"/>
      <c r="M4" s="31"/>
    </row>
    <row r="5" spans="1:13" x14ac:dyDescent="0.25">
      <c r="A5" s="58" t="s">
        <v>113</v>
      </c>
      <c r="B5" s="59"/>
      <c r="C5" s="58" t="s">
        <v>36</v>
      </c>
      <c r="D5" s="58" t="s">
        <v>37</v>
      </c>
      <c r="E5" s="59"/>
      <c r="F5" s="31"/>
      <c r="G5" s="75" t="s">
        <v>42</v>
      </c>
      <c r="H5" s="75"/>
      <c r="I5" s="75" t="s">
        <v>43</v>
      </c>
      <c r="J5" s="75"/>
      <c r="K5" s="75"/>
      <c r="L5" s="31"/>
      <c r="M5" s="31"/>
    </row>
    <row r="6" spans="1:13" s="11" customFormat="1" ht="28.5" customHeight="1" x14ac:dyDescent="0.25">
      <c r="A6" s="42" t="s">
        <v>58</v>
      </c>
      <c r="B6" s="43" t="s">
        <v>38</v>
      </c>
      <c r="C6" s="43" t="s">
        <v>23</v>
      </c>
      <c r="D6" s="43" t="s">
        <v>39</v>
      </c>
      <c r="E6" s="43" t="s">
        <v>40</v>
      </c>
      <c r="F6" s="43" t="s">
        <v>25</v>
      </c>
      <c r="G6" s="43" t="s">
        <v>24</v>
      </c>
      <c r="H6" s="43" t="s">
        <v>45</v>
      </c>
      <c r="I6" s="43" t="s">
        <v>46</v>
      </c>
      <c r="J6" s="43" t="s">
        <v>47</v>
      </c>
      <c r="K6" s="43" t="s">
        <v>48</v>
      </c>
      <c r="L6" s="43" t="s">
        <v>44</v>
      </c>
      <c r="M6" s="44" t="s">
        <v>114</v>
      </c>
    </row>
    <row r="7" spans="1:13" x14ac:dyDescent="0.25">
      <c r="A7" s="32">
        <v>1</v>
      </c>
      <c r="B7" s="12" t="s">
        <v>26</v>
      </c>
      <c r="C7" s="13" t="s">
        <v>27</v>
      </c>
      <c r="D7" s="13">
        <v>3606</v>
      </c>
      <c r="E7" s="13">
        <v>35</v>
      </c>
      <c r="F7" s="13">
        <v>14</v>
      </c>
      <c r="G7" s="13">
        <v>95</v>
      </c>
      <c r="H7" s="13">
        <v>66</v>
      </c>
      <c r="I7" s="13">
        <v>-17</v>
      </c>
      <c r="J7" s="13">
        <v>-10</v>
      </c>
      <c r="K7" s="13">
        <v>-2</v>
      </c>
      <c r="L7" s="13" t="s">
        <v>49</v>
      </c>
      <c r="M7" s="33">
        <v>1</v>
      </c>
    </row>
    <row r="8" spans="1:13" x14ac:dyDescent="0.25">
      <c r="A8" s="32">
        <v>2</v>
      </c>
      <c r="B8" s="12" t="s">
        <v>28</v>
      </c>
      <c r="C8" s="13" t="s">
        <v>29</v>
      </c>
      <c r="D8" s="13">
        <v>597</v>
      </c>
      <c r="E8" s="13">
        <v>33</v>
      </c>
      <c r="F8" s="13">
        <v>26</v>
      </c>
      <c r="G8" s="13">
        <v>98</v>
      </c>
      <c r="H8" s="13">
        <v>75</v>
      </c>
      <c r="I8" s="13">
        <v>21</v>
      </c>
      <c r="J8" s="13">
        <v>27</v>
      </c>
      <c r="K8" s="13">
        <v>34</v>
      </c>
      <c r="L8" s="13" t="s">
        <v>49</v>
      </c>
      <c r="M8" s="33">
        <v>0.35</v>
      </c>
    </row>
    <row r="9" spans="1:13" x14ac:dyDescent="0.25">
      <c r="A9" s="32">
        <v>3</v>
      </c>
      <c r="B9" s="12" t="s">
        <v>30</v>
      </c>
      <c r="C9" s="13" t="s">
        <v>31</v>
      </c>
      <c r="D9" s="13">
        <v>105</v>
      </c>
      <c r="E9" s="13">
        <v>30</v>
      </c>
      <c r="F9" s="13">
        <v>33</v>
      </c>
      <c r="G9" s="13">
        <v>95</v>
      </c>
      <c r="H9" s="13">
        <v>77</v>
      </c>
      <c r="I9" s="13">
        <v>37</v>
      </c>
      <c r="J9" s="13">
        <v>44</v>
      </c>
      <c r="K9" s="13">
        <v>51</v>
      </c>
      <c r="L9" s="13" t="s">
        <v>49</v>
      </c>
      <c r="M9" s="33">
        <v>0.19</v>
      </c>
    </row>
    <row r="10" spans="1:13" x14ac:dyDescent="0.25">
      <c r="A10" s="32">
        <v>4</v>
      </c>
      <c r="B10" s="12" t="s">
        <v>35</v>
      </c>
      <c r="C10" s="13" t="s">
        <v>32</v>
      </c>
      <c r="D10" s="13">
        <v>43</v>
      </c>
      <c r="E10" s="13">
        <v>28</v>
      </c>
      <c r="F10" s="13">
        <v>37</v>
      </c>
      <c r="G10" s="13">
        <v>94</v>
      </c>
      <c r="H10" s="13">
        <v>78</v>
      </c>
      <c r="I10" s="13">
        <v>46</v>
      </c>
      <c r="J10" s="13">
        <v>53</v>
      </c>
      <c r="K10" s="13">
        <v>59</v>
      </c>
      <c r="L10" s="13" t="s">
        <v>49</v>
      </c>
      <c r="M10" s="33">
        <v>0.11</v>
      </c>
    </row>
    <row r="11" spans="1:13" x14ac:dyDescent="0.25">
      <c r="A11" s="34">
        <v>5</v>
      </c>
      <c r="B11" s="35" t="s">
        <v>33</v>
      </c>
      <c r="C11" s="36" t="s">
        <v>34</v>
      </c>
      <c r="D11" s="36">
        <v>3917</v>
      </c>
      <c r="E11" s="36">
        <v>32</v>
      </c>
      <c r="F11" s="36">
        <v>26</v>
      </c>
      <c r="G11" s="36">
        <v>98</v>
      </c>
      <c r="H11" s="36">
        <v>64</v>
      </c>
      <c r="I11" s="36">
        <v>-33</v>
      </c>
      <c r="J11" s="36">
        <v>-25</v>
      </c>
      <c r="K11" s="36">
        <v>-17</v>
      </c>
      <c r="L11" s="36" t="s">
        <v>49</v>
      </c>
      <c r="M11" s="37">
        <v>0.42</v>
      </c>
    </row>
    <row r="13" spans="1:13" x14ac:dyDescent="0.25">
      <c r="A13" s="58" t="s">
        <v>118</v>
      </c>
    </row>
    <row r="14" spans="1:13" s="11" customFormat="1" ht="47.25" customHeight="1" x14ac:dyDescent="0.25">
      <c r="A14" s="42" t="s">
        <v>58</v>
      </c>
      <c r="B14" s="38" t="s">
        <v>72</v>
      </c>
      <c r="C14" s="39" t="s">
        <v>23</v>
      </c>
      <c r="D14" s="39" t="s">
        <v>50</v>
      </c>
      <c r="E14" s="39" t="s">
        <v>101</v>
      </c>
      <c r="F14" s="40" t="s">
        <v>102</v>
      </c>
      <c r="G14" s="41" t="s">
        <v>103</v>
      </c>
    </row>
    <row r="15" spans="1:13" x14ac:dyDescent="0.25">
      <c r="A15" s="56">
        <v>1</v>
      </c>
      <c r="B15" s="57" t="s">
        <v>26</v>
      </c>
      <c r="C15" s="57" t="str">
        <f>C7</f>
        <v>Amarillo IAP</v>
      </c>
      <c r="D15" s="16">
        <f>manualj2[[#This Row],[HDT60]]/manualj2[[#This Row],[CDT65]]</f>
        <v>1.5333333333333334</v>
      </c>
      <c r="E15" s="15">
        <f>(47-F7)/(47-17)</f>
        <v>1.1000000000000001</v>
      </c>
      <c r="F15" s="13">
        <f>G7-$F$21</f>
        <v>30</v>
      </c>
      <c r="G15" s="33">
        <f>$G$21-F7</f>
        <v>46</v>
      </c>
    </row>
    <row r="16" spans="1:13" x14ac:dyDescent="0.25">
      <c r="A16" s="32">
        <v>2</v>
      </c>
      <c r="B16" s="12" t="s">
        <v>28</v>
      </c>
      <c r="C16" s="12" t="str">
        <f t="shared" ref="C16:C19" si="0">C8</f>
        <v>Dallas Fort Worth IAP</v>
      </c>
      <c r="D16" s="16">
        <f>manualj2[[#This Row],[HDT60]]/manualj2[[#This Row],[CDT65]]</f>
        <v>1.0303030303030303</v>
      </c>
      <c r="E16" s="15">
        <f>(47-F8)/(47-17)</f>
        <v>0.7</v>
      </c>
      <c r="F16" s="50">
        <f>G8-$F$21</f>
        <v>33</v>
      </c>
      <c r="G16" s="33">
        <f>$G$21-F8</f>
        <v>34</v>
      </c>
    </row>
    <row r="17" spans="1:7" x14ac:dyDescent="0.25">
      <c r="A17" s="32">
        <v>3</v>
      </c>
      <c r="B17" s="12" t="s">
        <v>30</v>
      </c>
      <c r="C17" s="12" t="str">
        <f t="shared" si="0"/>
        <v>Houston, Bush Intercontinental AP</v>
      </c>
      <c r="D17" s="16">
        <f>manualj2[[#This Row],[HDT60]]/manualj2[[#This Row],[CDT65]]</f>
        <v>0.9</v>
      </c>
      <c r="E17" s="15">
        <f>(47-F9)/(47-17)</f>
        <v>0.46666666666666667</v>
      </c>
      <c r="F17" s="50">
        <f>G9-$F$21</f>
        <v>30</v>
      </c>
      <c r="G17" s="33">
        <f>$G$21-F9</f>
        <v>27</v>
      </c>
    </row>
    <row r="18" spans="1:7" x14ac:dyDescent="0.25">
      <c r="A18" s="32">
        <v>4</v>
      </c>
      <c r="B18" s="12" t="s">
        <v>69</v>
      </c>
      <c r="C18" s="12" t="str">
        <f t="shared" si="0"/>
        <v>Corpus Christi IAP</v>
      </c>
      <c r="D18" s="16">
        <f>manualj2[[#This Row],[HDT60]]/manualj2[[#This Row],[CDT65]]</f>
        <v>0.7931034482758621</v>
      </c>
      <c r="E18" s="15">
        <f>(47-F10)/(47-17)</f>
        <v>0.33333333333333331</v>
      </c>
      <c r="F18" s="50">
        <f>G10-$F$21</f>
        <v>29</v>
      </c>
      <c r="G18" s="33">
        <f>$G$21-F10</f>
        <v>23</v>
      </c>
    </row>
    <row r="19" spans="1:7" x14ac:dyDescent="0.25">
      <c r="A19" s="34">
        <v>5</v>
      </c>
      <c r="B19" s="12" t="s">
        <v>33</v>
      </c>
      <c r="C19" s="12" t="str">
        <f t="shared" si="0"/>
        <v>El Paso IAP</v>
      </c>
      <c r="D19" s="16">
        <f>manualj2[[#This Row],[HDT60]]/manualj2[[#This Row],[CDT65]]</f>
        <v>1.0303030303030303</v>
      </c>
      <c r="E19" s="15">
        <f>(47-F11)/(47-17)</f>
        <v>0.7</v>
      </c>
      <c r="F19" s="50">
        <f>G11-$F$21</f>
        <v>33</v>
      </c>
      <c r="G19" s="33">
        <f>$G$21-F11</f>
        <v>34</v>
      </c>
    </row>
    <row r="20" spans="1:7" x14ac:dyDescent="0.25">
      <c r="F20" s="76" t="s">
        <v>51</v>
      </c>
      <c r="G20" s="76"/>
    </row>
    <row r="21" spans="1:7" x14ac:dyDescent="0.25">
      <c r="F21">
        <v>65</v>
      </c>
      <c r="G21">
        <v>60</v>
      </c>
    </row>
    <row r="22" spans="1:7" ht="15.75" thickBot="1" x14ac:dyDescent="0.3">
      <c r="A22" s="58" t="s">
        <v>119</v>
      </c>
    </row>
    <row r="23" spans="1:7" ht="15.75" thickBot="1" x14ac:dyDescent="0.3">
      <c r="A23" s="51" t="s">
        <v>52</v>
      </c>
      <c r="B23" s="52" t="s">
        <v>57</v>
      </c>
    </row>
    <row r="24" spans="1:7" ht="17.25" thickBot="1" x14ac:dyDescent="0.3">
      <c r="A24" s="53" t="s">
        <v>53</v>
      </c>
      <c r="B24" s="54">
        <v>0.87</v>
      </c>
      <c r="C24" s="20" t="s">
        <v>55</v>
      </c>
    </row>
    <row r="25" spans="1:7" ht="17.25" thickBot="1" x14ac:dyDescent="0.3">
      <c r="A25" s="53" t="s">
        <v>54</v>
      </c>
      <c r="B25" s="54">
        <v>0.83</v>
      </c>
      <c r="C25" s="20" t="s">
        <v>56</v>
      </c>
    </row>
  </sheetData>
  <mergeCells count="4">
    <mergeCell ref="G5:H5"/>
    <mergeCell ref="I5:K5"/>
    <mergeCell ref="F20:G20"/>
    <mergeCell ref="G4:L4"/>
  </mergeCells>
  <phoneticPr fontId="10" type="noConversion"/>
  <hyperlinks>
    <hyperlink ref="C24" location="_ftnref1" display="_ftnref1" xr:uid="{ED72526D-359C-45BC-ADB5-2DB02C562EF7}"/>
    <hyperlink ref="C25" location="_ftnref2" display="_ftnref2" xr:uid="{A3F6FED0-8EF2-49F1-856D-C53FB677A9FC}"/>
  </hyperlinks>
  <pageMargins left="0.7" right="0.7" top="0.75" bottom="0.75" header="0.3" footer="0.3"/>
  <pageSetup orientation="portrait" r:id="rId1"/>
  <legacyDrawing r:id="rId2"/>
  <tableParts count="2">
    <tablePart r:id="rId3"/>
    <tablePart r:id="rId4"/>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1A887-1CA9-425F-BDA9-CF7169759B90}">
  <dimension ref="A1:H23"/>
  <sheetViews>
    <sheetView workbookViewId="0">
      <selection activeCell="A20" sqref="A20"/>
    </sheetView>
  </sheetViews>
  <sheetFormatPr defaultRowHeight="15" x14ac:dyDescent="0.25"/>
  <cols>
    <col min="1" max="1" width="56" customWidth="1"/>
    <col min="2" max="2" width="36.42578125" bestFit="1" customWidth="1"/>
    <col min="3" max="3" width="10" bestFit="1" customWidth="1"/>
    <col min="4" max="4" width="25.5703125" bestFit="1" customWidth="1"/>
    <col min="6" max="6" width="85.5703125" customWidth="1"/>
    <col min="7" max="7" width="52.42578125" bestFit="1" customWidth="1"/>
    <col min="8" max="8" width="18.7109375" customWidth="1"/>
  </cols>
  <sheetData>
    <row r="1" spans="1:8" ht="18" x14ac:dyDescent="0.35">
      <c r="A1" s="46" t="s">
        <v>99</v>
      </c>
      <c r="F1" s="46" t="s">
        <v>100</v>
      </c>
    </row>
    <row r="6" spans="1:8" ht="18" x14ac:dyDescent="0.35">
      <c r="A6" t="s">
        <v>73</v>
      </c>
      <c r="B6" t="s">
        <v>74</v>
      </c>
      <c r="C6" t="s">
        <v>75</v>
      </c>
      <c r="D6" t="s">
        <v>76</v>
      </c>
    </row>
    <row r="7" spans="1:8" ht="18" x14ac:dyDescent="0.35">
      <c r="A7" t="s">
        <v>77</v>
      </c>
    </row>
    <row r="8" spans="1:8" ht="46.5" customHeight="1" x14ac:dyDescent="0.35">
      <c r="A8" s="45" t="s">
        <v>78</v>
      </c>
      <c r="B8" t="s">
        <v>80</v>
      </c>
      <c r="C8" t="s">
        <v>81</v>
      </c>
    </row>
    <row r="9" spans="1:8" ht="18" x14ac:dyDescent="0.35">
      <c r="A9" s="45" t="s">
        <v>79</v>
      </c>
      <c r="B9" t="s">
        <v>21</v>
      </c>
      <c r="F9" t="s">
        <v>87</v>
      </c>
      <c r="G9" t="s">
        <v>88</v>
      </c>
    </row>
    <row r="10" spans="1:8" ht="18" x14ac:dyDescent="0.35">
      <c r="A10" s="45" t="s">
        <v>83</v>
      </c>
      <c r="B10" t="s">
        <v>84</v>
      </c>
      <c r="F10" t="s">
        <v>89</v>
      </c>
      <c r="G10" t="s">
        <v>110</v>
      </c>
    </row>
    <row r="11" spans="1:8" ht="48" customHeight="1" x14ac:dyDescent="0.35">
      <c r="A11" s="45" t="s">
        <v>85</v>
      </c>
      <c r="B11" t="s">
        <v>86</v>
      </c>
      <c r="F11" t="s">
        <v>90</v>
      </c>
      <c r="G11" t="s">
        <v>91</v>
      </c>
    </row>
    <row r="12" spans="1:8" ht="18" x14ac:dyDescent="0.35">
      <c r="F12" s="45" t="s">
        <v>78</v>
      </c>
      <c r="G12" t="s">
        <v>97</v>
      </c>
      <c r="H12" t="s">
        <v>98</v>
      </c>
    </row>
    <row r="13" spans="1:8" ht="18" x14ac:dyDescent="0.35">
      <c r="F13" s="45" t="s">
        <v>79</v>
      </c>
      <c r="G13" t="s">
        <v>22</v>
      </c>
    </row>
    <row r="14" spans="1:8" ht="18" x14ac:dyDescent="0.35">
      <c r="F14" s="45" t="s">
        <v>94</v>
      </c>
      <c r="G14" t="s">
        <v>95</v>
      </c>
      <c r="H14" t="s">
        <v>96</v>
      </c>
    </row>
    <row r="15" spans="1:8" ht="18" x14ac:dyDescent="0.35">
      <c r="A15" s="46" t="s">
        <v>105</v>
      </c>
      <c r="F15" s="45" t="s">
        <v>92</v>
      </c>
      <c r="G15" t="s">
        <v>93</v>
      </c>
    </row>
    <row r="16" spans="1:8" ht="33.75" customHeight="1" x14ac:dyDescent="0.25"/>
    <row r="18" spans="1:7" ht="18" x14ac:dyDescent="0.35">
      <c r="A18" t="s">
        <v>106</v>
      </c>
      <c r="B18" t="s">
        <v>108</v>
      </c>
      <c r="F18" s="46" t="s">
        <v>104</v>
      </c>
    </row>
    <row r="23" spans="1:7" ht="18" x14ac:dyDescent="0.35">
      <c r="F23" t="s">
        <v>107</v>
      </c>
      <c r="G23" t="s">
        <v>109</v>
      </c>
    </row>
  </sheetData>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6F32E0-701E-4176-B779-236BD0645A59}">
  <dimension ref="A1:Q23"/>
  <sheetViews>
    <sheetView workbookViewId="0"/>
  </sheetViews>
  <sheetFormatPr defaultRowHeight="15" x14ac:dyDescent="0.25"/>
  <cols>
    <col min="1" max="1" width="23.85546875" customWidth="1"/>
    <col min="17" max="17" width="32.42578125" customWidth="1"/>
  </cols>
  <sheetData>
    <row r="1" spans="1:17" ht="75" x14ac:dyDescent="0.25">
      <c r="A1" s="11" t="s">
        <v>176</v>
      </c>
      <c r="B1" s="11" t="s">
        <v>133</v>
      </c>
      <c r="C1" s="11" t="s">
        <v>134</v>
      </c>
      <c r="D1" s="11" t="s">
        <v>135</v>
      </c>
      <c r="E1" s="11" t="s">
        <v>129</v>
      </c>
      <c r="F1" s="11" t="s">
        <v>20</v>
      </c>
      <c r="G1" s="11" t="s">
        <v>21</v>
      </c>
      <c r="H1" s="11" t="s">
        <v>22</v>
      </c>
      <c r="I1" s="55" t="s">
        <v>128</v>
      </c>
      <c r="J1" s="11" t="s">
        <v>138</v>
      </c>
      <c r="K1" s="92" t="s">
        <v>160</v>
      </c>
      <c r="L1" s="93" t="s">
        <v>159</v>
      </c>
      <c r="M1" s="91" t="s">
        <v>155</v>
      </c>
      <c r="N1" s="92" t="s">
        <v>157</v>
      </c>
      <c r="O1" s="93" t="s">
        <v>158</v>
      </c>
      <c r="P1" s="91" t="s">
        <v>155</v>
      </c>
      <c r="Q1" s="11" t="s">
        <v>184</v>
      </c>
    </row>
    <row r="2" spans="1:17" x14ac:dyDescent="0.25">
      <c r="A2" s="63"/>
      <c r="B2" s="64"/>
      <c r="C2" s="64"/>
      <c r="D2" s="64"/>
      <c r="E2" s="64"/>
      <c r="F2" s="65"/>
      <c r="G2" s="65"/>
      <c r="H2" s="65"/>
      <c r="I2" s="65"/>
      <c r="J2" s="64"/>
      <c r="K2" s="87"/>
      <c r="L2" s="89"/>
      <c r="M2" s="86"/>
      <c r="N2" s="88"/>
      <c r="O2" s="90"/>
      <c r="P2" s="86"/>
      <c r="Q2" s="63"/>
    </row>
    <row r="3" spans="1:17" x14ac:dyDescent="0.25">
      <c r="A3" s="63"/>
      <c r="B3" s="64"/>
      <c r="C3" s="64"/>
      <c r="D3" s="64"/>
      <c r="E3" s="64"/>
      <c r="F3" s="65"/>
      <c r="G3" s="65"/>
      <c r="H3" s="65"/>
      <c r="I3" s="65"/>
      <c r="J3" s="64"/>
      <c r="K3" s="87"/>
      <c r="L3" s="89"/>
      <c r="M3" s="86"/>
      <c r="N3" s="88"/>
      <c r="O3" s="90"/>
      <c r="P3" s="86"/>
      <c r="Q3" s="63"/>
    </row>
    <row r="4" spans="1:17" x14ac:dyDescent="0.25">
      <c r="A4" s="63"/>
      <c r="B4" s="64"/>
      <c r="C4" s="64"/>
      <c r="D4" s="64"/>
      <c r="E4" s="64"/>
      <c r="F4" s="65"/>
      <c r="G4" s="65"/>
      <c r="H4" s="65"/>
      <c r="I4" s="65"/>
      <c r="J4" s="64"/>
      <c r="K4" s="87"/>
      <c r="L4" s="89"/>
      <c r="M4" s="86"/>
      <c r="N4" s="88"/>
      <c r="O4" s="90"/>
      <c r="P4" s="86"/>
      <c r="Q4" s="63"/>
    </row>
    <row r="5" spans="1:17" x14ac:dyDescent="0.25">
      <c r="A5" s="63"/>
      <c r="B5" s="64"/>
      <c r="C5" s="64"/>
      <c r="D5" s="64"/>
      <c r="E5" s="64"/>
      <c r="F5" s="65"/>
      <c r="G5" s="65"/>
      <c r="H5" s="65"/>
      <c r="I5" s="65"/>
      <c r="J5" s="64"/>
      <c r="K5" s="87"/>
      <c r="L5" s="89"/>
      <c r="M5" s="86"/>
      <c r="N5" s="88"/>
      <c r="O5" s="90"/>
      <c r="P5" s="86"/>
      <c r="Q5" s="63"/>
    </row>
    <row r="6" spans="1:17" x14ac:dyDescent="0.25">
      <c r="A6" s="63"/>
      <c r="B6" s="64"/>
      <c r="C6" s="64"/>
      <c r="D6" s="64"/>
      <c r="E6" s="64"/>
      <c r="F6" s="65"/>
      <c r="G6" s="65"/>
      <c r="H6" s="65"/>
      <c r="I6" s="65"/>
      <c r="J6" s="64"/>
      <c r="K6" s="87"/>
      <c r="L6" s="89"/>
      <c r="M6" s="86"/>
      <c r="N6" s="88"/>
      <c r="O6" s="90"/>
      <c r="P6" s="86"/>
      <c r="Q6" s="63"/>
    </row>
    <row r="7" spans="1:17" x14ac:dyDescent="0.25">
      <c r="A7" s="63"/>
      <c r="B7" s="64"/>
      <c r="C7" s="64"/>
      <c r="D7" s="64"/>
      <c r="E7" s="64"/>
      <c r="F7" s="65"/>
      <c r="G7" s="65"/>
      <c r="H7" s="65"/>
      <c r="I7" s="65"/>
      <c r="J7" s="64"/>
      <c r="K7" s="87"/>
      <c r="L7" s="89"/>
      <c r="M7" s="86"/>
      <c r="N7" s="88"/>
      <c r="O7" s="90"/>
      <c r="P7" s="86"/>
      <c r="Q7" s="63"/>
    </row>
    <row r="8" spans="1:17" x14ac:dyDescent="0.25">
      <c r="A8" s="63"/>
      <c r="B8" s="64"/>
      <c r="C8" s="64"/>
      <c r="D8" s="64"/>
      <c r="E8" s="64"/>
      <c r="F8" s="65"/>
      <c r="G8" s="65"/>
      <c r="H8" s="65"/>
      <c r="I8" s="65"/>
      <c r="J8" s="64"/>
      <c r="K8" s="87"/>
      <c r="L8" s="89"/>
      <c r="M8" s="86"/>
      <c r="N8" s="88"/>
      <c r="O8" s="90"/>
      <c r="P8" s="86"/>
      <c r="Q8" s="63"/>
    </row>
    <row r="9" spans="1:17" x14ac:dyDescent="0.25">
      <c r="A9" s="63"/>
      <c r="B9" s="64"/>
      <c r="C9" s="64"/>
      <c r="D9" s="64"/>
      <c r="E9" s="64"/>
      <c r="F9" s="65"/>
      <c r="G9" s="65"/>
      <c r="H9" s="65"/>
      <c r="I9" s="65"/>
      <c r="J9" s="64"/>
      <c r="K9" s="87"/>
      <c r="L9" s="89"/>
      <c r="M9" s="86"/>
      <c r="N9" s="88"/>
      <c r="O9" s="90"/>
      <c r="P9" s="86"/>
      <c r="Q9" s="63"/>
    </row>
    <row r="10" spans="1:17" x14ac:dyDescent="0.25">
      <c r="A10" s="63"/>
      <c r="B10" s="64"/>
      <c r="C10" s="64"/>
      <c r="D10" s="64"/>
      <c r="E10" s="64"/>
      <c r="F10" s="65"/>
      <c r="G10" s="65"/>
      <c r="H10" s="65"/>
      <c r="I10" s="65"/>
      <c r="J10" s="64"/>
      <c r="K10" s="87"/>
      <c r="L10" s="89"/>
      <c r="M10" s="86"/>
      <c r="N10" s="88"/>
      <c r="O10" s="90"/>
      <c r="P10" s="86"/>
      <c r="Q10" s="63"/>
    </row>
    <row r="11" spans="1:17" x14ac:dyDescent="0.25">
      <c r="A11" s="63"/>
      <c r="B11" s="64"/>
      <c r="C11" s="64"/>
      <c r="D11" s="64"/>
      <c r="E11" s="64"/>
      <c r="F11" s="65"/>
      <c r="G11" s="65"/>
      <c r="H11" s="65"/>
      <c r="I11" s="65"/>
      <c r="J11" s="64"/>
      <c r="K11" s="87"/>
      <c r="L11" s="89"/>
      <c r="M11" s="86"/>
      <c r="N11" s="88"/>
      <c r="O11" s="90"/>
      <c r="P11" s="86"/>
      <c r="Q11" s="63"/>
    </row>
    <row r="12" spans="1:17" x14ac:dyDescent="0.25">
      <c r="A12" s="63"/>
      <c r="B12" s="64"/>
      <c r="C12" s="64"/>
      <c r="D12" s="64"/>
      <c r="E12" s="64"/>
      <c r="F12" s="65"/>
      <c r="G12" s="65"/>
      <c r="H12" s="65"/>
      <c r="I12" s="65"/>
      <c r="J12" s="64"/>
      <c r="K12" s="87"/>
      <c r="L12" s="89"/>
      <c r="M12" s="86"/>
      <c r="N12" s="88"/>
      <c r="O12" s="90"/>
      <c r="P12" s="86"/>
      <c r="Q12" s="63"/>
    </row>
    <row r="13" spans="1:17" x14ac:dyDescent="0.25">
      <c r="A13" s="63"/>
      <c r="B13" s="64"/>
      <c r="C13" s="64"/>
      <c r="D13" s="64"/>
      <c r="E13" s="64"/>
      <c r="F13" s="65"/>
      <c r="G13" s="65"/>
      <c r="H13" s="65"/>
      <c r="I13" s="65"/>
      <c r="J13" s="64"/>
      <c r="K13" s="87"/>
      <c r="L13" s="89"/>
      <c r="M13" s="86"/>
      <c r="N13" s="88"/>
      <c r="O13" s="90"/>
      <c r="P13" s="86"/>
      <c r="Q13" s="63"/>
    </row>
    <row r="14" spans="1:17" x14ac:dyDescent="0.25">
      <c r="A14" s="63"/>
      <c r="B14" s="64"/>
      <c r="C14" s="64"/>
      <c r="D14" s="64"/>
      <c r="E14" s="64"/>
      <c r="F14" s="65"/>
      <c r="G14" s="65"/>
      <c r="H14" s="65"/>
      <c r="I14" s="65"/>
      <c r="J14" s="64"/>
      <c r="K14" s="87"/>
      <c r="L14" s="89"/>
      <c r="M14" s="86"/>
      <c r="N14" s="88"/>
      <c r="O14" s="90"/>
      <c r="P14" s="86"/>
      <c r="Q14" s="63"/>
    </row>
    <row r="15" spans="1:17" x14ac:dyDescent="0.25">
      <c r="A15" s="63"/>
      <c r="B15" s="64"/>
      <c r="C15" s="64"/>
      <c r="D15" s="64"/>
      <c r="E15" s="64"/>
      <c r="F15" s="65"/>
      <c r="G15" s="65"/>
      <c r="H15" s="65"/>
      <c r="I15" s="65"/>
      <c r="J15" s="64"/>
      <c r="K15" s="87"/>
      <c r="L15" s="89"/>
      <c r="M15" s="86"/>
      <c r="N15" s="88"/>
      <c r="O15" s="90"/>
      <c r="P15" s="86"/>
      <c r="Q15" s="63"/>
    </row>
    <row r="16" spans="1:17" x14ac:dyDescent="0.25">
      <c r="A16" s="63"/>
      <c r="B16" s="64"/>
      <c r="C16" s="64"/>
      <c r="D16" s="64"/>
      <c r="E16" s="64"/>
      <c r="F16" s="65"/>
      <c r="G16" s="65"/>
      <c r="H16" s="65"/>
      <c r="I16" s="65"/>
      <c r="J16" s="64"/>
      <c r="K16" s="87"/>
      <c r="L16" s="89"/>
      <c r="M16" s="86"/>
      <c r="N16" s="88"/>
      <c r="O16" s="90"/>
      <c r="P16" s="86"/>
      <c r="Q16" s="63"/>
    </row>
    <row r="17" spans="1:17" x14ac:dyDescent="0.25">
      <c r="A17" s="63"/>
      <c r="B17" s="64"/>
      <c r="C17" s="64"/>
      <c r="D17" s="64"/>
      <c r="E17" s="64"/>
      <c r="F17" s="65"/>
      <c r="G17" s="65"/>
      <c r="H17" s="65"/>
      <c r="I17" s="65"/>
      <c r="J17" s="64"/>
      <c r="K17" s="87"/>
      <c r="L17" s="89"/>
      <c r="M17" s="86"/>
      <c r="N17" s="88"/>
      <c r="O17" s="90"/>
      <c r="P17" s="86"/>
      <c r="Q17" s="63"/>
    </row>
    <row r="18" spans="1:17" x14ac:dyDescent="0.25">
      <c r="A18" s="63"/>
      <c r="B18" s="64"/>
      <c r="C18" s="64"/>
      <c r="D18" s="64"/>
      <c r="E18" s="64"/>
      <c r="F18" s="65"/>
      <c r="G18" s="65"/>
      <c r="H18" s="65"/>
      <c r="I18" s="65"/>
      <c r="J18" s="64"/>
      <c r="K18" s="87"/>
      <c r="L18" s="89"/>
      <c r="M18" s="86"/>
      <c r="N18" s="88"/>
      <c r="O18" s="90"/>
      <c r="P18" s="86"/>
      <c r="Q18" s="63"/>
    </row>
    <row r="19" spans="1:17" x14ac:dyDescent="0.25">
      <c r="A19" s="63"/>
      <c r="B19" s="64"/>
      <c r="C19" s="64"/>
      <c r="D19" s="64"/>
      <c r="E19" s="64"/>
      <c r="F19" s="65"/>
      <c r="G19" s="65"/>
      <c r="H19" s="65"/>
      <c r="I19" s="65"/>
      <c r="J19" s="64"/>
      <c r="K19" s="87"/>
      <c r="L19" s="89"/>
      <c r="M19" s="86"/>
      <c r="N19" s="88"/>
      <c r="O19" s="90"/>
      <c r="P19" s="86"/>
      <c r="Q19" s="63"/>
    </row>
    <row r="20" spans="1:17" x14ac:dyDescent="0.25">
      <c r="A20" s="63"/>
      <c r="B20" s="64"/>
      <c r="C20" s="64"/>
      <c r="D20" s="64"/>
      <c r="E20" s="64"/>
      <c r="F20" s="65"/>
      <c r="G20" s="65"/>
      <c r="H20" s="65"/>
      <c r="I20" s="65"/>
      <c r="J20" s="64"/>
      <c r="K20" s="87"/>
      <c r="L20" s="89"/>
      <c r="M20" s="86"/>
      <c r="N20" s="88"/>
      <c r="O20" s="90"/>
      <c r="P20" s="86"/>
      <c r="Q20" s="63"/>
    </row>
    <row r="21" spans="1:17" x14ac:dyDescent="0.25">
      <c r="A21" s="63"/>
      <c r="B21" s="64"/>
      <c r="C21" s="64"/>
      <c r="D21" s="64"/>
      <c r="E21" s="64"/>
      <c r="F21" s="65"/>
      <c r="G21" s="65"/>
      <c r="H21" s="65"/>
      <c r="I21" s="65"/>
      <c r="J21" s="64"/>
      <c r="K21" s="87"/>
      <c r="L21" s="89"/>
      <c r="M21" s="86"/>
      <c r="N21" s="88"/>
      <c r="O21" s="90"/>
      <c r="P21" s="86"/>
      <c r="Q21" s="63"/>
    </row>
    <row r="22" spans="1:17" x14ac:dyDescent="0.25">
      <c r="A22" s="63"/>
      <c r="B22" s="64"/>
      <c r="C22" s="64"/>
      <c r="D22" s="64"/>
      <c r="E22" s="64"/>
      <c r="F22" s="65"/>
      <c r="G22" s="65"/>
      <c r="H22" s="65"/>
      <c r="I22" s="65"/>
      <c r="J22" s="64"/>
      <c r="K22" s="87"/>
      <c r="L22" s="89"/>
      <c r="M22" s="86"/>
      <c r="N22" s="88"/>
      <c r="O22" s="90"/>
      <c r="P22" s="86"/>
      <c r="Q22" s="63"/>
    </row>
    <row r="23" spans="1:17" x14ac:dyDescent="0.25">
      <c r="A23" s="63"/>
      <c r="B23" s="64"/>
      <c r="C23" s="64"/>
      <c r="D23" s="64"/>
      <c r="E23" s="64"/>
      <c r="F23" s="65"/>
      <c r="G23" s="65"/>
      <c r="H23" s="65"/>
      <c r="I23" s="65"/>
      <c r="J23" s="64"/>
      <c r="K23" s="87"/>
      <c r="L23" s="89"/>
      <c r="M23" s="86"/>
      <c r="N23" s="88"/>
      <c r="O23" s="90"/>
      <c r="P23" s="86"/>
      <c r="Q23" s="63"/>
    </row>
  </sheetData>
  <pageMargins left="0.7" right="0.7" top="0.75" bottom="0.75" header="0.3" footer="0.3"/>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D73976BE3C5F2419D66903E30AD6877" ma:contentTypeVersion="10" ma:contentTypeDescription="Create a new document." ma:contentTypeScope="" ma:versionID="4c8d7392a1e66e4cc46aca79c760dcbf">
  <xsd:schema xmlns:xsd="http://www.w3.org/2001/XMLSchema" xmlns:xs="http://www.w3.org/2001/XMLSchema" xmlns:p="http://schemas.microsoft.com/office/2006/metadata/properties" xmlns:ns2="e7ded8cb-c39e-4c16-82c1-d92b7db32631" xmlns:ns3="c9dfbda1-e012-49c5-bca9-a053b5446d48" targetNamespace="http://schemas.microsoft.com/office/2006/metadata/properties" ma:root="true" ma:fieldsID="e8254825a501c39a6f5b0b70118f9600" ns2:_="" ns3:_="">
    <xsd:import namespace="e7ded8cb-c39e-4c16-82c1-d92b7db32631"/>
    <xsd:import namespace="c9dfbda1-e012-49c5-bca9-a053b5446d4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MediaServiceDateTaken"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ded8cb-c39e-4c16-82c1-d92b7db3263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9dfbda1-e012-49c5-bca9-a053b5446d4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59D739A-B4EE-43E3-833E-18F7D5700A99}"/>
</file>

<file path=customXml/itemProps2.xml><?xml version="1.0" encoding="utf-8"?>
<ds:datastoreItem xmlns:ds="http://schemas.openxmlformats.org/officeDocument/2006/customXml" ds:itemID="{99E4C735-BDFA-4B81-9ECF-E363ABEDBECC}">
  <ds:schemaRefs>
    <ds:schemaRef ds:uri="http://schemas.microsoft.com/office/2006/documentManagement/types"/>
    <ds:schemaRef ds:uri="http://purl.org/dc/elements/1.1/"/>
    <ds:schemaRef ds:uri="http://www.w3.org/XML/1998/namespace"/>
    <ds:schemaRef ds:uri="http://schemas.openxmlformats.org/package/2006/metadata/core-properties"/>
    <ds:schemaRef ds:uri="http://schemas.microsoft.com/office/infopath/2007/PartnerControls"/>
    <ds:schemaRef ds:uri="http://purl.org/dc/dcmitype/"/>
    <ds:schemaRef ds:uri="http://purl.org/dc/terms/"/>
    <ds:schemaRef ds:uri="http://schemas.microsoft.com/office/2006/metadata/properties"/>
    <ds:schemaRef ds:uri="866a0b27-f5df-4d76-87a0-b9dd1de4929f"/>
  </ds:schemaRefs>
</ds:datastoreItem>
</file>

<file path=customXml/itemProps3.xml><?xml version="1.0" encoding="utf-8"?>
<ds:datastoreItem xmlns:ds="http://schemas.openxmlformats.org/officeDocument/2006/customXml" ds:itemID="{14717AE9-6046-4060-B380-366C45FD8FF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Capactity</vt:lpstr>
      <vt:lpstr>Use Notes</vt:lpstr>
      <vt:lpstr>Calc</vt:lpstr>
      <vt:lpstr>Tables</vt:lpstr>
      <vt:lpstr>Equations</vt:lpstr>
      <vt:lpstr>Results Log</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Bergum, Mark</dc:creator>
  <cp:lastModifiedBy>Bergum, Mark</cp:lastModifiedBy>
  <dcterms:created xsi:type="dcterms:W3CDTF">2024-05-17T14:27:46Z</dcterms:created>
  <dcterms:modified xsi:type="dcterms:W3CDTF">2024-06-26T15:00:22Z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0x010100DD73976BE3C5F2419D66903E30AD6877</vt:lpwstr>
  </property>
  <property fmtid="{D5CDD505-2E9C-101B-9397-08002B2CF9AE}" pid="3" name="MediaServiceImageTags">
    <vt:lpwstr/>
  </property>
  <property fmtid="{D5CDD505-2E9C-101B-9397-08002B2CF9AE}" pid="4" name="Order">
    <vt:r8>13900</vt:r8>
  </property>
  <property fmtid="{D5CDD505-2E9C-101B-9397-08002B2CF9AE}" pid="5" name="xd_Signature">
    <vt:bool>false</vt:bool>
  </property>
  <property fmtid="{D5CDD505-2E9C-101B-9397-08002B2CF9AE}" pid="6" name="xd_ProgID">
    <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ies>
</file>