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Rate Design, Cost Alloc &amp; Load Research\2023 Rate Case\03_RFI\Response Documents\"/>
    </mc:Choice>
  </mc:AlternateContent>
  <xr:revisionPtr revIDLastSave="0" documentId="13_ncr:1_{2BEB6727-B527-4546-9910-718CF8F46408}" xr6:coauthVersionLast="47" xr6:coauthVersionMax="47" xr10:uidLastSave="{00000000-0000-0000-0000-000000000000}"/>
  <bookViews>
    <workbookView xWindow="28800" yWindow="0" windowWidth="28800" windowHeight="17400" xr2:uid="{B26BDEF8-B915-4A8F-A753-8C4F813243B0}"/>
  </bookViews>
  <sheets>
    <sheet name="HCC05-04U" sheetId="1" r:id="rId1"/>
    <sheet name="HCC05-04U Lighting" sheetId="3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3" l="1"/>
  <c r="I11" i="3"/>
  <c r="G11" i="3"/>
  <c r="E11" i="3"/>
  <c r="K8" i="3"/>
  <c r="K7" i="3"/>
  <c r="K11" i="3" s="1"/>
  <c r="O8" i="1"/>
  <c r="O9" i="1"/>
  <c r="O10" i="1"/>
  <c r="O11" i="1"/>
  <c r="O7" i="1"/>
  <c r="M13" i="1" l="1"/>
  <c r="I13" i="1" l="1"/>
  <c r="K13" i="1"/>
  <c r="G13" i="1"/>
  <c r="E13" i="1"/>
  <c r="Q13" i="1" l="1"/>
  <c r="O13" i="1"/>
</calcChain>
</file>

<file path=xl/sharedStrings.xml><?xml version="1.0" encoding="utf-8"?>
<sst xmlns="http://schemas.openxmlformats.org/spreadsheetml/2006/main" count="47" uniqueCount="26">
  <si>
    <t>Number</t>
  </si>
  <si>
    <t>of</t>
  </si>
  <si>
    <t>Proposed</t>
  </si>
  <si>
    <t>Line</t>
  </si>
  <si>
    <t>Rate Class Description</t>
  </si>
  <si>
    <t>Customers</t>
  </si>
  <si>
    <t>Revenues</t>
  </si>
  <si>
    <t>Residential</t>
  </si>
  <si>
    <t>Secondary &lt;= 10kva</t>
  </si>
  <si>
    <t>Secondary &gt; 10Kva</t>
  </si>
  <si>
    <t>Primary</t>
  </si>
  <si>
    <t>Transmission</t>
  </si>
  <si>
    <t>Retail Electric Delivery Revenues</t>
  </si>
  <si>
    <t>Retail</t>
  </si>
  <si>
    <t>DCRF</t>
  </si>
  <si>
    <t xml:space="preserve"> Total</t>
  </si>
  <si>
    <t>Customer</t>
  </si>
  <si>
    <t>Meter</t>
  </si>
  <si>
    <t>Distribution</t>
  </si>
  <si>
    <t xml:space="preserve">Distribution Base </t>
  </si>
  <si>
    <t>2023 Billed Distribution Revenues  (Excluding Lighting)</t>
  </si>
  <si>
    <t>2023 Billed Retail Lighting Revenues</t>
  </si>
  <si>
    <t>Miscellaneous Lighting</t>
  </si>
  <si>
    <t>Street Lighting</t>
  </si>
  <si>
    <t>Retail Electric Delivery - Lighting</t>
  </si>
  <si>
    <t>Base Lighting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</si>
</sst>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&quot;$&quot;#,##0"/>
    <numFmt numFmtId="167" formatCode="0_);\(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3" fillId="0" borderId="0" xfId="1" applyFont="1"/>
    <xf numFmtId="164" fontId="2" fillId="0" borderId="0" xfId="2" applyNumberFormat="1" applyFont="1" applyBorder="1"/>
    <xf numFmtId="165" fontId="2" fillId="0" borderId="0" xfId="3" applyNumberFormat="1" applyFont="1" applyBorder="1"/>
    <xf numFmtId="38" fontId="2" fillId="0" borderId="1" xfId="1" applyNumberFormat="1" applyFont="1" applyBorder="1"/>
    <xf numFmtId="165" fontId="2" fillId="0" borderId="1" xfId="1" applyNumberFormat="1" applyFont="1" applyBorder="1"/>
    <xf numFmtId="6" fontId="2" fillId="0" borderId="0" xfId="1" applyNumberFormat="1" applyFont="1"/>
    <xf numFmtId="165" fontId="2" fillId="0" borderId="0" xfId="1" applyNumberFormat="1" applyFont="1"/>
    <xf numFmtId="166" fontId="3" fillId="0" borderId="0" xfId="1" applyNumberFormat="1" applyFont="1"/>
    <xf numFmtId="167" fontId="2" fillId="0" borderId="0" xfId="1" applyNumberFormat="1" applyFont="1" applyAlignment="1">
      <alignment horizontal="center"/>
    </xf>
    <xf numFmtId="0" fontId="5" fillId="0" borderId="0" xfId="0" applyFont="1" applyBorder="1"/>
    <xf numFmtId="0" fontId="0" fillId="0" borderId="0" xfId="0" applyBorder="1"/>
    <xf numFmtId="0" fontId="2" fillId="0" borderId="0" xfId="1" applyFont="1" applyBorder="1"/>
    <xf numFmtId="0" fontId="4" fillId="0" borderId="0" xfId="1" applyFont="1" applyBorder="1"/>
    <xf numFmtId="0" fontId="3" fillId="0" borderId="0" xfId="1" applyFont="1" applyBorder="1"/>
    <xf numFmtId="0" fontId="3" fillId="0" borderId="0" xfId="1" applyFont="1" applyBorder="1" applyAlignment="1">
      <alignment horizontal="left"/>
    </xf>
  </cellXfs>
  <cellStyles count="5">
    <cellStyle name="Comma 4" xfId="2" xr:uid="{D1A3092C-74EE-41E3-9AF0-7B3D4B92C2DE}"/>
    <cellStyle name="Currency 5" xfId="3" xr:uid="{8B8734A4-B18F-49B2-AD0D-6D676B9E1C91}"/>
    <cellStyle name="Normal" xfId="0" builtinId="0"/>
    <cellStyle name="Normal 16" xfId="1" xr:uid="{E5154D91-D928-4A9D-A76C-31F3871F7587}"/>
    <cellStyle name="Percent 14" xfId="4" xr:uid="{E1626D3F-418F-431C-8B2E-AD57201EB5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FB84C-FBCF-4181-A34F-419200DDF0A5}">
  <dimension ref="A1:Q16"/>
  <sheetViews>
    <sheetView tabSelected="1" view="pageBreakPreview" zoomScale="90" zoomScaleNormal="100" zoomScaleSheetLayoutView="90" workbookViewId="0">
      <selection activeCell="Q11" sqref="Q11"/>
    </sheetView>
  </sheetViews>
  <sheetFormatPr defaultRowHeight="15" x14ac:dyDescent="0.25"/>
  <cols>
    <col min="1" max="1" width="5" customWidth="1"/>
    <col min="2" max="2" width="1.7109375" customWidth="1"/>
    <col min="3" max="3" width="13" customWidth="1"/>
    <col min="4" max="4" width="16.140625" customWidth="1"/>
    <col min="5" max="5" width="11.7109375" customWidth="1"/>
    <col min="6" max="6" width="1.7109375" customWidth="1"/>
    <col min="7" max="7" width="18.85546875" customWidth="1"/>
    <col min="8" max="8" width="1.7109375" customWidth="1"/>
    <col min="9" max="9" width="18.85546875" customWidth="1"/>
    <col min="10" max="10" width="1.7109375" customWidth="1"/>
    <col min="11" max="11" width="18.85546875" customWidth="1"/>
    <col min="12" max="12" width="1.7109375" customWidth="1"/>
    <col min="13" max="13" width="18.85546875" customWidth="1"/>
    <col min="14" max="14" width="1.7109375" customWidth="1"/>
    <col min="15" max="15" width="20.140625" customWidth="1"/>
    <col min="16" max="16" width="1.7109375" customWidth="1"/>
    <col min="17" max="17" width="16.85546875" customWidth="1"/>
  </cols>
  <sheetData>
    <row r="1" spans="1:17" x14ac:dyDescent="0.25">
      <c r="A1" s="14" t="s">
        <v>20</v>
      </c>
    </row>
    <row r="2" spans="1:17" x14ac:dyDescent="0.25">
      <c r="A2" s="15"/>
      <c r="G2" s="1"/>
      <c r="I2" s="1"/>
      <c r="O2" s="1" t="s">
        <v>15</v>
      </c>
    </row>
    <row r="3" spans="1:17" x14ac:dyDescent="0.25">
      <c r="A3" s="16"/>
      <c r="B3" s="1"/>
      <c r="C3" s="1"/>
      <c r="D3" s="1"/>
      <c r="E3" s="1" t="s">
        <v>0</v>
      </c>
      <c r="F3" s="1"/>
      <c r="G3" s="1"/>
      <c r="H3" s="1"/>
      <c r="I3" s="1"/>
      <c r="J3" s="1"/>
      <c r="K3" s="1"/>
      <c r="L3" s="1"/>
      <c r="M3" s="1"/>
      <c r="N3" s="1"/>
      <c r="O3" s="1" t="s">
        <v>18</v>
      </c>
      <c r="P3" s="1"/>
      <c r="Q3" s="1" t="s">
        <v>2</v>
      </c>
    </row>
    <row r="4" spans="1:17" x14ac:dyDescent="0.25">
      <c r="A4" s="16"/>
      <c r="B4" s="2"/>
      <c r="C4" s="2"/>
      <c r="D4" s="2"/>
      <c r="E4" s="1" t="s">
        <v>1</v>
      </c>
      <c r="F4" s="2"/>
      <c r="G4" s="1" t="s">
        <v>16</v>
      </c>
      <c r="H4" s="2"/>
      <c r="I4" s="1" t="s">
        <v>17</v>
      </c>
      <c r="J4" s="2"/>
      <c r="K4" s="1" t="s">
        <v>19</v>
      </c>
      <c r="L4" s="2"/>
      <c r="M4" s="1" t="s">
        <v>14</v>
      </c>
      <c r="N4" s="2"/>
      <c r="O4" s="1" t="s">
        <v>13</v>
      </c>
      <c r="P4" s="2"/>
      <c r="Q4" s="1" t="s">
        <v>18</v>
      </c>
    </row>
    <row r="5" spans="1:17" x14ac:dyDescent="0.25">
      <c r="A5" s="17" t="s">
        <v>3</v>
      </c>
      <c r="B5" s="2"/>
      <c r="C5" s="3" t="s">
        <v>4</v>
      </c>
      <c r="D5" s="2"/>
      <c r="E5" s="4" t="s">
        <v>5</v>
      </c>
      <c r="F5" s="2"/>
      <c r="G5" s="4" t="s">
        <v>6</v>
      </c>
      <c r="H5" s="2"/>
      <c r="I5" s="4" t="s">
        <v>6</v>
      </c>
      <c r="J5" s="2"/>
      <c r="K5" s="4" t="s">
        <v>6</v>
      </c>
      <c r="L5" s="2"/>
      <c r="M5" s="4" t="s">
        <v>6</v>
      </c>
      <c r="N5" s="1"/>
      <c r="O5" s="4" t="s">
        <v>6</v>
      </c>
      <c r="P5" s="2"/>
      <c r="Q5" s="4" t="s">
        <v>6</v>
      </c>
    </row>
    <row r="6" spans="1:17" x14ac:dyDescent="0.25">
      <c r="A6" s="18"/>
      <c r="B6" s="5"/>
      <c r="C6" s="5"/>
      <c r="D6" s="5"/>
      <c r="E6" s="5"/>
      <c r="F6" s="5"/>
      <c r="G6" s="13">
        <v>-1</v>
      </c>
      <c r="H6" s="5"/>
      <c r="I6" s="13">
        <v>-2</v>
      </c>
      <c r="J6" s="5"/>
      <c r="K6" s="13">
        <v>-3</v>
      </c>
      <c r="L6" s="5"/>
      <c r="M6" s="13">
        <v>-5</v>
      </c>
      <c r="N6" s="1"/>
      <c r="O6" s="13">
        <v>-6</v>
      </c>
      <c r="P6" s="5"/>
      <c r="Q6" s="13">
        <v>-7</v>
      </c>
    </row>
    <row r="7" spans="1:17" x14ac:dyDescent="0.25">
      <c r="A7" s="19">
        <v>1</v>
      </c>
      <c r="B7" s="5"/>
      <c r="C7" s="2" t="s">
        <v>7</v>
      </c>
      <c r="D7" s="2"/>
      <c r="E7" s="6">
        <v>2455309</v>
      </c>
      <c r="F7" s="7"/>
      <c r="G7" s="7">
        <v>66542915.289999999</v>
      </c>
      <c r="H7" s="7"/>
      <c r="I7" s="7">
        <v>60468417.170000002</v>
      </c>
      <c r="J7" s="7"/>
      <c r="K7" s="7">
        <v>692019671.40999997</v>
      </c>
      <c r="L7" s="7"/>
      <c r="M7" s="7">
        <v>63620616.490000002</v>
      </c>
      <c r="N7" s="7"/>
      <c r="O7" s="7">
        <f>SUM(G7:M7)</f>
        <v>882651620.36000001</v>
      </c>
      <c r="P7" s="7"/>
      <c r="Q7" s="7">
        <v>973130757</v>
      </c>
    </row>
    <row r="8" spans="1:17" x14ac:dyDescent="0.25">
      <c r="A8" s="19">
        <v>2</v>
      </c>
      <c r="B8" s="5"/>
      <c r="C8" s="2" t="s">
        <v>8</v>
      </c>
      <c r="D8" s="2"/>
      <c r="E8" s="6">
        <v>155776</v>
      </c>
      <c r="F8" s="7"/>
      <c r="G8" s="7">
        <v>4168186.66</v>
      </c>
      <c r="H8" s="7"/>
      <c r="I8" s="7">
        <v>4225015.4000000004</v>
      </c>
      <c r="J8" s="7"/>
      <c r="K8" s="7">
        <v>13697169.209999999</v>
      </c>
      <c r="L8" s="7"/>
      <c r="M8" s="7">
        <v>1538090.83</v>
      </c>
      <c r="N8" s="7"/>
      <c r="O8" s="7">
        <f t="shared" ref="O8:O11" si="0">SUM(G8:M8)</f>
        <v>23628462.100000001</v>
      </c>
      <c r="P8" s="7"/>
      <c r="Q8" s="7">
        <v>23000757</v>
      </c>
    </row>
    <row r="9" spans="1:17" x14ac:dyDescent="0.25">
      <c r="A9" s="19">
        <v>3</v>
      </c>
      <c r="B9" s="5"/>
      <c r="C9" s="2" t="s">
        <v>9</v>
      </c>
      <c r="D9" s="2"/>
      <c r="E9" s="6">
        <v>151170</v>
      </c>
      <c r="F9" s="7"/>
      <c r="G9" s="7">
        <v>7350758.3299999991</v>
      </c>
      <c r="H9" s="7"/>
      <c r="I9" s="7">
        <v>16983592.75</v>
      </c>
      <c r="J9" s="7"/>
      <c r="K9" s="7">
        <v>486896840.96999997</v>
      </c>
      <c r="L9" s="7"/>
      <c r="M9" s="7">
        <v>31306788.539999999</v>
      </c>
      <c r="N9" s="7"/>
      <c r="O9" s="7">
        <f t="shared" si="0"/>
        <v>542537980.58999991</v>
      </c>
      <c r="P9" s="7"/>
      <c r="Q9" s="7">
        <v>520998933</v>
      </c>
    </row>
    <row r="10" spans="1:17" x14ac:dyDescent="0.25">
      <c r="A10" s="19">
        <v>4</v>
      </c>
      <c r="B10" s="5"/>
      <c r="C10" s="2" t="s">
        <v>10</v>
      </c>
      <c r="D10" s="2"/>
      <c r="E10" s="6">
        <v>1047</v>
      </c>
      <c r="F10" s="7"/>
      <c r="G10" s="7">
        <v>453075.25</v>
      </c>
      <c r="H10" s="7"/>
      <c r="I10" s="7">
        <v>2889100.9400000004</v>
      </c>
      <c r="J10" s="7"/>
      <c r="K10" s="7">
        <v>32501515.759999998</v>
      </c>
      <c r="L10" s="7"/>
      <c r="M10" s="7">
        <v>2586339.3200000003</v>
      </c>
      <c r="N10" s="7"/>
      <c r="O10" s="7">
        <f t="shared" si="0"/>
        <v>38430031.269999996</v>
      </c>
      <c r="P10" s="7"/>
      <c r="Q10" s="7">
        <v>53126721.299999997</v>
      </c>
    </row>
    <row r="11" spans="1:17" x14ac:dyDescent="0.25">
      <c r="A11" s="19">
        <v>5</v>
      </c>
      <c r="B11" s="5"/>
      <c r="C11" s="2" t="s">
        <v>11</v>
      </c>
      <c r="D11" s="2"/>
      <c r="E11" s="6">
        <v>233</v>
      </c>
      <c r="F11" s="7"/>
      <c r="G11" s="7">
        <v>578303.97</v>
      </c>
      <c r="H11" s="7"/>
      <c r="I11" s="7">
        <v>3452612.26</v>
      </c>
      <c r="J11" s="7"/>
      <c r="K11" s="7">
        <v>21911126.219999999</v>
      </c>
      <c r="L11" s="7"/>
      <c r="M11" s="7">
        <v>226614.37999999998</v>
      </c>
      <c r="N11" s="7"/>
      <c r="O11" s="7">
        <f t="shared" si="0"/>
        <v>26168656.829999998</v>
      </c>
      <c r="P11" s="7"/>
      <c r="Q11" s="7">
        <v>24002755</v>
      </c>
    </row>
    <row r="12" spans="1:17" ht="15.75" thickBot="1" x14ac:dyDescent="0.3">
      <c r="A12" s="19">
        <v>6</v>
      </c>
      <c r="B12" s="5"/>
      <c r="C12" s="2"/>
      <c r="D12" s="2"/>
      <c r="E12" s="8"/>
      <c r="F12" s="2"/>
      <c r="G12" s="9"/>
      <c r="H12" s="2"/>
      <c r="I12" s="9"/>
      <c r="J12" s="2"/>
      <c r="K12" s="9"/>
      <c r="L12" s="2"/>
      <c r="M12" s="9"/>
      <c r="N12" s="10"/>
      <c r="O12" s="9"/>
      <c r="P12" s="2"/>
      <c r="Q12" s="9"/>
    </row>
    <row r="13" spans="1:17" x14ac:dyDescent="0.25">
      <c r="A13" s="19">
        <v>7</v>
      </c>
      <c r="B13" s="2" t="s">
        <v>12</v>
      </c>
      <c r="C13" s="2"/>
      <c r="D13" s="2"/>
      <c r="E13" s="6">
        <f>SUM(E7:E12)</f>
        <v>2763535</v>
      </c>
      <c r="F13" s="7"/>
      <c r="G13" s="7">
        <f>SUM(G7:G12)</f>
        <v>79093239.5</v>
      </c>
      <c r="H13" s="7"/>
      <c r="I13" s="7">
        <f>SUM(I7:I12)</f>
        <v>88018738.519999996</v>
      </c>
      <c r="J13" s="7"/>
      <c r="K13" s="7">
        <f>SUM(K7:K12)</f>
        <v>1247026323.5699999</v>
      </c>
      <c r="L13" s="7"/>
      <c r="M13" s="7">
        <f>SUM(M7:M12)</f>
        <v>99278449.560000002</v>
      </c>
      <c r="N13" s="7"/>
      <c r="O13" s="7">
        <f>SUM(O7:O12)</f>
        <v>1513416751.1499999</v>
      </c>
      <c r="P13" s="7"/>
      <c r="Q13" s="7">
        <f>SUM(Q7:Q12)</f>
        <v>1594259923.3</v>
      </c>
    </row>
    <row r="14" spans="1:17" x14ac:dyDescent="0.25">
      <c r="A14" s="19">
        <v>8</v>
      </c>
      <c r="B14" s="5"/>
      <c r="C14" s="2"/>
      <c r="D14" s="2"/>
      <c r="E14" s="2"/>
      <c r="F14" s="2"/>
      <c r="G14" s="11"/>
      <c r="H14" s="2"/>
      <c r="I14" s="11"/>
      <c r="J14" s="2"/>
      <c r="K14" s="11"/>
      <c r="L14" s="2"/>
      <c r="M14" s="11"/>
      <c r="N14" s="2"/>
      <c r="O14" s="11"/>
      <c r="P14" s="2"/>
      <c r="Q14" s="11"/>
    </row>
    <row r="15" spans="1:17" x14ac:dyDescent="0.25">
      <c r="A15" s="19"/>
      <c r="B15" s="5"/>
      <c r="C15" s="5"/>
      <c r="D15" s="5"/>
      <c r="E15" s="5"/>
      <c r="F15" s="5"/>
      <c r="G15" s="12"/>
      <c r="H15" s="5"/>
      <c r="I15" s="12"/>
      <c r="J15" s="5"/>
      <c r="K15" s="12"/>
      <c r="L15" s="5"/>
      <c r="M15" s="12"/>
      <c r="N15" s="12"/>
      <c r="O15" s="12"/>
      <c r="P15" s="5"/>
      <c r="Q15" s="12"/>
    </row>
    <row r="16" spans="1:17" x14ac:dyDescent="0.25">
      <c r="A16" s="15"/>
    </row>
  </sheetData>
  <pageMargins left="0.7" right="0.7" top="0.75" bottom="0.75" header="0.3" footer="0.3"/>
  <pageSetup scale="71" orientation="landscape" r:id="rId1"/>
  <headerFooter>
    <oddHeader xml:space="preserve">&amp;RSOAH DOCKET NO. 473-24-13232
PUC Docket No.56211
&amp;F
Page &amp;P of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6F1F7-4665-468F-9EF4-CE488B1104D7}">
  <dimension ref="A1:M14"/>
  <sheetViews>
    <sheetView view="pageBreakPreview" zoomScale="90" zoomScaleNormal="100" zoomScaleSheetLayoutView="90" workbookViewId="0">
      <selection activeCell="M8" sqref="M8"/>
    </sheetView>
  </sheetViews>
  <sheetFormatPr defaultRowHeight="15" x14ac:dyDescent="0.25"/>
  <cols>
    <col min="1" max="1" width="5" customWidth="1"/>
    <col min="2" max="2" width="1.7109375" customWidth="1"/>
    <col min="3" max="3" width="13" customWidth="1"/>
    <col min="4" max="4" width="16.140625" customWidth="1"/>
    <col min="5" max="5" width="11.7109375" customWidth="1"/>
    <col min="6" max="6" width="1.7109375" customWidth="1"/>
    <col min="7" max="7" width="18.85546875" customWidth="1"/>
    <col min="8" max="8" width="1.7109375" customWidth="1"/>
    <col min="9" max="9" width="18.85546875" customWidth="1"/>
    <col min="10" max="10" width="1.7109375" customWidth="1"/>
    <col min="11" max="11" width="20.140625" customWidth="1"/>
    <col min="12" max="12" width="1.7109375" customWidth="1"/>
    <col min="13" max="13" width="16.85546875" customWidth="1"/>
  </cols>
  <sheetData>
    <row r="1" spans="1:13" x14ac:dyDescent="0.25">
      <c r="A1" s="14" t="s">
        <v>21</v>
      </c>
    </row>
    <row r="2" spans="1:13" x14ac:dyDescent="0.25">
      <c r="A2" s="15"/>
      <c r="K2" s="1" t="s">
        <v>15</v>
      </c>
    </row>
    <row r="3" spans="1:13" x14ac:dyDescent="0.25">
      <c r="A3" s="16"/>
      <c r="B3" s="1"/>
      <c r="C3" s="1"/>
      <c r="D3" s="1"/>
      <c r="E3" s="1" t="s">
        <v>0</v>
      </c>
      <c r="F3" s="1"/>
      <c r="G3" s="1"/>
      <c r="H3" s="1"/>
      <c r="I3" s="1"/>
      <c r="J3" s="1"/>
      <c r="K3" s="1" t="s">
        <v>18</v>
      </c>
      <c r="L3" s="1"/>
      <c r="M3" s="1" t="s">
        <v>2</v>
      </c>
    </row>
    <row r="4" spans="1:13" x14ac:dyDescent="0.25">
      <c r="A4" s="16"/>
      <c r="B4" s="2"/>
      <c r="C4" s="2"/>
      <c r="D4" s="2"/>
      <c r="E4" s="1" t="s">
        <v>1</v>
      </c>
      <c r="F4" s="2"/>
      <c r="G4" s="1" t="s">
        <v>25</v>
      </c>
      <c r="H4" s="2"/>
      <c r="I4" s="1" t="s">
        <v>14</v>
      </c>
      <c r="J4" s="2"/>
      <c r="K4" s="1" t="s">
        <v>13</v>
      </c>
      <c r="L4" s="2"/>
      <c r="M4" s="1" t="s">
        <v>18</v>
      </c>
    </row>
    <row r="5" spans="1:13" x14ac:dyDescent="0.25">
      <c r="A5" s="17" t="s">
        <v>3</v>
      </c>
      <c r="B5" s="2"/>
      <c r="C5" s="3" t="s">
        <v>4</v>
      </c>
      <c r="D5" s="2"/>
      <c r="E5" s="4" t="s">
        <v>5</v>
      </c>
      <c r="F5" s="2"/>
      <c r="G5" s="4" t="s">
        <v>6</v>
      </c>
      <c r="H5" s="2"/>
      <c r="I5" s="4" t="s">
        <v>6</v>
      </c>
      <c r="J5" s="1"/>
      <c r="K5" s="4" t="s">
        <v>6</v>
      </c>
      <c r="L5" s="2"/>
      <c r="M5" s="4" t="s">
        <v>6</v>
      </c>
    </row>
    <row r="6" spans="1:13" x14ac:dyDescent="0.25">
      <c r="A6" s="18"/>
      <c r="B6" s="5"/>
      <c r="C6" s="5"/>
      <c r="D6" s="5"/>
      <c r="E6" s="5"/>
      <c r="F6" s="5"/>
      <c r="G6" s="13">
        <v>-3</v>
      </c>
      <c r="H6" s="5"/>
      <c r="I6" s="13">
        <v>-5</v>
      </c>
      <c r="J6" s="1"/>
      <c r="K6" s="13">
        <v>-6</v>
      </c>
      <c r="L6" s="5"/>
      <c r="M6" s="13">
        <v>-7</v>
      </c>
    </row>
    <row r="7" spans="1:13" x14ac:dyDescent="0.25">
      <c r="A7" s="19">
        <v>1</v>
      </c>
      <c r="B7" s="5"/>
      <c r="C7" s="2" t="s">
        <v>22</v>
      </c>
      <c r="D7" s="2"/>
      <c r="E7" s="6">
        <v>10660</v>
      </c>
      <c r="F7" s="7"/>
      <c r="G7" s="7">
        <v>2695921.35</v>
      </c>
      <c r="H7" s="7"/>
      <c r="I7" s="7">
        <v>1562361.9800000002</v>
      </c>
      <c r="J7" s="7"/>
      <c r="K7" s="7">
        <f>SUM(G7:I7)</f>
        <v>4258283.33</v>
      </c>
      <c r="L7" s="7"/>
      <c r="M7" s="7">
        <v>3040963.4</v>
      </c>
    </row>
    <row r="8" spans="1:13" ht="15.6" customHeight="1" x14ac:dyDescent="0.25">
      <c r="A8" s="19">
        <v>2</v>
      </c>
      <c r="B8" s="5"/>
      <c r="C8" s="2" t="s">
        <v>23</v>
      </c>
      <c r="D8" s="2"/>
      <c r="E8" s="6">
        <v>5654</v>
      </c>
      <c r="F8" s="7"/>
      <c r="G8" s="7">
        <v>55676048.030000001</v>
      </c>
      <c r="H8" s="7"/>
      <c r="I8" s="7">
        <v>6335928.3599999994</v>
      </c>
      <c r="J8" s="7"/>
      <c r="K8" s="7">
        <f>SUM(G8:I8)</f>
        <v>62011976.390000001</v>
      </c>
      <c r="L8" s="7"/>
      <c r="M8" s="7">
        <v>68591815.609999999</v>
      </c>
    </row>
    <row r="9" spans="1:13" x14ac:dyDescent="0.25">
      <c r="A9" s="19"/>
      <c r="B9" s="5"/>
      <c r="C9" s="2"/>
      <c r="D9" s="2"/>
      <c r="E9" s="6"/>
      <c r="F9" s="7"/>
      <c r="G9" s="7"/>
      <c r="H9" s="7"/>
      <c r="I9" s="7"/>
      <c r="J9" s="7"/>
      <c r="K9" s="7"/>
      <c r="L9" s="7"/>
      <c r="M9" s="7"/>
    </row>
    <row r="10" spans="1:13" ht="15.75" thickBot="1" x14ac:dyDescent="0.3">
      <c r="A10" s="19">
        <v>6</v>
      </c>
      <c r="B10" s="5"/>
      <c r="C10" s="2"/>
      <c r="D10" s="2"/>
      <c r="E10" s="8"/>
      <c r="F10" s="2"/>
      <c r="G10" s="9"/>
      <c r="H10" s="2"/>
      <c r="I10" s="9"/>
      <c r="J10" s="10"/>
      <c r="K10" s="9"/>
      <c r="L10" s="2"/>
      <c r="M10" s="9"/>
    </row>
    <row r="11" spans="1:13" x14ac:dyDescent="0.25">
      <c r="A11" s="19">
        <v>7</v>
      </c>
      <c r="B11" s="2" t="s">
        <v>24</v>
      </c>
      <c r="C11" s="2"/>
      <c r="D11" s="2"/>
      <c r="E11" s="6">
        <f>SUM(E7:E10)</f>
        <v>16314</v>
      </c>
      <c r="F11" s="7"/>
      <c r="G11" s="7">
        <f>SUM(G7:G10)</f>
        <v>58371969.380000003</v>
      </c>
      <c r="H11" s="7"/>
      <c r="I11" s="7">
        <f>SUM(I7:I10)</f>
        <v>7898290.3399999999</v>
      </c>
      <c r="J11" s="7"/>
      <c r="K11" s="7">
        <f>SUM(K7:K10)</f>
        <v>66270259.719999999</v>
      </c>
      <c r="L11" s="7"/>
      <c r="M11" s="7">
        <f>SUM(M7:M10)</f>
        <v>71632779.010000005</v>
      </c>
    </row>
    <row r="12" spans="1:13" x14ac:dyDescent="0.25">
      <c r="A12" s="19">
        <v>8</v>
      </c>
      <c r="B12" s="5"/>
      <c r="C12" s="2"/>
      <c r="D12" s="2"/>
      <c r="E12" s="2"/>
      <c r="F12" s="2"/>
      <c r="G12" s="11"/>
      <c r="H12" s="2"/>
      <c r="I12" s="11"/>
      <c r="J12" s="2"/>
      <c r="K12" s="11"/>
      <c r="L12" s="2"/>
      <c r="M12" s="11"/>
    </row>
    <row r="13" spans="1:13" x14ac:dyDescent="0.25">
      <c r="A13" s="19"/>
      <c r="B13" s="5"/>
      <c r="C13" s="5"/>
      <c r="D13" s="5"/>
      <c r="E13" s="5"/>
      <c r="F13" s="5"/>
      <c r="G13" s="12"/>
      <c r="H13" s="5"/>
      <c r="I13" s="12"/>
      <c r="J13" s="12"/>
      <c r="K13" s="12"/>
      <c r="L13" s="5"/>
      <c r="M13" s="12"/>
    </row>
    <row r="14" spans="1:13" x14ac:dyDescent="0.25">
      <c r="A14" s="15"/>
    </row>
  </sheetData>
  <pageMargins left="0.7" right="0.7" top="0.75" bottom="0.75" header="0.3" footer="0.3"/>
  <pageSetup scale="71" orientation="landscape" r:id="rId1"/>
  <headerFooter>
    <oddHeader xml:space="preserve">&amp;RSOAH DOCKET NO. 473-24-13232
PUC Docket No.56211
&amp;F
Page &amp;P of &amp;N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9F61F489E2774F44B292CE76FCCB6D85" ma:contentTypeVersion="0" ma:contentTypeDescription="My Content Type" ma:contentTypeScope="" ma:versionID="fc1749343c1a0c96d41ee161dca29735">
  <xsd:schema xmlns:xsd="http://www.w3.org/2001/XMLSchema" xmlns:xs="http://www.w3.org/2001/XMLSchema" xmlns:p="http://schemas.microsoft.com/office/2006/metadata/properties" xmlns:ns2="048B99ED-21F2-469E-8E07-AFD4E3984F70" targetNamespace="http://schemas.microsoft.com/office/2006/metadata/properties" ma:root="true" ma:fieldsID="4a0848cb807a80002591cd1fdbae5007" ns2:_="">
    <xsd:import namespace="048B99ED-21F2-469E-8E07-AFD4E3984F70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8B99ED-21F2-469E-8E07-AFD4E3984F70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048B99ED-21F2-469E-8E07-AFD4E3984F70">1</DraftID>
  </documentManagement>
</p:properties>
</file>

<file path=customXml/itemProps1.xml><?xml version="1.0" encoding="utf-8"?>
<ds:datastoreItem xmlns:ds="http://schemas.openxmlformats.org/officeDocument/2006/customXml" ds:itemID="{FBA9AD21-A7CD-4E72-864B-6060ABDE3096}"/>
</file>

<file path=customXml/itemProps2.xml><?xml version="1.0" encoding="utf-8"?>
<ds:datastoreItem xmlns:ds="http://schemas.openxmlformats.org/officeDocument/2006/customXml" ds:itemID="{F72DD943-56DE-47FE-A2A7-D708B109FA98}"/>
</file>

<file path=customXml/itemProps3.xml><?xml version="1.0" encoding="utf-8"?>
<ds:datastoreItem xmlns:ds="http://schemas.openxmlformats.org/officeDocument/2006/customXml" ds:itemID="{C4C5971E-50DB-4869-BB44-136FFE4863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HCC05-04U</vt:lpstr>
      <vt:lpstr>HCC05-04U Lighting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Vaughn, Marvin D</dc:creator>
  <cp:lastModifiedBy>Gillespie, Brandon L</cp:lastModifiedBy>
  <cp:lastPrinted>2024-05-30T18:14:54Z</cp:lastPrinted>
  <dcterms:created xsi:type="dcterms:W3CDTF">2024-04-02T15:50:28Z</dcterms:created>
  <dcterms:modified xsi:type="dcterms:W3CDTF">2024-05-30T18:15:27Z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2024-04-02T16:53:56Z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0f8f51e8-62bf-43af-b51c-284e9a1d8596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0x010100DABA1816B5924F35B8CF165C876C88BA009F61F489E2774F44B292CE76FCCB6D85</vt:lpwstr>
  </property>
</Properties>
</file>