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IEC 3rd Set of RFIs - Electronic Files\"/>
    </mc:Choice>
  </mc:AlternateContent>
  <xr:revisionPtr revIDLastSave="0" documentId="13_ncr:1_{C5650739-EF00-40B9-A552-814F9E595C91}" xr6:coauthVersionLast="47" xr6:coauthVersionMax="47" xr10:uidLastSave="{00000000-0000-0000-0000-000000000000}"/>
  <bookViews>
    <workbookView xWindow="-25320" yWindow="-1200" windowWidth="25440" windowHeight="15390" xr2:uid="{B08BFEDB-72EC-4F96-A5E8-77528179FA5F}"/>
  </bookViews>
  <sheets>
    <sheet name="SUMMARY" sheetId="1" r:id="rId1"/>
    <sheet name="CURVE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1" l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L26" i="1" l="1"/>
  <c r="M26" i="1" s="1"/>
  <c r="N26" i="1" s="1"/>
  <c r="O26" i="1" s="1"/>
  <c r="Q26" i="1" s="1"/>
  <c r="R26" i="1" s="1"/>
  <c r="S26" i="1" s="1"/>
  <c r="E26" i="1"/>
  <c r="L21" i="1" l="1"/>
  <c r="M21" i="1" s="1"/>
  <c r="N21" i="1" s="1"/>
  <c r="L22" i="1"/>
  <c r="M22" i="1" s="1"/>
  <c r="N22" i="1" s="1"/>
  <c r="L23" i="1"/>
  <c r="M23" i="1" s="1"/>
  <c r="N23" i="1" s="1"/>
  <c r="L24" i="1"/>
  <c r="M24" i="1" s="1"/>
  <c r="N24" i="1" s="1"/>
  <c r="L25" i="1"/>
  <c r="M25" i="1" s="1"/>
  <c r="N25" i="1" s="1"/>
  <c r="L27" i="1"/>
  <c r="M27" i="1" s="1"/>
  <c r="N27" i="1" s="1"/>
  <c r="E21" i="1"/>
  <c r="E22" i="1"/>
  <c r="E23" i="1"/>
  <c r="E24" i="1"/>
  <c r="E25" i="1"/>
  <c r="E27" i="1"/>
  <c r="H7" i="2" l="1"/>
  <c r="I7" i="2"/>
  <c r="J7" i="2"/>
  <c r="K7" i="2"/>
  <c r="L7" i="2"/>
  <c r="M7" i="2"/>
  <c r="N7" i="2"/>
  <c r="O7" i="2"/>
  <c r="P7" i="2"/>
  <c r="Q7" i="2"/>
  <c r="R7" i="2"/>
  <c r="S7" i="2"/>
  <c r="L20" i="1" l="1"/>
  <c r="M20" i="1" s="1"/>
  <c r="N20" i="1" s="1"/>
  <c r="E20" i="1"/>
  <c r="L19" i="1"/>
  <c r="M19" i="1" s="1"/>
  <c r="N19" i="1" s="1"/>
  <c r="E19" i="1"/>
  <c r="H5" i="2"/>
  <c r="B3" i="2" s="1"/>
  <c r="C5" i="1" l="1"/>
  <c r="I5" i="2"/>
  <c r="B4" i="2" s="1"/>
  <c r="J5" i="2"/>
  <c r="B5" i="2" s="1"/>
  <c r="K5" i="2"/>
  <c r="B6" i="2" s="1"/>
  <c r="L5" i="2"/>
  <c r="B7" i="2" s="1"/>
  <c r="M5" i="2"/>
  <c r="B8" i="2" s="1"/>
  <c r="N5" i="2"/>
  <c r="B9" i="2" s="1"/>
  <c r="O5" i="2"/>
  <c r="B10" i="2" s="1"/>
  <c r="P5" i="2"/>
  <c r="B11" i="2" s="1"/>
  <c r="Q5" i="2"/>
  <c r="B12" i="2" s="1"/>
  <c r="R5" i="2"/>
  <c r="B13" i="2" s="1"/>
  <c r="S5" i="2"/>
  <c r="B14" i="2" s="1"/>
  <c r="A3" i="2"/>
  <c r="O23" i="1" l="1"/>
  <c r="Q23" i="1" s="1"/>
  <c r="R23" i="1" s="1"/>
  <c r="S23" i="1" s="1"/>
  <c r="O25" i="1"/>
  <c r="Q25" i="1" s="1"/>
  <c r="R25" i="1" s="1"/>
  <c r="S25" i="1" s="1"/>
  <c r="O21" i="1"/>
  <c r="Q21" i="1" s="1"/>
  <c r="R21" i="1" s="1"/>
  <c r="S21" i="1" s="1"/>
  <c r="O20" i="1"/>
  <c r="Q20" i="1" s="1"/>
  <c r="R20" i="1" s="1"/>
  <c r="S20" i="1" s="1"/>
  <c r="O22" i="1"/>
  <c r="Q22" i="1" s="1"/>
  <c r="R22" i="1" s="1"/>
  <c r="S22" i="1" s="1"/>
  <c r="O24" i="1"/>
  <c r="Q24" i="1" s="1"/>
  <c r="R24" i="1" s="1"/>
  <c r="S24" i="1" s="1"/>
  <c r="O27" i="1"/>
  <c r="Q27" i="1" s="1"/>
  <c r="R27" i="1" s="1"/>
  <c r="S27" i="1" s="1"/>
  <c r="B15" i="2"/>
  <c r="O19" i="1"/>
  <c r="Q19" i="1" s="1"/>
  <c r="R19" i="1" s="1"/>
  <c r="S19" i="1" s="1"/>
  <c r="L18" i="1" l="1"/>
  <c r="M18" i="1" l="1"/>
  <c r="N18" i="1" s="1"/>
  <c r="O18" i="1" s="1"/>
  <c r="Q18" i="1" s="1"/>
  <c r="R18" i="1" s="1"/>
  <c r="S18" i="1" s="1"/>
  <c r="E18" i="1" l="1"/>
  <c r="E16" i="1" l="1"/>
  <c r="L16" i="1"/>
  <c r="M16" i="1" l="1"/>
  <c r="E17" i="1"/>
  <c r="E15" i="1"/>
  <c r="E14" i="1"/>
  <c r="E13" i="1"/>
  <c r="E12" i="1"/>
  <c r="E11" i="1"/>
  <c r="E10" i="1"/>
  <c r="A6" i="2" l="1"/>
  <c r="A5" i="2"/>
  <c r="N16" i="1" s="1"/>
  <c r="O16" i="1" s="1"/>
  <c r="Q16" i="1" s="1"/>
  <c r="R16" i="1" s="1"/>
  <c r="S16" i="1" s="1"/>
  <c r="A4" i="2"/>
  <c r="L11" i="1" l="1"/>
  <c r="L12" i="1"/>
  <c r="L13" i="1"/>
  <c r="L14" i="1"/>
  <c r="L15" i="1"/>
  <c r="L17" i="1"/>
  <c r="L10" i="1"/>
  <c r="M12" i="1" l="1"/>
  <c r="N12" i="1" s="1"/>
  <c r="O12" i="1" s="1"/>
  <c r="Q12" i="1" s="1"/>
  <c r="R12" i="1" s="1"/>
  <c r="S12" i="1" s="1"/>
  <c r="M11" i="1"/>
  <c r="N11" i="1" s="1"/>
  <c r="O11" i="1" s="1"/>
  <c r="Q11" i="1" s="1"/>
  <c r="R11" i="1" s="1"/>
  <c r="S11" i="1" s="1"/>
  <c r="M10" i="1"/>
  <c r="N10" i="1" s="1"/>
  <c r="O10" i="1" s="1"/>
  <c r="Q10" i="1" s="1"/>
  <c r="R10" i="1" s="1"/>
  <c r="S10" i="1" s="1"/>
  <c r="M17" i="1"/>
  <c r="N17" i="1" s="1"/>
  <c r="O17" i="1" s="1"/>
  <c r="Q17" i="1" s="1"/>
  <c r="R17" i="1" s="1"/>
  <c r="S17" i="1" s="1"/>
  <c r="M15" i="1"/>
  <c r="N15" i="1" s="1"/>
  <c r="O15" i="1" s="1"/>
  <c r="Q15" i="1" s="1"/>
  <c r="R15" i="1" s="1"/>
  <c r="S15" i="1" s="1"/>
  <c r="M14" i="1"/>
  <c r="N14" i="1" s="1"/>
  <c r="O14" i="1" s="1"/>
  <c r="Q14" i="1" s="1"/>
  <c r="R14" i="1" s="1"/>
  <c r="S14" i="1" s="1"/>
  <c r="M13" i="1"/>
  <c r="N13" i="1" s="1"/>
  <c r="O13" i="1" s="1"/>
  <c r="Q13" i="1" s="1"/>
  <c r="R13" i="1" s="1"/>
  <c r="S13" i="1" s="1"/>
</calcChain>
</file>

<file path=xl/sharedStrings.xml><?xml version="1.0" encoding="utf-8"?>
<sst xmlns="http://schemas.openxmlformats.org/spreadsheetml/2006/main" count="55" uniqueCount="38">
  <si>
    <t>SECURITY</t>
  </si>
  <si>
    <t>OUTSTANDING</t>
  </si>
  <si>
    <t>RATE</t>
  </si>
  <si>
    <t>General Mortgage Bonds</t>
  </si>
  <si>
    <t>CENTERPOINT ENERGY HOUSTON ELECTRIC, LLC</t>
  </si>
  <si>
    <t>PAR CALL DATE</t>
  </si>
  <si>
    <t>MATURITY DATE</t>
  </si>
  <si>
    <t>YEARS TO CALL</t>
  </si>
  <si>
    <t>MW SPREAD</t>
  </si>
  <si>
    <t>MW PRICE</t>
  </si>
  <si>
    <t>COMP. TREASURY YIELD</t>
  </si>
  <si>
    <t>Simulation Yield Curve</t>
  </si>
  <si>
    <t>Tenor</t>
  </si>
  <si>
    <t>Treasury Yield</t>
  </si>
  <si>
    <t>LOW</t>
  </si>
  <si>
    <t>HIGH</t>
  </si>
  <si>
    <t>MW YIELD</t>
  </si>
  <si>
    <t>MW PREM</t>
  </si>
  <si>
    <t>Redemption Settlement</t>
  </si>
  <si>
    <t>ANNUAL AMORTIZATION</t>
  </si>
  <si>
    <t>Year Fraction</t>
  </si>
  <si>
    <t>APPROXIMATE CARRYING VALUE</t>
  </si>
  <si>
    <t>Source: Treasury.gov</t>
  </si>
  <si>
    <t>2 Mo</t>
  </si>
  <si>
    <t>1 Mo</t>
  </si>
  <si>
    <t>3 Mo</t>
  </si>
  <si>
    <t xml:space="preserve">6 Mo </t>
  </si>
  <si>
    <t>1 Yr</t>
  </si>
  <si>
    <t>2 Ye</t>
  </si>
  <si>
    <t>3 Yr</t>
  </si>
  <si>
    <t>5 Yr</t>
  </si>
  <si>
    <t>10 Yr</t>
  </si>
  <si>
    <t>7 Yr</t>
  </si>
  <si>
    <t>30 Yr</t>
  </si>
  <si>
    <t>20 Yr</t>
  </si>
  <si>
    <t>ISSUANCE DATE</t>
  </si>
  <si>
    <t>ANNUAL INTEREST EXPENSE</t>
  </si>
  <si>
    <t>CenterPoint Energy Houston Electric Make-Whole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</si>
</sst>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3" formatCode="_(* #,##0.00_);_(* \(#,##0.00\);_(* &quot;-&quot;??_);_(@_)"/>
    <numFmt numFmtId="164" formatCode="_([$$-409]* #,##0.00_);_([$$-409]* \(#,##0.00\);_([$$-409]* &quot;-&quot;??_);_(@_)"/>
    <numFmt numFmtId="165" formatCode="_([$$-409]* #,##0_);_([$$-409]* \(#,##0\);_([$$-409]* &quot;-&quot;??_);_(@_)"/>
    <numFmt numFmtId="166" formatCode="0.000%"/>
    <numFmt numFmtId="167" formatCode="_(* #,##0_);_(* \(#,##0\);_(* &quot;-&quot;??_);_(@_)"/>
    <numFmt numFmtId="168" formatCode="0.0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33CC"/>
      <name val="Calibri"/>
      <family val="2"/>
      <scheme val="minor"/>
    </font>
    <font>
      <sz val="11"/>
      <color rgb="FF1B1B1B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1B1B1B"/>
      </left>
      <right style="medium">
        <color rgb="FF1B1B1B"/>
      </right>
      <top style="medium">
        <color rgb="FF1B1B1B"/>
      </top>
      <bottom style="medium">
        <color rgb="FF1B1B1B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164" fontId="0" fillId="0" borderId="0" xfId="0" applyNumberFormat="1"/>
    <xf numFmtId="15" fontId="0" fillId="0" borderId="0" xfId="0" applyNumberFormat="1"/>
    <xf numFmtId="165" fontId="0" fillId="0" borderId="0" xfId="0" applyNumberFormat="1"/>
    <xf numFmtId="10" fontId="0" fillId="0" borderId="0" xfId="0" applyNumberFormat="1"/>
    <xf numFmtId="0" fontId="5" fillId="0" borderId="0" xfId="0" applyFont="1" applyAlignment="1">
      <alignment horizontal="right"/>
    </xf>
    <xf numFmtId="15" fontId="6" fillId="0" borderId="0" xfId="0" applyNumberFormat="1" applyFont="1" applyFill="1"/>
    <xf numFmtId="43" fontId="0" fillId="0" borderId="0" xfId="1" applyFont="1"/>
    <xf numFmtId="0" fontId="3" fillId="0" borderId="2" xfId="0" applyFont="1" applyBorder="1"/>
    <xf numFmtId="165" fontId="0" fillId="0" borderId="2" xfId="0" applyNumberFormat="1" applyBorder="1"/>
    <xf numFmtId="10" fontId="0" fillId="0" borderId="2" xfId="0" applyNumberFormat="1" applyBorder="1"/>
    <xf numFmtId="15" fontId="0" fillId="0" borderId="2" xfId="0" applyNumberFormat="1" applyBorder="1"/>
    <xf numFmtId="0" fontId="0" fillId="0" borderId="2" xfId="0" applyBorder="1"/>
    <xf numFmtId="4" fontId="0" fillId="0" borderId="0" xfId="0" applyNumberFormat="1"/>
    <xf numFmtId="164" fontId="0" fillId="0" borderId="2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4" fontId="6" fillId="0" borderId="0" xfId="0" applyNumberFormat="1" applyFont="1" applyFill="1"/>
    <xf numFmtId="0" fontId="6" fillId="0" borderId="0" xfId="1" applyNumberFormat="1" applyFont="1" applyFill="1"/>
    <xf numFmtId="10" fontId="6" fillId="0" borderId="0" xfId="0" applyNumberFormat="1" applyFont="1" applyAlignment="1">
      <alignment horizontal="right"/>
    </xf>
    <xf numFmtId="166" fontId="0" fillId="0" borderId="2" xfId="0" applyNumberFormat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0" fontId="2" fillId="0" borderId="0" xfId="0" applyNumberFormat="1" applyFont="1" applyAlignment="1">
      <alignment horizontal="center" wrapText="1"/>
    </xf>
    <xf numFmtId="15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0" fontId="4" fillId="0" borderId="3" xfId="0" applyFont="1" applyBorder="1"/>
    <xf numFmtId="165" fontId="0" fillId="0" borderId="4" xfId="0" applyNumberFormat="1" applyBorder="1"/>
    <xf numFmtId="10" fontId="0" fillId="0" borderId="4" xfId="0" applyNumberFormat="1" applyBorder="1"/>
    <xf numFmtId="15" fontId="0" fillId="0" borderId="4" xfId="0" applyNumberFormat="1" applyBorder="1"/>
    <xf numFmtId="0" fontId="0" fillId="0" borderId="4" xfId="0" applyBorder="1"/>
    <xf numFmtId="166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/>
    <xf numFmtId="0" fontId="0" fillId="0" borderId="6" xfId="0" applyBorder="1"/>
    <xf numFmtId="165" fontId="0" fillId="0" borderId="0" xfId="0" applyNumberFormat="1" applyBorder="1"/>
    <xf numFmtId="10" fontId="0" fillId="0" borderId="0" xfId="0" applyNumberFormat="1" applyBorder="1"/>
    <xf numFmtId="15" fontId="0" fillId="0" borderId="0" xfId="0" applyNumberFormat="1" applyBorder="1"/>
    <xf numFmtId="43" fontId="0" fillId="0" borderId="0" xfId="1" applyFont="1" applyBorder="1"/>
    <xf numFmtId="0" fontId="0" fillId="0" borderId="0" xfId="0" applyFont="1" applyFill="1" applyBorder="1" applyAlignment="1">
      <alignment horizontal="center" vertical="center" wrapText="1"/>
    </xf>
    <xf numFmtId="10" fontId="0" fillId="0" borderId="0" xfId="0" applyNumberFormat="1" applyFont="1" applyFill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/>
    </xf>
    <xf numFmtId="0" fontId="0" fillId="0" borderId="8" xfId="0" applyBorder="1"/>
    <xf numFmtId="165" fontId="0" fillId="0" borderId="1" xfId="0" applyNumberFormat="1" applyBorder="1"/>
    <xf numFmtId="10" fontId="0" fillId="0" borderId="1" xfId="0" applyNumberFormat="1" applyBorder="1"/>
    <xf numFmtId="15" fontId="0" fillId="0" borderId="1" xfId="0" applyNumberFormat="1" applyBorder="1"/>
    <xf numFmtId="43" fontId="0" fillId="0" borderId="1" xfId="1" applyFont="1" applyBorder="1"/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7" fontId="0" fillId="0" borderId="0" xfId="1" applyNumberFormat="1" applyFont="1" applyBorder="1"/>
    <xf numFmtId="167" fontId="0" fillId="0" borderId="1" xfId="1" applyNumberFormat="1" applyFont="1" applyBorder="1"/>
    <xf numFmtId="167" fontId="0" fillId="0" borderId="0" xfId="1" applyNumberFormat="1" applyFont="1"/>
    <xf numFmtId="167" fontId="0" fillId="0" borderId="4" xfId="1" applyNumberFormat="1" applyFont="1" applyBorder="1"/>
    <xf numFmtId="14" fontId="0" fillId="0" borderId="0" xfId="0" applyNumberFormat="1"/>
    <xf numFmtId="43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168" fontId="0" fillId="0" borderId="0" xfId="2" applyNumberFormat="1" applyFont="1" applyAlignment="1">
      <alignment horizontal="center"/>
    </xf>
    <xf numFmtId="9" fontId="0" fillId="0" borderId="0" xfId="2" applyFont="1"/>
    <xf numFmtId="0" fontId="0" fillId="0" borderId="0" xfId="0" applyBorder="1"/>
    <xf numFmtId="10" fontId="0" fillId="0" borderId="0" xfId="2" applyNumberFormat="1" applyFont="1"/>
    <xf numFmtId="165" fontId="0" fillId="0" borderId="5" xfId="0" applyNumberFormat="1" applyBorder="1"/>
    <xf numFmtId="167" fontId="0" fillId="0" borderId="7" xfId="1" applyNumberFormat="1" applyFont="1" applyBorder="1"/>
    <xf numFmtId="167" fontId="0" fillId="0" borderId="9" xfId="1" applyNumberFormat="1" applyFont="1" applyBorder="1"/>
    <xf numFmtId="0" fontId="7" fillId="2" borderId="10" xfId="0" applyFont="1" applyFill="1" applyBorder="1" applyAlignment="1">
      <alignment horizontal="left" vertical="center" wrapText="1" indent="1"/>
    </xf>
    <xf numFmtId="10" fontId="6" fillId="0" borderId="0" xfId="2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D6637-FDCF-4806-B007-D6325C792B23}">
  <sheetPr>
    <pageSetUpPr fitToPage="1"/>
  </sheetPr>
  <dimension ref="B2:T31"/>
  <sheetViews>
    <sheetView showGridLines="0" tabSelected="1" zoomScale="80" zoomScaleNormal="80" workbookViewId="0">
      <selection activeCell="B6" sqref="B6"/>
    </sheetView>
  </sheetViews>
  <sheetFormatPr defaultRowHeight="15" outlineLevelRow="4" outlineLevelCol="1" x14ac:dyDescent="0.25"/>
  <cols>
    <col min="1" max="1" width="2.7109375" customWidth="1"/>
    <col min="2" max="2" width="34.42578125" customWidth="1"/>
    <col min="3" max="3" width="18" style="3" bestFit="1" customWidth="1"/>
    <col min="4" max="4" width="18" style="3" customWidth="1"/>
    <col min="5" max="6" width="18" style="3" hidden="1" customWidth="1" outlineLevel="1"/>
    <col min="7" max="7" width="9.140625" style="4" collapsed="1"/>
    <col min="8" max="8" width="17.28515625" style="4" customWidth="1"/>
    <col min="9" max="10" width="12.5703125" style="2" customWidth="1"/>
    <col min="11" max="11" width="2.7109375" style="2" customWidth="1"/>
    <col min="12" max="12" width="9.42578125" customWidth="1"/>
    <col min="13" max="14" width="14.28515625" hidden="1" customWidth="1" outlineLevel="1"/>
    <col min="15" max="15" width="10.7109375" customWidth="1" collapsed="1"/>
    <col min="16" max="16" width="10.7109375" style="17" customWidth="1"/>
    <col min="17" max="17" width="13.85546875" style="15" customWidth="1"/>
    <col min="18" max="18" width="14.28515625" style="1" bestFit="1" customWidth="1"/>
    <col min="19" max="19" width="16.28515625" style="3" bestFit="1" customWidth="1"/>
    <col min="20" max="20" width="15" bestFit="1" customWidth="1"/>
  </cols>
  <sheetData>
    <row r="2" spans="2:20" ht="19.5" thickBot="1" x14ac:dyDescent="0.35">
      <c r="B2" s="8" t="s">
        <v>37</v>
      </c>
      <c r="C2" s="9"/>
      <c r="D2" s="9"/>
      <c r="E2" s="9"/>
      <c r="F2" s="9"/>
      <c r="G2" s="10"/>
      <c r="H2" s="10"/>
      <c r="I2" s="11"/>
      <c r="J2" s="11"/>
      <c r="K2" s="11"/>
      <c r="L2" s="12"/>
      <c r="M2" s="12"/>
      <c r="N2" s="12"/>
      <c r="O2" s="12"/>
      <c r="P2" s="22"/>
      <c r="Q2" s="16"/>
      <c r="R2" s="14"/>
      <c r="S2" s="9"/>
    </row>
    <row r="3" spans="2:20" x14ac:dyDescent="0.25">
      <c r="B3" s="5"/>
      <c r="E3" s="6"/>
      <c r="F3" s="6"/>
      <c r="I3" s="39"/>
      <c r="J3" s="39"/>
    </row>
    <row r="4" spans="2:20" x14ac:dyDescent="0.25">
      <c r="B4" s="5" t="s">
        <v>18</v>
      </c>
      <c r="C4" s="6">
        <v>45382</v>
      </c>
      <c r="D4" s="6"/>
      <c r="E4" s="6"/>
      <c r="F4" s="6"/>
      <c r="I4" s="39"/>
      <c r="J4" s="67"/>
      <c r="M4" s="54"/>
    </row>
    <row r="5" spans="2:20" x14ac:dyDescent="0.25">
      <c r="B5" s="5" t="s">
        <v>20</v>
      </c>
      <c r="C5" s="19">
        <f>YEARFRAC(C4,DATE(YEAR(C4),12,31))</f>
        <v>0.75</v>
      </c>
      <c r="D5" s="19"/>
      <c r="E5" s="6"/>
      <c r="F5" s="6"/>
      <c r="I5" s="39"/>
      <c r="J5" s="67"/>
      <c r="M5" s="62"/>
      <c r="N5" s="62"/>
    </row>
    <row r="6" spans="2:20" x14ac:dyDescent="0.25">
      <c r="B6" s="5"/>
      <c r="C6" s="21"/>
      <c r="D6" s="21"/>
      <c r="E6" s="20"/>
    </row>
    <row r="7" spans="2:20" x14ac:dyDescent="0.25">
      <c r="N7" s="60"/>
      <c r="O7" s="4"/>
      <c r="S7" s="62"/>
    </row>
    <row r="8" spans="2:20" ht="45" x14ac:dyDescent="0.25">
      <c r="B8" s="18" t="s">
        <v>0</v>
      </c>
      <c r="C8" s="23" t="s">
        <v>1</v>
      </c>
      <c r="D8" s="23" t="s">
        <v>35</v>
      </c>
      <c r="E8" s="23" t="s">
        <v>21</v>
      </c>
      <c r="F8" s="23" t="s">
        <v>19</v>
      </c>
      <c r="G8" s="24" t="s">
        <v>2</v>
      </c>
      <c r="H8" s="24" t="s">
        <v>36</v>
      </c>
      <c r="I8" s="25" t="s">
        <v>6</v>
      </c>
      <c r="J8" s="25" t="s">
        <v>5</v>
      </c>
      <c r="K8" s="25"/>
      <c r="L8" s="26" t="s">
        <v>7</v>
      </c>
      <c r="M8" s="26" t="s">
        <v>14</v>
      </c>
      <c r="N8" s="26" t="s">
        <v>15</v>
      </c>
      <c r="O8" s="26" t="s">
        <v>10</v>
      </c>
      <c r="P8" s="27" t="s">
        <v>8</v>
      </c>
      <c r="Q8" s="26" t="s">
        <v>16</v>
      </c>
      <c r="R8" s="26" t="s">
        <v>9</v>
      </c>
      <c r="S8" s="26" t="s">
        <v>17</v>
      </c>
      <c r="T8" s="26"/>
    </row>
    <row r="9" spans="2:20" ht="18.75" customHeight="1" outlineLevel="4" x14ac:dyDescent="0.25">
      <c r="B9" s="28" t="s">
        <v>4</v>
      </c>
      <c r="C9" s="55"/>
      <c r="D9" s="55"/>
      <c r="E9" s="29"/>
      <c r="F9" s="29"/>
      <c r="G9" s="30"/>
      <c r="H9" s="30"/>
      <c r="I9" s="31"/>
      <c r="J9" s="31"/>
      <c r="K9" s="31"/>
      <c r="L9" s="32"/>
      <c r="M9" s="32"/>
      <c r="N9" s="32"/>
      <c r="O9" s="32"/>
      <c r="P9" s="33"/>
      <c r="Q9" s="34"/>
      <c r="R9" s="35"/>
      <c r="S9" s="63"/>
    </row>
    <row r="10" spans="2:20" outlineLevel="4" x14ac:dyDescent="0.25">
      <c r="B10" s="36" t="s">
        <v>3</v>
      </c>
      <c r="C10" s="52">
        <v>312275000</v>
      </c>
      <c r="D10" s="39">
        <v>37698</v>
      </c>
      <c r="E10" s="37">
        <f t="shared" ref="E10:E18" si="0">C10-F10*(I10-$C$4)/365</f>
        <v>310824928.95726025</v>
      </c>
      <c r="F10" s="37">
        <v>161808.59999999998</v>
      </c>
      <c r="G10" s="38">
        <v>6.9500000000000006E-2</v>
      </c>
      <c r="H10" s="52">
        <f>C10*G10</f>
        <v>21703112.500000004</v>
      </c>
      <c r="I10" s="39">
        <v>48653</v>
      </c>
      <c r="J10" s="39">
        <v>48653</v>
      </c>
      <c r="K10" s="39"/>
      <c r="L10" s="40">
        <f t="shared" ref="L10:L18" si="1">(J10-$C$4)/360</f>
        <v>9.0861111111111104</v>
      </c>
      <c r="M10" s="41">
        <f>IF(L10&gt;=CURVE!$A$14,CURVE!$A$14,IF(L10&gt;=CURVE!$A$13,CURVE!$A$13,IF(L10&gt;=CURVE!$A$12,CURVE!$A$12,IF(L10&gt;=CURVE!$A$11,CURVE!$A$11,IF(L10&gt;=CURVE!$A$10,CURVE!$A$10,IF(L10&gt;=CURVE!$A$9,CURVE!$A$9,IF(L10&gt;=CURVE!$A$8,CURVE!$A$8,IF(L10&gt;=CURVE!$A$7,CURVE!$A$7,IF(L10&gt;=CURVE!$A$6,CURVE!$A$6,IF(L10&gt;=CURVE!$A$5,CURVE!$A$5,IF(L10&gt;=CURVE!$A$4,CURVE!$A$4,CURVE!$A$3)))))))))))</f>
        <v>7</v>
      </c>
      <c r="N10" s="41">
        <f>INDEX(CURVE!$A$3:$A$14,MATCH(M10,CURVE!$A$3:$A$14,0)+1,1)</f>
        <v>10</v>
      </c>
      <c r="O10" s="42">
        <f>(VLOOKUP(N10,CURVE!$A$3:$B$15,2,0)-VLOOKUP(M10,CURVE!$A$3:$B$15,2,0))/(N10-M10)*(L10-M10)+VLOOKUP(M10,CURVE!$A$3:$B$15,2,0)</f>
        <v>4.2000000000000003E-2</v>
      </c>
      <c r="P10" s="43">
        <v>3.5000000000000001E-3</v>
      </c>
      <c r="Q10" s="43">
        <f t="shared" ref="Q10" si="2">O10+P10</f>
        <v>4.5500000000000006E-2</v>
      </c>
      <c r="R10" s="40">
        <f t="shared" ref="R10:R15" si="3">MAX(PRICE($C$4,J10,G10,Q10,100,2,0),100)</f>
        <v>117.48936190413291</v>
      </c>
      <c r="S10" s="64">
        <f t="shared" ref="S10:S18" si="4">(R10-100)/100*C10</f>
        <v>54614904.886131026</v>
      </c>
    </row>
    <row r="11" spans="2:20" outlineLevel="4" x14ac:dyDescent="0.25">
      <c r="B11" s="36" t="s">
        <v>3</v>
      </c>
      <c r="C11" s="52">
        <v>500000000</v>
      </c>
      <c r="D11" s="39">
        <v>41131</v>
      </c>
      <c r="E11" s="37">
        <f t="shared" si="0"/>
        <v>496132554.05698627</v>
      </c>
      <c r="F11" s="37">
        <v>210783.59999999998</v>
      </c>
      <c r="G11" s="38">
        <v>3.5499999999999997E-2</v>
      </c>
      <c r="H11" s="52">
        <f t="shared" ref="H11:H27" si="5">C11*G11</f>
        <v>17750000</v>
      </c>
      <c r="I11" s="39">
        <v>52079</v>
      </c>
      <c r="J11" s="39">
        <v>51898</v>
      </c>
      <c r="K11" s="39"/>
      <c r="L11" s="40">
        <f t="shared" si="1"/>
        <v>18.100000000000001</v>
      </c>
      <c r="M11" s="41">
        <f>IF(L11&gt;=CURVE!$A$14,CURVE!$A$14,IF(L11&gt;=CURVE!$A$13,CURVE!$A$13,IF(L11&gt;=CURVE!$A$12,CURVE!$A$12,IF(L11&gt;=CURVE!$A$11,CURVE!$A$11,IF(L11&gt;=CURVE!$A$10,CURVE!$A$10,IF(L11&gt;=CURVE!$A$9,CURVE!$A$9,IF(L11&gt;=CURVE!$A$8,CURVE!$A$8,IF(L11&gt;=CURVE!$A$7,CURVE!$A$7,IF(L11&gt;=CURVE!$A$6,CURVE!$A$6,IF(L11&gt;=CURVE!$A$5,CURVE!$A$5,IF(L11&gt;=CURVE!$A$4,CURVE!$A$4,CURVE!$A$3)))))))))))</f>
        <v>10</v>
      </c>
      <c r="N11" s="41">
        <f>INDEX(CURVE!$A$3:$A$14,MATCH(M11,CURVE!$A$3:$A$14,0)+1,1)</f>
        <v>20</v>
      </c>
      <c r="O11" s="42">
        <f>(VLOOKUP(N11,CURVE!$A$3:$B$15,2,0)-VLOOKUP(M11,CURVE!$A$3:$B$15,2,0))/(N11-M11)*(L11-M11)+VLOOKUP(M11,CURVE!$A$3:$B$15,2,0)</f>
        <v>4.4025000000000002E-2</v>
      </c>
      <c r="P11" s="43">
        <v>1.5E-3</v>
      </c>
      <c r="Q11" s="43">
        <f t="shared" ref="Q11:Q15" si="6">O11+P11</f>
        <v>4.5525000000000003E-2</v>
      </c>
      <c r="R11" s="40">
        <f t="shared" si="3"/>
        <v>100</v>
      </c>
      <c r="S11" s="64">
        <f t="shared" si="4"/>
        <v>0</v>
      </c>
    </row>
    <row r="12" spans="2:20" outlineLevel="4" x14ac:dyDescent="0.25">
      <c r="B12" s="36" t="s">
        <v>3</v>
      </c>
      <c r="C12" s="52">
        <v>600000000</v>
      </c>
      <c r="D12" s="39">
        <v>41715</v>
      </c>
      <c r="E12" s="37">
        <f t="shared" si="0"/>
        <v>591442785.24887669</v>
      </c>
      <c r="F12" s="37">
        <v>427509.36</v>
      </c>
      <c r="G12" s="38">
        <v>4.4999999999999998E-2</v>
      </c>
      <c r="H12" s="52">
        <f t="shared" si="5"/>
        <v>27000000</v>
      </c>
      <c r="I12" s="39">
        <v>52688</v>
      </c>
      <c r="J12" s="39">
        <v>52536</v>
      </c>
      <c r="K12" s="39"/>
      <c r="L12" s="40">
        <f t="shared" si="1"/>
        <v>19.872222222222224</v>
      </c>
      <c r="M12" s="41">
        <f>IF(L12&gt;=CURVE!$A$14,CURVE!$A$14,IF(L12&gt;=CURVE!$A$13,CURVE!$A$13,IF(L12&gt;=CURVE!$A$12,CURVE!$A$12,IF(L12&gt;=CURVE!$A$11,CURVE!$A$11,IF(L12&gt;=CURVE!$A$10,CURVE!$A$10,IF(L12&gt;=CURVE!$A$9,CURVE!$A$9,IF(L12&gt;=CURVE!$A$8,CURVE!$A$8,IF(L12&gt;=CURVE!$A$7,CURVE!$A$7,IF(L12&gt;=CURVE!$A$6,CURVE!$A$6,IF(L12&gt;=CURVE!$A$5,CURVE!$A$5,IF(L12&gt;=CURVE!$A$4,CURVE!$A$4,CURVE!$A$3)))))))))))</f>
        <v>10</v>
      </c>
      <c r="N12" s="41">
        <f>INDEX(CURVE!$A$3:$A$14,MATCH(M12,CURVE!$A$3:$A$14,0)+1,1)</f>
        <v>20</v>
      </c>
      <c r="O12" s="42">
        <f>(VLOOKUP(N12,CURVE!$A$3:$B$15,2,0)-VLOOKUP(M12,CURVE!$A$3:$B$15,2,0))/(N12-M12)*(L12-M12)+VLOOKUP(M12,CURVE!$A$3:$B$15,2,0)</f>
        <v>4.4468055555555559E-2</v>
      </c>
      <c r="P12" s="43">
        <v>1.5E-3</v>
      </c>
      <c r="Q12" s="43">
        <f t="shared" si="6"/>
        <v>4.5968055555555561E-2</v>
      </c>
      <c r="R12" s="40">
        <f t="shared" si="3"/>
        <v>100</v>
      </c>
      <c r="S12" s="64">
        <f t="shared" si="4"/>
        <v>0</v>
      </c>
    </row>
    <row r="13" spans="2:20" outlineLevel="4" x14ac:dyDescent="0.25">
      <c r="B13" s="36" t="s">
        <v>3</v>
      </c>
      <c r="C13" s="52">
        <v>300000000</v>
      </c>
      <c r="D13" s="39">
        <v>42593</v>
      </c>
      <c r="E13" s="37">
        <f t="shared" si="0"/>
        <v>299284569.16076714</v>
      </c>
      <c r="F13" s="37">
        <v>295398.48</v>
      </c>
      <c r="G13" s="38">
        <v>2.4E-2</v>
      </c>
      <c r="H13" s="52">
        <f t="shared" si="5"/>
        <v>7200000</v>
      </c>
      <c r="I13" s="39">
        <v>46266</v>
      </c>
      <c r="J13" s="39">
        <v>46174</v>
      </c>
      <c r="K13" s="39"/>
      <c r="L13" s="40">
        <f t="shared" si="1"/>
        <v>2.2000000000000002</v>
      </c>
      <c r="M13" s="41">
        <f>IF(L13&gt;=CURVE!$A$14,CURVE!$A$14,IF(L13&gt;=CURVE!$A$13,CURVE!$A$13,IF(L13&gt;=CURVE!$A$12,CURVE!$A$12,IF(L13&gt;=CURVE!$A$11,CURVE!$A$11,IF(L13&gt;=CURVE!$A$10,CURVE!$A$10,IF(L13&gt;=CURVE!$A$9,CURVE!$A$9,IF(L13&gt;=CURVE!$A$8,CURVE!$A$8,IF(L13&gt;=CURVE!$A$7,CURVE!$A$7,IF(L13&gt;=CURVE!$A$6,CURVE!$A$6,IF(L13&gt;=CURVE!$A$5,CURVE!$A$5,IF(L13&gt;=CURVE!$A$4,CURVE!$A$4,CURVE!$A$3)))))))))))</f>
        <v>2</v>
      </c>
      <c r="N13" s="41">
        <f>INDEX(CURVE!$A$3:$A$14,MATCH(M13,CURVE!$A$3:$A$14,0)+1,1)</f>
        <v>3</v>
      </c>
      <c r="O13" s="42">
        <f>(VLOOKUP(N13,CURVE!$A$3:$B$15,2,0)-VLOOKUP(M13,CURVE!$A$3:$B$15,2,0))/(N13-M13)*(L13-M13)+VLOOKUP(M13,CURVE!$A$3:$B$15,2,0)</f>
        <v>4.5519999999999998E-2</v>
      </c>
      <c r="P13" s="43">
        <v>1.5E-3</v>
      </c>
      <c r="Q13" s="43">
        <f t="shared" si="6"/>
        <v>4.7019999999999999E-2</v>
      </c>
      <c r="R13" s="40">
        <f t="shared" si="3"/>
        <v>100</v>
      </c>
      <c r="S13" s="64">
        <f t="shared" si="4"/>
        <v>0</v>
      </c>
    </row>
    <row r="14" spans="2:20" outlineLevel="4" x14ac:dyDescent="0.25">
      <c r="B14" s="36" t="s">
        <v>3</v>
      </c>
      <c r="C14" s="52">
        <v>300000000</v>
      </c>
      <c r="D14" s="39">
        <v>42747</v>
      </c>
      <c r="E14" s="37">
        <f t="shared" si="0"/>
        <v>298702937.33293152</v>
      </c>
      <c r="F14" s="37">
        <v>456536.04</v>
      </c>
      <c r="G14" s="38">
        <v>0.03</v>
      </c>
      <c r="H14" s="52">
        <f t="shared" si="5"/>
        <v>9000000</v>
      </c>
      <c r="I14" s="39">
        <v>46419</v>
      </c>
      <c r="J14" s="39">
        <v>46327</v>
      </c>
      <c r="K14" s="39"/>
      <c r="L14" s="40">
        <f t="shared" si="1"/>
        <v>2.625</v>
      </c>
      <c r="M14" s="41">
        <f>IF(L14&gt;=CURVE!$A$14,CURVE!$A$14,IF(L14&gt;=CURVE!$A$13,CURVE!$A$13,IF(L14&gt;=CURVE!$A$12,CURVE!$A$12,IF(L14&gt;=CURVE!$A$11,CURVE!$A$11,IF(L14&gt;=CURVE!$A$10,CURVE!$A$10,IF(L14&gt;=CURVE!$A$9,CURVE!$A$9,IF(L14&gt;=CURVE!$A$8,CURVE!$A$8,IF(L14&gt;=CURVE!$A$7,CURVE!$A$7,IF(L14&gt;=CURVE!$A$6,CURVE!$A$6,IF(L14&gt;=CURVE!$A$5,CURVE!$A$5,IF(L14&gt;=CURVE!$A$4,CURVE!$A$4,CURVE!$A$3)))))))))))</f>
        <v>2</v>
      </c>
      <c r="N14" s="41">
        <f>INDEX(CURVE!$A$3:$A$14,MATCH(M14,CURVE!$A$3:$A$14,0)+1,1)</f>
        <v>3</v>
      </c>
      <c r="O14" s="42">
        <f>(VLOOKUP(N14,CURVE!$A$3:$B$15,2,0)-VLOOKUP(M14,CURVE!$A$3:$B$15,2,0))/(N14-M14)*(L14-M14)+VLOOKUP(M14,CURVE!$A$3:$B$15,2,0)</f>
        <v>4.4712500000000002E-2</v>
      </c>
      <c r="P14" s="43">
        <v>1.25E-3</v>
      </c>
      <c r="Q14" s="43">
        <f t="shared" si="6"/>
        <v>4.5962500000000003E-2</v>
      </c>
      <c r="R14" s="40">
        <f t="shared" si="3"/>
        <v>100</v>
      </c>
      <c r="S14" s="64">
        <f t="shared" si="4"/>
        <v>0</v>
      </c>
    </row>
    <row r="15" spans="2:20" outlineLevel="4" x14ac:dyDescent="0.25">
      <c r="B15" s="36" t="s">
        <v>3</v>
      </c>
      <c r="C15" s="52">
        <v>400000000</v>
      </c>
      <c r="D15" s="39">
        <v>43159</v>
      </c>
      <c r="E15" s="37">
        <f t="shared" si="0"/>
        <v>395090094.1922192</v>
      </c>
      <c r="F15" s="37">
        <v>205141.44000000003</v>
      </c>
      <c r="G15" s="38">
        <v>3.95E-2</v>
      </c>
      <c r="H15" s="52">
        <f t="shared" si="5"/>
        <v>15800000</v>
      </c>
      <c r="I15" s="39">
        <v>54118</v>
      </c>
      <c r="J15" s="39">
        <v>53936</v>
      </c>
      <c r="K15" s="39"/>
      <c r="L15" s="40">
        <f t="shared" si="1"/>
        <v>23.761111111111113</v>
      </c>
      <c r="M15" s="41">
        <f>IF(L15&gt;=CURVE!$A$14,CURVE!$A$14,IF(L15&gt;=CURVE!$A$13,CURVE!$A$13,IF(L15&gt;=CURVE!$A$12,CURVE!$A$12,IF(L15&gt;=CURVE!$A$11,CURVE!$A$11,IF(L15&gt;=CURVE!$A$10,CURVE!$A$10,IF(L15&gt;=CURVE!$A$9,CURVE!$A$9,IF(L15&gt;=CURVE!$A$8,CURVE!$A$8,IF(L15&gt;=CURVE!$A$7,CURVE!$A$7,IF(L15&gt;=CURVE!$A$6,CURVE!$A$6,IF(L15&gt;=CURVE!$A$5,CURVE!$A$5,IF(L15&gt;=CURVE!$A$4,CURVE!$A$4,CURVE!$A$3)))))))))))</f>
        <v>20</v>
      </c>
      <c r="N15" s="41">
        <f>INDEX(CURVE!$A$3:$A$14,MATCH(M15,CURVE!$A$3:$A$14,0)+1,1)</f>
        <v>30</v>
      </c>
      <c r="O15" s="42">
        <f>(VLOOKUP(N15,CURVE!$A$3:$B$15,2,0)-VLOOKUP(M15,CURVE!$A$3:$B$15,2,0))/(N15-M15)*(L15-M15)+VLOOKUP(M15,CURVE!$A$3:$B$15,2,0)</f>
        <v>4.408627777777778E-2</v>
      </c>
      <c r="P15" s="43">
        <v>1.5E-3</v>
      </c>
      <c r="Q15" s="43">
        <f t="shared" si="6"/>
        <v>4.5586277777777781E-2</v>
      </c>
      <c r="R15" s="40">
        <f t="shared" si="3"/>
        <v>100</v>
      </c>
      <c r="S15" s="64">
        <f t="shared" si="4"/>
        <v>0</v>
      </c>
    </row>
    <row r="16" spans="2:20" outlineLevel="4" x14ac:dyDescent="0.25">
      <c r="B16" s="36" t="s">
        <v>3</v>
      </c>
      <c r="C16" s="52">
        <v>300000000</v>
      </c>
      <c r="D16" s="39">
        <v>43987</v>
      </c>
      <c r="E16" s="37">
        <f t="shared" si="0"/>
        <v>296417080.50673974</v>
      </c>
      <c r="F16" s="37">
        <v>136396.08000000002</v>
      </c>
      <c r="G16" s="38">
        <v>2.9000000000000001E-2</v>
      </c>
      <c r="H16" s="52">
        <f t="shared" si="5"/>
        <v>8700000</v>
      </c>
      <c r="I16" s="39">
        <v>54970</v>
      </c>
      <c r="J16" s="39">
        <v>54789</v>
      </c>
      <c r="K16" s="39"/>
      <c r="L16" s="40">
        <f t="shared" si="1"/>
        <v>26.130555555555556</v>
      </c>
      <c r="M16" s="41">
        <f>IF(L16&gt;=CURVE!$A$14,CURVE!$A$14,IF(L16&gt;=CURVE!$A$13,CURVE!$A$13,IF(L16&gt;=CURVE!$A$12,CURVE!$A$12,IF(L16&gt;=CURVE!$A$11,CURVE!$A$11,IF(L16&gt;=CURVE!$A$10,CURVE!$A$10,IF(L16&gt;=CURVE!$A$9,CURVE!$A$9,IF(L16&gt;=CURVE!$A$8,CURVE!$A$8,IF(L16&gt;=CURVE!$A$7,CURVE!$A$7,IF(L16&gt;=CURVE!$A$6,CURVE!$A$6,IF(L16&gt;=CURVE!$A$5,CURVE!$A$5,IF(L16&gt;=CURVE!$A$4,CURVE!$A$4,CURVE!$A$3)))))))))))</f>
        <v>20</v>
      </c>
      <c r="N16" s="41">
        <f>INDEX(CURVE!$A$3:$A$14,MATCH(M16,CURVE!$A$3:$A$14,0)+1,1)</f>
        <v>30</v>
      </c>
      <c r="O16" s="42">
        <f>(VLOOKUP(N16,CURVE!$A$3:$B$15,2,0)-VLOOKUP(M16,CURVE!$A$3:$B$15,2,0))/(N16-M16)*(L16-M16)+VLOOKUP(M16,CURVE!$A$3:$B$15,2,0)</f>
        <v>4.3825638888888893E-2</v>
      </c>
      <c r="P16" s="43">
        <v>2.5000000000000001E-3</v>
      </c>
      <c r="Q16" s="43">
        <f t="shared" ref="Q16" si="7">O16+P16</f>
        <v>4.6325638888888895E-2</v>
      </c>
      <c r="R16" s="40">
        <f t="shared" ref="R16" si="8">MAX(PRICE($C$4,J16,G16,Q16,100,2,0),100)</f>
        <v>100</v>
      </c>
      <c r="S16" s="64">
        <f t="shared" ref="S16" si="9">(R16-100)/100*C16</f>
        <v>0</v>
      </c>
    </row>
    <row r="17" spans="2:20" outlineLevel="4" x14ac:dyDescent="0.25">
      <c r="B17" s="36" t="s">
        <v>3</v>
      </c>
      <c r="C17" s="52">
        <v>700000000</v>
      </c>
      <c r="D17" s="39">
        <v>43480</v>
      </c>
      <c r="E17" s="37">
        <f t="shared" si="0"/>
        <v>690148604.21249318</v>
      </c>
      <c r="F17" s="37">
        <v>396314.28</v>
      </c>
      <c r="G17" s="38">
        <v>4.2500000000000003E-2</v>
      </c>
      <c r="H17" s="52">
        <f t="shared" si="5"/>
        <v>29750000.000000004</v>
      </c>
      <c r="I17" s="39">
        <v>54455</v>
      </c>
      <c r="J17" s="39">
        <v>54271</v>
      </c>
      <c r="K17" s="39"/>
      <c r="L17" s="40">
        <f t="shared" si="1"/>
        <v>24.691666666666666</v>
      </c>
      <c r="M17" s="41">
        <f>IF(L17&gt;=CURVE!$A$14,CURVE!$A$14,IF(L17&gt;=CURVE!$A$13,CURVE!$A$13,IF(L17&gt;=CURVE!$A$12,CURVE!$A$12,IF(L17&gt;=CURVE!$A$11,CURVE!$A$11,IF(L17&gt;=CURVE!$A$10,CURVE!$A$10,IF(L17&gt;=CURVE!$A$9,CURVE!$A$9,IF(L17&gt;=CURVE!$A$8,CURVE!$A$8,IF(L17&gt;=CURVE!$A$7,CURVE!$A$7,IF(L17&gt;=CURVE!$A$6,CURVE!$A$6,IF(L17&gt;=CURVE!$A$5,CURVE!$A$5,IF(L17&gt;=CURVE!$A$4,CURVE!$A$4,CURVE!$A$3)))))))))))</f>
        <v>20</v>
      </c>
      <c r="N17" s="41">
        <f>INDEX(CURVE!$A$3:$A$14,MATCH(M17,CURVE!$A$3:$A$14,0)+1,1)</f>
        <v>30</v>
      </c>
      <c r="O17" s="42">
        <f>(VLOOKUP(N17,CURVE!$A$3:$B$15,2,0)-VLOOKUP(M17,CURVE!$A$3:$B$15,2,0))/(N17-M17)*(L17-M17)+VLOOKUP(M17,CURVE!$A$3:$B$15,2,0)</f>
        <v>4.3983916666666671E-2</v>
      </c>
      <c r="P17" s="43">
        <v>1.5E-3</v>
      </c>
      <c r="Q17" s="43">
        <f>O17+P17</f>
        <v>4.5483916666666672E-2</v>
      </c>
      <c r="R17" s="40">
        <f>MAX(PRICE($C$4,J17,G17,Q17,100,2,0),100)</f>
        <v>100</v>
      </c>
      <c r="S17" s="64">
        <f t="shared" si="4"/>
        <v>0</v>
      </c>
    </row>
    <row r="18" spans="2:20" outlineLevel="4" x14ac:dyDescent="0.25">
      <c r="B18" s="36" t="s">
        <v>3</v>
      </c>
      <c r="C18" s="52">
        <v>400000000</v>
      </c>
      <c r="D18" s="39">
        <v>44266</v>
      </c>
      <c r="E18" s="37">
        <f t="shared" si="0"/>
        <v>396369396.82345206</v>
      </c>
      <c r="F18" s="37">
        <v>518251.92000000004</v>
      </c>
      <c r="G18" s="38">
        <v>2.35E-2</v>
      </c>
      <c r="H18" s="52">
        <f t="shared" si="5"/>
        <v>9400000</v>
      </c>
      <c r="I18" s="39">
        <v>47939</v>
      </c>
      <c r="J18" s="39">
        <v>47849</v>
      </c>
      <c r="K18" s="39"/>
      <c r="L18" s="40">
        <f t="shared" si="1"/>
        <v>6.8527777777777779</v>
      </c>
      <c r="M18" s="41">
        <f>IF(L18&gt;=CURVE!$A$14,CURVE!$A$14,IF(L18&gt;=CURVE!$A$13,CURVE!$A$13,IF(L18&gt;=CURVE!$A$12,CURVE!$A$12,IF(L18&gt;=CURVE!$A$11,CURVE!$A$11,IF(L18&gt;=CURVE!$A$10,CURVE!$A$10,IF(L18&gt;=CURVE!$A$9,CURVE!$A$9,IF(L18&gt;=CURVE!$A$8,CURVE!$A$8,IF(L18&gt;=CURVE!$A$7,CURVE!$A$7,IF(L18&gt;=CURVE!$A$6,CURVE!$A$6,IF(L18&gt;=CURVE!$A$5,CURVE!$A$5,IF(L18&gt;=CURVE!$A$4,CURVE!$A$4,CURVE!$A$3)))))))))))</f>
        <v>5</v>
      </c>
      <c r="N18" s="41">
        <f>INDEX(CURVE!$A$3:$A$14,MATCH(M18,CURVE!$A$3:$A$14,0)+1,1)</f>
        <v>7</v>
      </c>
      <c r="O18" s="42">
        <f>(VLOOKUP(N18,CURVE!$A$3:$B$15,2,0)-VLOOKUP(M18,CURVE!$A$3:$B$15,2,0))/(N18-M18)*(L18-M18)+VLOOKUP(M18,CURVE!$A$3:$B$15,2,0)</f>
        <v>4.2007361111111113E-2</v>
      </c>
      <c r="P18" s="43">
        <v>1.5E-3</v>
      </c>
      <c r="Q18" s="43">
        <f t="shared" ref="Q18" si="10">O18+P18</f>
        <v>4.3507361111111115E-2</v>
      </c>
      <c r="R18" s="40">
        <f t="shared" ref="R18" si="11">MAX(PRICE($C$4,J18,G18,Q18,100,2,0),100)</f>
        <v>100</v>
      </c>
      <c r="S18" s="64">
        <f t="shared" si="4"/>
        <v>0</v>
      </c>
    </row>
    <row r="19" spans="2:20" outlineLevel="4" x14ac:dyDescent="0.25">
      <c r="B19" s="36" t="s">
        <v>3</v>
      </c>
      <c r="C19" s="52">
        <v>700000000</v>
      </c>
      <c r="D19" s="39">
        <v>44266</v>
      </c>
      <c r="E19" s="37">
        <f t="shared" ref="E19" si="12">C19-F19*(I19-$C$4)/365</f>
        <v>690559964.98871231</v>
      </c>
      <c r="F19" s="37">
        <v>349382.76</v>
      </c>
      <c r="G19" s="38">
        <v>3.3500000000000002E-2</v>
      </c>
      <c r="H19" s="52">
        <f t="shared" si="5"/>
        <v>23450000</v>
      </c>
      <c r="I19" s="39">
        <v>55244</v>
      </c>
      <c r="J19" s="39">
        <v>55062</v>
      </c>
      <c r="K19" s="39"/>
      <c r="L19" s="40">
        <f t="shared" ref="L19" si="13">(J19-$C$4)/360</f>
        <v>26.888888888888889</v>
      </c>
      <c r="M19" s="41">
        <f>IF(L19&gt;=CURVE!$A$14,CURVE!$A$14,IF(L19&gt;=CURVE!$A$13,CURVE!$A$13,IF(L19&gt;=CURVE!$A$12,CURVE!$A$12,IF(L19&gt;=CURVE!$A$11,CURVE!$A$11,IF(L19&gt;=CURVE!$A$10,CURVE!$A$10,IF(L19&gt;=CURVE!$A$9,CURVE!$A$9,IF(L19&gt;=CURVE!$A$8,CURVE!$A$8,IF(L19&gt;=CURVE!$A$7,CURVE!$A$7,IF(L19&gt;=CURVE!$A$6,CURVE!$A$6,IF(L19&gt;=CURVE!$A$5,CURVE!$A$5,IF(L19&gt;=CURVE!$A$4,CURVE!$A$4,CURVE!$A$3)))))))))))</f>
        <v>20</v>
      </c>
      <c r="N19" s="41">
        <f>INDEX(CURVE!$A$3:$A$14,MATCH(M19,CURVE!$A$3:$A$14,0)+1,1)</f>
        <v>30</v>
      </c>
      <c r="O19" s="42">
        <f>(VLOOKUP(N19,CURVE!$A$3:$B$15,2,0)-VLOOKUP(M19,CURVE!$A$3:$B$15,2,0))/(N19-M19)*(L19-M19)+VLOOKUP(M19,CURVE!$A$3:$B$15,2,0)</f>
        <v>4.3742222222222224E-2</v>
      </c>
      <c r="P19" s="43">
        <v>2E-3</v>
      </c>
      <c r="Q19" s="43">
        <f t="shared" ref="Q19" si="14">O19+P19</f>
        <v>4.5742222222222226E-2</v>
      </c>
      <c r="R19" s="40">
        <f t="shared" ref="R19" si="15">MAX(PRICE($C$4,J19,G19,Q19,100,2,0),100)</f>
        <v>100</v>
      </c>
      <c r="S19" s="64">
        <f t="shared" ref="S19" si="16">(R19-100)/100*C19</f>
        <v>0</v>
      </c>
      <c r="T19" s="61"/>
    </row>
    <row r="20" spans="2:20" outlineLevel="4" x14ac:dyDescent="0.25">
      <c r="B20" s="36" t="s">
        <v>3</v>
      </c>
      <c r="C20" s="52">
        <v>300000000</v>
      </c>
      <c r="D20" s="39">
        <v>44620</v>
      </c>
      <c r="E20" s="37">
        <f t="shared" ref="E20:E27" si="17">C20-F20*(I20-$C$4)/365</f>
        <v>296816312.08767122</v>
      </c>
      <c r="F20" s="37">
        <v>401814</v>
      </c>
      <c r="G20" s="38">
        <v>0.03</v>
      </c>
      <c r="H20" s="52">
        <f t="shared" si="5"/>
        <v>9000000</v>
      </c>
      <c r="I20" s="39">
        <v>48274</v>
      </c>
      <c r="J20" s="39">
        <v>48183</v>
      </c>
      <c r="K20" s="39"/>
      <c r="L20" s="40">
        <f t="shared" ref="L20" si="18">(J20-$C$4)/360</f>
        <v>7.7805555555555559</v>
      </c>
      <c r="M20" s="41">
        <f>IF(L20&gt;=CURVE!$A$14,CURVE!$A$14,IF(L20&gt;=CURVE!$A$13,CURVE!$A$13,IF(L20&gt;=CURVE!$A$12,CURVE!$A$12,IF(L20&gt;=CURVE!$A$11,CURVE!$A$11,IF(L20&gt;=CURVE!$A$10,CURVE!$A$10,IF(L20&gt;=CURVE!$A$9,CURVE!$A$9,IF(L20&gt;=CURVE!$A$8,CURVE!$A$8,IF(L20&gt;=CURVE!$A$7,CURVE!$A$7,IF(L20&gt;=CURVE!$A$6,CURVE!$A$6,IF(L20&gt;=CURVE!$A$5,CURVE!$A$5,IF(L20&gt;=CURVE!$A$4,CURVE!$A$4,CURVE!$A$3)))))))))))</f>
        <v>7</v>
      </c>
      <c r="N20" s="41">
        <f>INDEX(CURVE!$A$3:$A$14,MATCH(M20,CURVE!$A$3:$A$14,0)+1,1)</f>
        <v>10</v>
      </c>
      <c r="O20" s="42">
        <f>(VLOOKUP(N20,CURVE!$A$3:$B$15,2,0)-VLOOKUP(M20,CURVE!$A$3:$B$15,2,0))/(N20-M20)*(L20-M20)+VLOOKUP(M20,CURVE!$A$3:$B$15,2,0)</f>
        <v>4.2000000000000003E-2</v>
      </c>
      <c r="P20" s="43">
        <v>2E-3</v>
      </c>
      <c r="Q20" s="43">
        <f t="shared" ref="Q20" si="19">O20+P20</f>
        <v>4.4000000000000004E-2</v>
      </c>
      <c r="R20" s="40">
        <f t="shared" ref="R20" si="20">MAX(PRICE($C$4,J20,G20,Q20,100,2,0),100)</f>
        <v>100</v>
      </c>
      <c r="S20" s="64">
        <f t="shared" ref="S20" si="21">(R20-100)/100*C20</f>
        <v>0</v>
      </c>
    </row>
    <row r="21" spans="2:20" outlineLevel="4" x14ac:dyDescent="0.25">
      <c r="B21" s="36" t="s">
        <v>3</v>
      </c>
      <c r="C21" s="52">
        <v>500000000</v>
      </c>
      <c r="D21" s="39">
        <v>44620</v>
      </c>
      <c r="E21" s="37">
        <f t="shared" si="17"/>
        <v>488807744.86301368</v>
      </c>
      <c r="F21" s="37">
        <v>400625</v>
      </c>
      <c r="G21" s="38">
        <v>3.5999999999999997E-2</v>
      </c>
      <c r="H21" s="52">
        <f t="shared" si="5"/>
        <v>18000000</v>
      </c>
      <c r="I21" s="39">
        <v>55579</v>
      </c>
      <c r="J21" s="39">
        <v>55397</v>
      </c>
      <c r="K21" s="39"/>
      <c r="L21" s="40">
        <f t="shared" ref="L21:L27" si="22">(J21-$C$4)/360</f>
        <v>27.819444444444443</v>
      </c>
      <c r="M21" s="41">
        <f>IF(L21&gt;=CURVE!$A$14,CURVE!$A$14,IF(L21&gt;=CURVE!$A$13,CURVE!$A$13,IF(L21&gt;=CURVE!$A$12,CURVE!$A$12,IF(L21&gt;=CURVE!$A$11,CURVE!$A$11,IF(L21&gt;=CURVE!$A$10,CURVE!$A$10,IF(L21&gt;=CURVE!$A$9,CURVE!$A$9,IF(L21&gt;=CURVE!$A$8,CURVE!$A$8,IF(L21&gt;=CURVE!$A$7,CURVE!$A$7,IF(L21&gt;=CURVE!$A$6,CURVE!$A$6,IF(L21&gt;=CURVE!$A$5,CURVE!$A$5,IF(L21&gt;=CURVE!$A$4,CURVE!$A$4,CURVE!$A$3)))))))))))</f>
        <v>20</v>
      </c>
      <c r="N21" s="41">
        <f>INDEX(CURVE!$A$3:$A$14,MATCH(M21,CURVE!$A$3:$A$14,0)+1,1)</f>
        <v>30</v>
      </c>
      <c r="O21" s="42">
        <f>(VLOOKUP(N21,CURVE!$A$3:$B$15,2,0)-VLOOKUP(M21,CURVE!$A$3:$B$15,2,0))/(N21-M21)*(L21-M21)+VLOOKUP(M21,CURVE!$A$3:$B$15,2,0)</f>
        <v>4.3639861111111115E-2</v>
      </c>
      <c r="P21" s="43">
        <v>2.5000000000000001E-3</v>
      </c>
      <c r="Q21" s="43">
        <f t="shared" ref="Q21:Q27" si="23">O21+P21</f>
        <v>4.6139861111111118E-2</v>
      </c>
      <c r="R21" s="40">
        <f t="shared" ref="R21:R27" si="24">MAX(PRICE($C$4,J21,G21,Q21,100,2,0),100)</f>
        <v>100</v>
      </c>
      <c r="S21" s="64">
        <f t="shared" ref="S21:S27" si="25">(R21-100)/100*C21</f>
        <v>0</v>
      </c>
    </row>
    <row r="22" spans="2:20" outlineLevel="4" x14ac:dyDescent="0.25">
      <c r="B22" s="36" t="s">
        <v>3</v>
      </c>
      <c r="C22" s="52">
        <v>500000000</v>
      </c>
      <c r="D22" s="39">
        <v>44819</v>
      </c>
      <c r="E22" s="37">
        <f t="shared" si="17"/>
        <v>494694390.36712331</v>
      </c>
      <c r="F22" s="37">
        <v>623486</v>
      </c>
      <c r="G22" s="38">
        <v>4.4499999999999998E-2</v>
      </c>
      <c r="H22" s="52">
        <f t="shared" si="5"/>
        <v>22250000</v>
      </c>
      <c r="I22" s="39">
        <v>48488</v>
      </c>
      <c r="J22" s="39">
        <v>48396</v>
      </c>
      <c r="K22" s="39"/>
      <c r="L22" s="40">
        <f t="shared" si="22"/>
        <v>8.3722222222222218</v>
      </c>
      <c r="M22" s="41">
        <f>IF(L22&gt;=CURVE!$A$14,CURVE!$A$14,IF(L22&gt;=CURVE!$A$13,CURVE!$A$13,IF(L22&gt;=CURVE!$A$12,CURVE!$A$12,IF(L22&gt;=CURVE!$A$11,CURVE!$A$11,IF(L22&gt;=CURVE!$A$10,CURVE!$A$10,IF(L22&gt;=CURVE!$A$9,CURVE!$A$9,IF(L22&gt;=CURVE!$A$8,CURVE!$A$8,IF(L22&gt;=CURVE!$A$7,CURVE!$A$7,IF(L22&gt;=CURVE!$A$6,CURVE!$A$6,IF(L22&gt;=CURVE!$A$5,CURVE!$A$5,IF(L22&gt;=CURVE!$A$4,CURVE!$A$4,CURVE!$A$3)))))))))))</f>
        <v>7</v>
      </c>
      <c r="N22" s="41">
        <f>INDEX(CURVE!$A$3:$A$14,MATCH(M22,CURVE!$A$3:$A$14,0)+1,1)</f>
        <v>10</v>
      </c>
      <c r="O22" s="42">
        <f>(VLOOKUP(N22,CURVE!$A$3:$B$15,2,0)-VLOOKUP(M22,CURVE!$A$3:$B$15,2,0))/(N22-M22)*(L22-M22)+VLOOKUP(M22,CURVE!$A$3:$B$15,2,0)</f>
        <v>4.2000000000000003E-2</v>
      </c>
      <c r="P22" s="43">
        <v>2E-3</v>
      </c>
      <c r="Q22" s="43">
        <f t="shared" si="23"/>
        <v>4.4000000000000004E-2</v>
      </c>
      <c r="R22" s="40">
        <f t="shared" si="24"/>
        <v>100.3367553405222</v>
      </c>
      <c r="S22" s="64">
        <f t="shared" si="25"/>
        <v>1683776.7026110128</v>
      </c>
    </row>
    <row r="23" spans="2:20" outlineLevel="4" x14ac:dyDescent="0.25">
      <c r="B23" s="36" t="s">
        <v>3</v>
      </c>
      <c r="C23" s="52">
        <v>300000000</v>
      </c>
      <c r="D23" s="39">
        <v>44819</v>
      </c>
      <c r="E23" s="37">
        <f t="shared" si="17"/>
        <v>295235470.02739727</v>
      </c>
      <c r="F23" s="37">
        <v>167040</v>
      </c>
      <c r="G23" s="38">
        <v>4.8500000000000001E-2</v>
      </c>
      <c r="H23" s="52">
        <f t="shared" si="5"/>
        <v>14550000</v>
      </c>
      <c r="I23" s="39">
        <v>55793</v>
      </c>
      <c r="J23" s="39">
        <v>55610</v>
      </c>
      <c r="K23" s="39"/>
      <c r="L23" s="40">
        <f t="shared" si="22"/>
        <v>28.411111111111111</v>
      </c>
      <c r="M23" s="41">
        <f>IF(L23&gt;=CURVE!$A$14,CURVE!$A$14,IF(L23&gt;=CURVE!$A$13,CURVE!$A$13,IF(L23&gt;=CURVE!$A$12,CURVE!$A$12,IF(L23&gt;=CURVE!$A$11,CURVE!$A$11,IF(L23&gt;=CURVE!$A$10,CURVE!$A$10,IF(L23&gt;=CURVE!$A$9,CURVE!$A$9,IF(L23&gt;=CURVE!$A$8,CURVE!$A$8,IF(L23&gt;=CURVE!$A$7,CURVE!$A$7,IF(L23&gt;=CURVE!$A$6,CURVE!$A$6,IF(L23&gt;=CURVE!$A$5,CURVE!$A$5,IF(L23&gt;=CURVE!$A$4,CURVE!$A$4,CURVE!$A$3)))))))))))</f>
        <v>20</v>
      </c>
      <c r="N23" s="41">
        <f>INDEX(CURVE!$A$3:$A$14,MATCH(M23,CURVE!$A$3:$A$14,0)+1,1)</f>
        <v>30</v>
      </c>
      <c r="O23" s="42">
        <f>(VLOOKUP(N23,CURVE!$A$3:$B$15,2,0)-VLOOKUP(M23,CURVE!$A$3:$B$15,2,0))/(N23-M23)*(L23-M23)+VLOOKUP(M23,CURVE!$A$3:$B$15,2,0)</f>
        <v>4.3574777777777782E-2</v>
      </c>
      <c r="P23" s="43">
        <v>2.5000000000000001E-3</v>
      </c>
      <c r="Q23" s="43">
        <f t="shared" si="23"/>
        <v>4.6074777777777784E-2</v>
      </c>
      <c r="R23" s="40">
        <f t="shared" si="24"/>
        <v>103.79350780876402</v>
      </c>
      <c r="S23" s="64">
        <f t="shared" si="25"/>
        <v>11380523.426292058</v>
      </c>
    </row>
    <row r="24" spans="2:20" outlineLevel="4" x14ac:dyDescent="0.25">
      <c r="B24" s="36" t="s">
        <v>3</v>
      </c>
      <c r="C24" s="52">
        <v>600000000</v>
      </c>
      <c r="D24" s="39">
        <v>45008</v>
      </c>
      <c r="E24" s="37">
        <f t="shared" si="17"/>
        <v>585452572.79999995</v>
      </c>
      <c r="F24" s="37">
        <v>1614906</v>
      </c>
      <c r="G24" s="38">
        <v>4.9500000000000002E-2</v>
      </c>
      <c r="H24" s="52">
        <f t="shared" si="5"/>
        <v>29700000</v>
      </c>
      <c r="I24" s="39">
        <v>48670</v>
      </c>
      <c r="J24" s="39">
        <v>48580</v>
      </c>
      <c r="K24" s="39"/>
      <c r="L24" s="40">
        <f t="shared" si="22"/>
        <v>8.8833333333333329</v>
      </c>
      <c r="M24" s="41">
        <f>IF(L24&gt;=CURVE!$A$14,CURVE!$A$14,IF(L24&gt;=CURVE!$A$13,CURVE!$A$13,IF(L24&gt;=CURVE!$A$12,CURVE!$A$12,IF(L24&gt;=CURVE!$A$11,CURVE!$A$11,IF(L24&gt;=CURVE!$A$10,CURVE!$A$10,IF(L24&gt;=CURVE!$A$9,CURVE!$A$9,IF(L24&gt;=CURVE!$A$8,CURVE!$A$8,IF(L24&gt;=CURVE!$A$7,CURVE!$A$7,IF(L24&gt;=CURVE!$A$6,CURVE!$A$6,IF(L24&gt;=CURVE!$A$5,CURVE!$A$5,IF(L24&gt;=CURVE!$A$4,CURVE!$A$4,CURVE!$A$3)))))))))))</f>
        <v>7</v>
      </c>
      <c r="N24" s="41">
        <f>INDEX(CURVE!$A$3:$A$14,MATCH(M24,CURVE!$A$3:$A$14,0)+1,1)</f>
        <v>10</v>
      </c>
      <c r="O24" s="42">
        <f>(VLOOKUP(N24,CURVE!$A$3:$B$15,2,0)-VLOOKUP(M24,CURVE!$A$3:$B$15,2,0))/(N24-M24)*(L24-M24)+VLOOKUP(M24,CURVE!$A$3:$B$15,2,0)</f>
        <v>4.2000000000000003E-2</v>
      </c>
      <c r="P24" s="43">
        <v>2.5000000000000001E-3</v>
      </c>
      <c r="Q24" s="43">
        <f t="shared" si="23"/>
        <v>4.4500000000000005E-2</v>
      </c>
      <c r="R24" s="40">
        <f t="shared" si="24"/>
        <v>103.58444770185623</v>
      </c>
      <c r="S24" s="64">
        <f t="shared" si="25"/>
        <v>21506686.211137407</v>
      </c>
    </row>
    <row r="25" spans="2:20" outlineLevel="4" x14ac:dyDescent="0.25">
      <c r="B25" s="36" t="s">
        <v>3</v>
      </c>
      <c r="C25" s="52">
        <v>300000000</v>
      </c>
      <c r="D25" s="39">
        <v>45008</v>
      </c>
      <c r="E25" s="37">
        <f t="shared" si="17"/>
        <v>292015489.97260273</v>
      </c>
      <c r="F25" s="37">
        <v>275120</v>
      </c>
      <c r="G25" s="38">
        <v>5.2999999999999999E-2</v>
      </c>
      <c r="H25" s="52">
        <f t="shared" si="5"/>
        <v>15900000</v>
      </c>
      <c r="I25" s="39">
        <v>55975</v>
      </c>
      <c r="J25" s="39">
        <v>55793</v>
      </c>
      <c r="K25" s="39"/>
      <c r="L25" s="40">
        <f t="shared" si="22"/>
        <v>28.919444444444444</v>
      </c>
      <c r="M25" s="41">
        <f>IF(L25&gt;=CURVE!$A$14,CURVE!$A$14,IF(L25&gt;=CURVE!$A$13,CURVE!$A$13,IF(L25&gt;=CURVE!$A$12,CURVE!$A$12,IF(L25&gt;=CURVE!$A$11,CURVE!$A$11,IF(L25&gt;=CURVE!$A$10,CURVE!$A$10,IF(L25&gt;=CURVE!$A$9,CURVE!$A$9,IF(L25&gt;=CURVE!$A$8,CURVE!$A$8,IF(L25&gt;=CURVE!$A$7,CURVE!$A$7,IF(L25&gt;=CURVE!$A$6,CURVE!$A$6,IF(L25&gt;=CURVE!$A$5,CURVE!$A$5,IF(L25&gt;=CURVE!$A$4,CURVE!$A$4,CURVE!$A$3)))))))))))</f>
        <v>20</v>
      </c>
      <c r="N25" s="41">
        <f>INDEX(CURVE!$A$3:$A$14,MATCH(M25,CURVE!$A$3:$A$14,0)+1,1)</f>
        <v>30</v>
      </c>
      <c r="O25" s="42">
        <f>(VLOOKUP(N25,CURVE!$A$3:$B$15,2,0)-VLOOKUP(M25,CURVE!$A$3:$B$15,2,0))/(N25-M25)*(L25-M25)+VLOOKUP(M25,CURVE!$A$3:$B$15,2,0)</f>
        <v>4.3518861111111112E-2</v>
      </c>
      <c r="P25" s="43">
        <v>2.5000000000000001E-3</v>
      </c>
      <c r="Q25" s="43">
        <f t="shared" si="23"/>
        <v>4.6018861111111115E-2</v>
      </c>
      <c r="R25" s="40">
        <f t="shared" si="24"/>
        <v>111.02205088177064</v>
      </c>
      <c r="S25" s="64">
        <f t="shared" si="25"/>
        <v>33066152.645311914</v>
      </c>
    </row>
    <row r="26" spans="2:20" outlineLevel="4" x14ac:dyDescent="0.25">
      <c r="B26" s="36" t="s">
        <v>3</v>
      </c>
      <c r="C26" s="52">
        <v>500000000</v>
      </c>
      <c r="D26" s="39">
        <v>45187</v>
      </c>
      <c r="E26" s="37">
        <f t="shared" ref="E26" si="26">C26-F26*(I26-$C$4)/365</f>
        <v>498459473.27397263</v>
      </c>
      <c r="F26" s="37">
        <v>341819</v>
      </c>
      <c r="G26" s="38">
        <v>5.1999999999999998E-2</v>
      </c>
      <c r="H26" s="52">
        <f t="shared" si="5"/>
        <v>26000000</v>
      </c>
      <c r="I26" s="39">
        <v>47027</v>
      </c>
      <c r="J26" s="39">
        <v>46997</v>
      </c>
      <c r="K26" s="39"/>
      <c r="L26" s="40">
        <f t="shared" ref="L26" si="27">(J26-$C$4)/360</f>
        <v>4.4861111111111107</v>
      </c>
      <c r="M26" s="41">
        <f>IF(L26&gt;=CURVE!$A$14,CURVE!$A$14,IF(L26&gt;=CURVE!$A$13,CURVE!$A$13,IF(L26&gt;=CURVE!$A$12,CURVE!$A$12,IF(L26&gt;=CURVE!$A$11,CURVE!$A$11,IF(L26&gt;=CURVE!$A$10,CURVE!$A$10,IF(L26&gt;=CURVE!$A$9,CURVE!$A$9,IF(L26&gt;=CURVE!$A$8,CURVE!$A$8,IF(L26&gt;=CURVE!$A$7,CURVE!$A$7,IF(L26&gt;=CURVE!$A$6,CURVE!$A$6,IF(L26&gt;=CURVE!$A$5,CURVE!$A$5,IF(L26&gt;=CURVE!$A$4,CURVE!$A$4,CURVE!$A$3)))))))))))</f>
        <v>3</v>
      </c>
      <c r="N26" s="41">
        <f>INDEX(CURVE!$A$3:$A$14,MATCH(M26,CURVE!$A$3:$A$14,0)+1,1)</f>
        <v>5</v>
      </c>
      <c r="O26" s="42">
        <f>(VLOOKUP(N26,CURVE!$A$3:$B$15,2,0)-VLOOKUP(M26,CURVE!$A$3:$B$15,2,0))/(N26-M26)*(L26-M26)+VLOOKUP(M26,CURVE!$A$3:$B$15,2,0)</f>
        <v>4.2588194444444442E-2</v>
      </c>
      <c r="P26" s="43">
        <v>1.5E-3</v>
      </c>
      <c r="Q26" s="43">
        <f t="shared" ref="Q26" si="28">O26+P26</f>
        <v>4.4088194444444444E-2</v>
      </c>
      <c r="R26" s="40">
        <f t="shared" ref="R26" si="29">MAX(PRICE($C$4,J26,G26,Q26,100,2,0),100)</f>
        <v>103.14000854817755</v>
      </c>
      <c r="S26" s="64">
        <f t="shared" ref="S26" si="30">(R26-100)/100*C26</f>
        <v>15700042.740887737</v>
      </c>
    </row>
    <row r="27" spans="2:20" outlineLevel="4" x14ac:dyDescent="0.25">
      <c r="B27" s="44" t="s">
        <v>3</v>
      </c>
      <c r="C27" s="53">
        <v>400000000</v>
      </c>
      <c r="D27" s="47">
        <v>45380</v>
      </c>
      <c r="E27" s="45">
        <f t="shared" si="17"/>
        <v>396608031.73150682</v>
      </c>
      <c r="F27" s="45">
        <v>341819</v>
      </c>
      <c r="G27" s="46">
        <v>5.1499999999999997E-2</v>
      </c>
      <c r="H27" s="53">
        <f t="shared" si="5"/>
        <v>20600000</v>
      </c>
      <c r="I27" s="47">
        <v>49004</v>
      </c>
      <c r="J27" s="47">
        <v>48914</v>
      </c>
      <c r="K27" s="47"/>
      <c r="L27" s="48">
        <f t="shared" si="22"/>
        <v>9.8111111111111118</v>
      </c>
      <c r="M27" s="49">
        <f>IF(L27&gt;=CURVE!$A$14,CURVE!$A$14,IF(L27&gt;=CURVE!$A$13,CURVE!$A$13,IF(L27&gt;=CURVE!$A$12,CURVE!$A$12,IF(L27&gt;=CURVE!$A$11,CURVE!$A$11,IF(L27&gt;=CURVE!$A$10,CURVE!$A$10,IF(L27&gt;=CURVE!$A$9,CURVE!$A$9,IF(L27&gt;=CURVE!$A$8,CURVE!$A$8,IF(L27&gt;=CURVE!$A$7,CURVE!$A$7,IF(L27&gt;=CURVE!$A$6,CURVE!$A$6,IF(L27&gt;=CURVE!$A$5,CURVE!$A$5,IF(L27&gt;=CURVE!$A$4,CURVE!$A$4,CURVE!$A$3)))))))))))</f>
        <v>7</v>
      </c>
      <c r="N27" s="49">
        <f>INDEX(CURVE!$A$3:$A$14,MATCH(M27,CURVE!$A$3:$A$14,0)+1,1)</f>
        <v>10</v>
      </c>
      <c r="O27" s="50">
        <f>(VLOOKUP(N27,CURVE!$A$3:$B$15,2,0)-VLOOKUP(M27,CURVE!$A$3:$B$15,2,0))/(N27-M27)*(L27-M27)+VLOOKUP(M27,CURVE!$A$3:$B$15,2,0)</f>
        <v>4.2000000000000003E-2</v>
      </c>
      <c r="P27" s="51">
        <v>1.5E-3</v>
      </c>
      <c r="Q27" s="51">
        <f t="shared" si="23"/>
        <v>4.3500000000000004E-2</v>
      </c>
      <c r="R27" s="48">
        <f t="shared" si="24"/>
        <v>106.25249679914607</v>
      </c>
      <c r="S27" s="65">
        <f t="shared" si="25"/>
        <v>25009987.196584292</v>
      </c>
    </row>
    <row r="28" spans="2:20" outlineLevel="4" x14ac:dyDescent="0.25">
      <c r="C28" s="54"/>
      <c r="D28" s="54"/>
      <c r="R28" s="7"/>
      <c r="S28" s="64"/>
    </row>
    <row r="29" spans="2:20" x14ac:dyDescent="0.25">
      <c r="Q29" s="57"/>
    </row>
    <row r="30" spans="2:20" x14ac:dyDescent="0.25">
      <c r="Q30" s="58"/>
    </row>
    <row r="31" spans="2:20" x14ac:dyDescent="0.25">
      <c r="Q31" s="59"/>
    </row>
  </sheetData>
  <dataValidations disablePrompts="1" count="1">
    <dataValidation type="list" allowBlank="1" showInputMessage="1" showErrorMessage="1" sqref="E6" xr:uid="{C7A63FE8-6E34-4D2B-BB64-91320AC5E6EC}">
      <formula1>$F$6:$F$6</formula1>
    </dataValidation>
  </dataValidations>
  <pageMargins left="0.7" right="0.7" top="0.75" bottom="0.75" header="0.3" footer="0.3"/>
  <pageSetup scale="60" orientation="landscape" r:id="rId1"/>
  <headerFooter>
    <oddHeader>&amp;RSOAH DOCKET NO. 473-24-13232
PUC Docket No. 56211
&amp;F
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76F58-15CF-4834-9DB2-6B194919D9E4}">
  <dimension ref="A1:T31"/>
  <sheetViews>
    <sheetView tabSelected="1" view="pageLayout" zoomScaleNormal="100" workbookViewId="0">
      <selection activeCell="B6" sqref="B6"/>
    </sheetView>
  </sheetViews>
  <sheetFormatPr defaultRowHeight="15" x14ac:dyDescent="0.25"/>
  <cols>
    <col min="4" max="4" width="9.7109375" bestFit="1" customWidth="1"/>
  </cols>
  <sheetData>
    <row r="1" spans="1:20" x14ac:dyDescent="0.25">
      <c r="A1" t="s">
        <v>11</v>
      </c>
      <c r="D1" t="s">
        <v>22</v>
      </c>
    </row>
    <row r="2" spans="1:20" x14ac:dyDescent="0.25">
      <c r="A2" t="s">
        <v>12</v>
      </c>
      <c r="B2" t="s">
        <v>13</v>
      </c>
      <c r="D2" s="56">
        <v>45379</v>
      </c>
    </row>
    <row r="3" spans="1:20" ht="15.75" thickBot="1" x14ac:dyDescent="0.3">
      <c r="A3" s="13">
        <f>1/12</f>
        <v>8.3333333333333329E-2</v>
      </c>
      <c r="B3" s="62">
        <f>H5</f>
        <v>5.4900000000000004E-2</v>
      </c>
      <c r="H3" t="s">
        <v>24</v>
      </c>
      <c r="I3" t="s">
        <v>23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32</v>
      </c>
      <c r="Q3" t="s">
        <v>31</v>
      </c>
      <c r="R3" t="s">
        <v>34</v>
      </c>
      <c r="S3" t="s">
        <v>33</v>
      </c>
    </row>
    <row r="4" spans="1:20" ht="15.75" thickBot="1" x14ac:dyDescent="0.3">
      <c r="A4" s="13">
        <f>2/12</f>
        <v>0.16666666666666666</v>
      </c>
      <c r="B4" s="62">
        <f>I5</f>
        <v>5.4800000000000001E-2</v>
      </c>
      <c r="H4" s="66">
        <v>5.49</v>
      </c>
      <c r="I4" s="66">
        <v>5.48</v>
      </c>
      <c r="J4" s="66">
        <v>5.46</v>
      </c>
      <c r="K4" s="66">
        <v>5.38</v>
      </c>
      <c r="L4" s="66">
        <v>5.03</v>
      </c>
      <c r="M4" s="66">
        <v>4.59</v>
      </c>
      <c r="N4" s="66">
        <v>4.4000000000000004</v>
      </c>
      <c r="O4" s="66">
        <v>4.21</v>
      </c>
      <c r="P4" s="66">
        <v>4.2</v>
      </c>
      <c r="Q4" s="66">
        <v>4.2</v>
      </c>
      <c r="R4" s="66">
        <v>4.45</v>
      </c>
      <c r="S4" s="66">
        <v>4.34</v>
      </c>
      <c r="T4" s="66">
        <v>4.34</v>
      </c>
    </row>
    <row r="5" spans="1:20" x14ac:dyDescent="0.25">
      <c r="A5" s="13">
        <f>3/12</f>
        <v>0.25</v>
      </c>
      <c r="B5" s="62">
        <f>J5</f>
        <v>5.4600000000000003E-2</v>
      </c>
      <c r="H5" s="62">
        <f>H4/100</f>
        <v>5.4900000000000004E-2</v>
      </c>
      <c r="I5" s="62">
        <f t="shared" ref="I5:S5" si="0">I4/100</f>
        <v>5.4800000000000001E-2</v>
      </c>
      <c r="J5" s="62">
        <f t="shared" si="0"/>
        <v>5.4600000000000003E-2</v>
      </c>
      <c r="K5" s="62">
        <f t="shared" si="0"/>
        <v>5.3800000000000001E-2</v>
      </c>
      <c r="L5" s="62">
        <f t="shared" si="0"/>
        <v>5.0300000000000004E-2</v>
      </c>
      <c r="M5" s="62">
        <f t="shared" si="0"/>
        <v>4.5899999999999996E-2</v>
      </c>
      <c r="N5" s="62">
        <f t="shared" si="0"/>
        <v>4.4000000000000004E-2</v>
      </c>
      <c r="O5" s="62">
        <f t="shared" si="0"/>
        <v>4.2099999999999999E-2</v>
      </c>
      <c r="P5" s="62">
        <f t="shared" si="0"/>
        <v>4.2000000000000003E-2</v>
      </c>
      <c r="Q5" s="62">
        <f t="shared" si="0"/>
        <v>4.2000000000000003E-2</v>
      </c>
      <c r="R5" s="62">
        <f t="shared" si="0"/>
        <v>4.4500000000000005E-2</v>
      </c>
      <c r="S5" s="62">
        <f t="shared" si="0"/>
        <v>4.3400000000000001E-2</v>
      </c>
      <c r="T5" s="4"/>
    </row>
    <row r="6" spans="1:20" x14ac:dyDescent="0.25">
      <c r="A6" s="13">
        <f>0.5</f>
        <v>0.5</v>
      </c>
      <c r="B6" s="62">
        <f>K5</f>
        <v>5.3800000000000001E-2</v>
      </c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x14ac:dyDescent="0.25">
      <c r="A7" s="13">
        <v>1</v>
      </c>
      <c r="B7" s="62">
        <f>L5</f>
        <v>5.0300000000000004E-2</v>
      </c>
      <c r="H7">
        <f>H4/100</f>
        <v>5.4900000000000004E-2</v>
      </c>
      <c r="I7">
        <f t="shared" ref="I7:S7" si="1">I4/100</f>
        <v>5.4800000000000001E-2</v>
      </c>
      <c r="J7">
        <f t="shared" si="1"/>
        <v>5.4600000000000003E-2</v>
      </c>
      <c r="K7">
        <f t="shared" si="1"/>
        <v>5.3800000000000001E-2</v>
      </c>
      <c r="L7">
        <f t="shared" si="1"/>
        <v>5.0300000000000004E-2</v>
      </c>
      <c r="M7">
        <f t="shared" si="1"/>
        <v>4.5899999999999996E-2</v>
      </c>
      <c r="N7">
        <f t="shared" si="1"/>
        <v>4.4000000000000004E-2</v>
      </c>
      <c r="O7">
        <f t="shared" si="1"/>
        <v>4.2099999999999999E-2</v>
      </c>
      <c r="P7">
        <f t="shared" si="1"/>
        <v>4.2000000000000003E-2</v>
      </c>
      <c r="Q7">
        <f t="shared" si="1"/>
        <v>4.2000000000000003E-2</v>
      </c>
      <c r="R7">
        <f t="shared" si="1"/>
        <v>4.4500000000000005E-2</v>
      </c>
      <c r="S7">
        <f t="shared" si="1"/>
        <v>4.3400000000000001E-2</v>
      </c>
    </row>
    <row r="8" spans="1:20" x14ac:dyDescent="0.25">
      <c r="A8" s="13">
        <v>2</v>
      </c>
      <c r="B8" s="62">
        <f>M5</f>
        <v>4.5899999999999996E-2</v>
      </c>
    </row>
    <row r="9" spans="1:20" x14ac:dyDescent="0.25">
      <c r="A9" s="13">
        <v>3</v>
      </c>
      <c r="B9" s="62">
        <f>N5</f>
        <v>4.4000000000000004E-2</v>
      </c>
    </row>
    <row r="10" spans="1:20" x14ac:dyDescent="0.25">
      <c r="A10" s="13">
        <v>5</v>
      </c>
      <c r="B10" s="62">
        <f>O5</f>
        <v>4.2099999999999999E-2</v>
      </c>
    </row>
    <row r="11" spans="1:20" x14ac:dyDescent="0.25">
      <c r="A11" s="13">
        <v>7</v>
      </c>
      <c r="B11" s="62">
        <f>P5</f>
        <v>4.2000000000000003E-2</v>
      </c>
    </row>
    <row r="12" spans="1:20" x14ac:dyDescent="0.25">
      <c r="A12" s="13">
        <v>10</v>
      </c>
      <c r="B12" s="62">
        <f>Q5</f>
        <v>4.2000000000000003E-2</v>
      </c>
    </row>
    <row r="13" spans="1:20" x14ac:dyDescent="0.25">
      <c r="A13" s="13">
        <v>20</v>
      </c>
      <c r="B13" s="62">
        <f>R5</f>
        <v>4.4500000000000005E-2</v>
      </c>
    </row>
    <row r="14" spans="1:20" x14ac:dyDescent="0.25">
      <c r="A14" s="13">
        <v>30</v>
      </c>
      <c r="B14" s="62">
        <f>S5</f>
        <v>4.3400000000000001E-2</v>
      </c>
      <c r="C14" s="4"/>
    </row>
    <row r="15" spans="1:20" x14ac:dyDescent="0.25">
      <c r="A15" s="13">
        <v>50</v>
      </c>
      <c r="B15" s="62">
        <f>B14+(B14-B12)</f>
        <v>4.48E-2</v>
      </c>
    </row>
    <row r="19" spans="2:19" x14ac:dyDescent="0.25">
      <c r="B19" s="4"/>
    </row>
    <row r="20" spans="2:19" x14ac:dyDescent="0.25">
      <c r="B20" s="4"/>
    </row>
    <row r="21" spans="2:19" x14ac:dyDescent="0.25">
      <c r="B21" s="4"/>
    </row>
    <row r="22" spans="2:19" x14ac:dyDescent="0.25">
      <c r="B22" s="4"/>
    </row>
    <row r="23" spans="2:19" x14ac:dyDescent="0.25">
      <c r="B23" s="4"/>
    </row>
    <row r="24" spans="2:19" x14ac:dyDescent="0.25">
      <c r="B24" s="4"/>
    </row>
    <row r="25" spans="2:19" x14ac:dyDescent="0.25">
      <c r="B25" s="4"/>
    </row>
    <row r="26" spans="2:19" x14ac:dyDescent="0.25">
      <c r="B26" s="4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2:19" x14ac:dyDescent="0.25">
      <c r="B27" s="4"/>
    </row>
    <row r="28" spans="2:19" x14ac:dyDescent="0.25">
      <c r="B28" s="4"/>
    </row>
    <row r="29" spans="2:19" x14ac:dyDescent="0.25">
      <c r="B29" s="4"/>
    </row>
    <row r="30" spans="2:19" x14ac:dyDescent="0.25">
      <c r="B30" s="4"/>
    </row>
    <row r="31" spans="2:19" x14ac:dyDescent="0.25">
      <c r="B31" s="4"/>
    </row>
  </sheetData>
  <pageMargins left="0.49" right="0.42" top="0.90562500000000001" bottom="0.75" header="0.3" footer="0.3"/>
  <pageSetup scale="69" orientation="landscape" r:id="rId1"/>
  <headerFooter>
    <oddHeader>&amp;RSOAH DOCKET NO. 473-24-13232
PUC Docket No. 56211
&amp;F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9A74EF8-C784-47BA-8BB3-1EA9D6261569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63B36CB079A0D4C9480C09B022EE088" ma:contentTypeVersion="0" ma:contentTypeDescription="My Content Type" ma:contentTypeScope="" ma:versionID="3506002b41023354ba3b6f622d005240">
  <xsd:schema xmlns:xsd="http://www.w3.org/2001/XMLSchema" xmlns:xs="http://www.w3.org/2001/XMLSchema" xmlns:p="http://schemas.microsoft.com/office/2006/metadata/properties" xmlns:ns2="C9A74EF8-C784-47BA-8BB3-1EA9D6261569" targetNamespace="http://schemas.microsoft.com/office/2006/metadata/properties" ma:root="true" ma:fieldsID="6fc2c98345f00b163057e4445a840b26" ns2:_="">
    <xsd:import namespace="C9A74EF8-C784-47BA-8BB3-1EA9D6261569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74EF8-C784-47BA-8BB3-1EA9D6261569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733507-24F8-4CF3-A2DC-EE66174599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DA03-73E4-44DC-9972-663AAB1EF40D}">
  <ds:schemaRefs>
    <ds:schemaRef ds:uri="http://schemas.microsoft.com/office/2006/metadata/properties"/>
    <ds:schemaRef ds:uri="http://schemas.microsoft.com/office/infopath/2007/PartnerControls"/>
    <ds:schemaRef ds:uri="C9A74EF8-C784-47BA-8BB3-1EA9D6261569"/>
  </ds:schemaRefs>
</ds:datastoreItem>
</file>

<file path=customXml/itemProps3.xml><?xml version="1.0" encoding="utf-8"?>
<ds:datastoreItem xmlns:ds="http://schemas.openxmlformats.org/officeDocument/2006/customXml" ds:itemID="{9AEF96E3-9EDC-4FFB-A193-95DFACC5A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A74EF8-C784-47BA-8BB3-1EA9D62615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Hitchcock, Erik M</dc:creator>
  <cp:lastModifiedBy>Burleson, Michael J</cp:lastModifiedBy>
  <cp:lastPrinted>2024-05-16T13:38:15Z</cp:lastPrinted>
  <dcterms:created xsi:type="dcterms:W3CDTF">2019-09-16T14:04:33Z</dcterms:created>
  <dcterms:modified xsi:type="dcterms:W3CDTF">2024-05-16T13:38:16Z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0x010100DABA1816B5924F35B8CF165C876C88BA00263B36CB079A0D4C9480C09B022EE088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2024-05-14T02:29:12Z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56a2c92e-4749-4590-96ee-a6374e1c96e6</vt:lpwstr>
  </property>
  <property fmtid="{D5CDD505-2E9C-101B-9397-08002B2CF9AE}" pid="9" name="MSIP_Label_e3ac3a1a-de19-428b-b395-6d250d7743fb_ContentBits">
    <vt:lpwstr>0</vt:lpwstr>
  </property>
  <property fmtid="{D5CDD505-2E9C-101B-9397-08002B2CF9AE}" pid="10" name="{A44787D4-0540-4523-9961-78E4036D8C6D}">
    <vt:lpwstr>{8A6FD0E0-7097-4116-AA25-A27A90E5ECA3}</vt:lpwstr>
  </property>
</Properties>
</file>