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ASH\- Rate Cases\2024 CEHE rate case\RFIs\TIEC-RFI01-23 impact of ROE\"/>
    </mc:Choice>
  </mc:AlternateContent>
  <xr:revisionPtr revIDLastSave="0" documentId="13_ncr:1_{F49979E7-DC63-4B72-8E18-78287D250CB9}" xr6:coauthVersionLast="47" xr6:coauthVersionMax="47" xr10:uidLastSave="{00000000-0000-0000-0000-000000000000}"/>
  <bookViews>
    <workbookView xWindow="-120" yWindow="-120" windowWidth="29040" windowHeight="15840" xr2:uid="{41B25A21-FBEA-490F-8371-4106B5BD3F6F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I11" i="1"/>
  <c r="N8" i="1"/>
  <c r="M8" i="1"/>
  <c r="O8" i="1" s="1"/>
  <c r="O15" i="1" s="1"/>
  <c r="H8" i="1"/>
  <c r="G8" i="1"/>
  <c r="E8" i="1"/>
  <c r="E15" i="1" s="1"/>
  <c r="O7" i="1"/>
  <c r="O9" i="1" s="1"/>
  <c r="M7" i="1"/>
  <c r="G7" i="1"/>
  <c r="I7" i="1" s="1"/>
  <c r="E7" i="1"/>
  <c r="E14" i="1" s="1"/>
  <c r="I8" i="1" l="1"/>
  <c r="I15" i="1" s="1"/>
  <c r="K15" i="1" s="1"/>
  <c r="E9" i="1"/>
  <c r="Q15" i="1"/>
  <c r="E16" i="1"/>
  <c r="I14" i="1"/>
  <c r="O14" i="1"/>
  <c r="I9" i="1" l="1"/>
  <c r="O16" i="1"/>
  <c r="Q14" i="1"/>
  <c r="Q16" i="1" s="1"/>
  <c r="I16" i="1"/>
  <c r="K14" i="1"/>
  <c r="K16" i="1" s="1"/>
</calcChain>
</file>

<file path=xl/sharedStrings.xml><?xml version="1.0" encoding="utf-8"?>
<sst xmlns="http://schemas.openxmlformats.org/spreadsheetml/2006/main" count="35" uniqueCount="19">
  <si>
    <t>As Requested</t>
  </si>
  <si>
    <t>% of</t>
  </si>
  <si>
    <t>Weighted</t>
  </si>
  <si>
    <t>Capital Structure</t>
  </si>
  <si>
    <t>Total</t>
  </si>
  <si>
    <t>Cost</t>
  </si>
  <si>
    <t>Common Equity</t>
  </si>
  <si>
    <t>Long-Term Debt</t>
  </si>
  <si>
    <t>Rate Base as of 12/31/23 ($m)</t>
  </si>
  <si>
    <t>Revenue Requirement ($m)</t>
  </si>
  <si>
    <t>Variance</t>
  </si>
  <si>
    <t>Equity Return</t>
  </si>
  <si>
    <t>Debt Return</t>
  </si>
  <si>
    <t>Return on Rate Base</t>
  </si>
  <si>
    <t>Note: The variance in return on rate base excludes the associated variance in income tax recovery</t>
  </si>
  <si>
    <t>Scenario - Current ROE</t>
  </si>
  <si>
    <t>Scenario - Bulkley's recommended ROE</t>
  </si>
  <si>
    <t>(Current - Requested)</t>
  </si>
  <si>
    <t>(Bulkley - Current)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</si>
</sst>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10" fontId="0" fillId="0" borderId="0" xfId="0" applyNumberFormat="1"/>
    <xf numFmtId="164" fontId="0" fillId="0" borderId="0" xfId="2" applyNumberFormat="1" applyFont="1"/>
    <xf numFmtId="42" fontId="0" fillId="0" borderId="0" xfId="1" applyNumberFormat="1" applyFont="1"/>
    <xf numFmtId="42" fontId="0" fillId="0" borderId="0" xfId="0" applyNumberFormat="1"/>
    <xf numFmtId="165" fontId="0" fillId="0" borderId="1" xfId="0" applyNumberFormat="1" applyBorder="1"/>
    <xf numFmtId="0" fontId="0" fillId="2" borderId="0" xfId="0" applyFill="1"/>
    <xf numFmtId="165" fontId="0" fillId="2" borderId="0" xfId="0" applyNumberFormat="1" applyFill="1"/>
    <xf numFmtId="0" fontId="3" fillId="0" borderId="0" xfId="0" applyFont="1"/>
    <xf numFmtId="10" fontId="0" fillId="2" borderId="0" xfId="0" applyNumberFormat="1" applyFill="1"/>
    <xf numFmtId="164" fontId="4" fillId="0" borderId="0" xfId="2" applyNumberFormat="1" applyFont="1"/>
    <xf numFmtId="10" fontId="4" fillId="2" borderId="0" xfId="0" applyNumberFormat="1" applyFont="1" applyFill="1"/>
    <xf numFmtId="10" fontId="4" fillId="0" borderId="0" xfId="0" applyNumberFormat="1" applyFont="1"/>
    <xf numFmtId="0" fontId="5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FFC6-F3F3-4750-8A74-BC6420EEF379}">
  <dimension ref="A4:Q18"/>
  <sheetViews>
    <sheetView tabSelected="1" view="pageLayout" zoomScaleNormal="100" workbookViewId="0">
      <selection activeCell="D8" sqref="D8"/>
    </sheetView>
  </sheetViews>
  <sheetFormatPr defaultRowHeight="15" x14ac:dyDescent="0.25"/>
  <cols>
    <col min="6" max="6" width="6.5703125" customWidth="1"/>
  </cols>
  <sheetData>
    <row r="4" spans="1:17" x14ac:dyDescent="0.25">
      <c r="C4" s="1" t="s">
        <v>0</v>
      </c>
      <c r="D4" s="2"/>
      <c r="E4" s="2"/>
      <c r="G4" s="1" t="s">
        <v>15</v>
      </c>
      <c r="H4" s="2"/>
      <c r="I4" s="2"/>
      <c r="M4" s="1" t="s">
        <v>16</v>
      </c>
      <c r="N4" s="2"/>
      <c r="O4" s="2"/>
    </row>
    <row r="5" spans="1:17" x14ac:dyDescent="0.25">
      <c r="C5" s="3" t="s">
        <v>1</v>
      </c>
      <c r="E5" s="3" t="s">
        <v>2</v>
      </c>
      <c r="G5" s="3" t="s">
        <v>1</v>
      </c>
      <c r="I5" s="3" t="s">
        <v>2</v>
      </c>
      <c r="M5" s="3" t="s">
        <v>1</v>
      </c>
      <c r="O5" s="3" t="s">
        <v>2</v>
      </c>
    </row>
    <row r="6" spans="1:17" x14ac:dyDescent="0.25">
      <c r="A6" s="4" t="s">
        <v>3</v>
      </c>
      <c r="C6" s="3" t="s">
        <v>4</v>
      </c>
      <c r="D6" s="3" t="s">
        <v>5</v>
      </c>
      <c r="E6" s="3" t="s">
        <v>5</v>
      </c>
      <c r="G6" s="3" t="s">
        <v>4</v>
      </c>
      <c r="H6" s="3" t="s">
        <v>5</v>
      </c>
      <c r="I6" s="3" t="s">
        <v>5</v>
      </c>
      <c r="M6" s="3" t="s">
        <v>4</v>
      </c>
      <c r="N6" s="3" t="s">
        <v>5</v>
      </c>
      <c r="O6" s="3" t="s">
        <v>5</v>
      </c>
    </row>
    <row r="7" spans="1:17" x14ac:dyDescent="0.25">
      <c r="A7" t="s">
        <v>6</v>
      </c>
      <c r="C7" s="6">
        <v>0.44900000000000001</v>
      </c>
      <c r="D7" s="13">
        <v>0.104</v>
      </c>
      <c r="E7" s="5">
        <f>C7*D7</f>
        <v>4.6696000000000001E-2</v>
      </c>
      <c r="G7" s="14">
        <f>C7</f>
        <v>0.44900000000000001</v>
      </c>
      <c r="H7" s="15">
        <v>9.4E-2</v>
      </c>
      <c r="I7" s="5">
        <f>G7*H7</f>
        <v>4.2206E-2</v>
      </c>
      <c r="M7" s="14">
        <f>C7</f>
        <v>0.44900000000000001</v>
      </c>
      <c r="N7" s="15">
        <v>0.106</v>
      </c>
      <c r="O7" s="5">
        <f>M7*N7</f>
        <v>4.7593999999999997E-2</v>
      </c>
    </row>
    <row r="8" spans="1:17" x14ac:dyDescent="0.25">
      <c r="A8" t="s">
        <v>7</v>
      </c>
      <c r="C8" s="6">
        <v>0.55100000000000005</v>
      </c>
      <c r="D8" s="5">
        <v>4.2864712744494562E-2</v>
      </c>
      <c r="E8" s="5">
        <f>C8*D8</f>
        <v>2.3618456722216505E-2</v>
      </c>
      <c r="G8" s="14">
        <f>C8</f>
        <v>0.55100000000000005</v>
      </c>
      <c r="H8" s="16">
        <f>D8</f>
        <v>4.2864712744494562E-2</v>
      </c>
      <c r="I8" s="5">
        <f>G8*H8</f>
        <v>2.3618456722216505E-2</v>
      </c>
      <c r="M8" s="14">
        <f>C8</f>
        <v>0.55100000000000005</v>
      </c>
      <c r="N8" s="16">
        <f>D8</f>
        <v>4.2864712744494562E-2</v>
      </c>
      <c r="O8" s="5">
        <f>M8*N8</f>
        <v>2.3618456722216505E-2</v>
      </c>
    </row>
    <row r="9" spans="1:17" x14ac:dyDescent="0.25">
      <c r="A9" t="s">
        <v>4</v>
      </c>
      <c r="E9" s="5">
        <f>E7+E8</f>
        <v>7.0314456722216506E-2</v>
      </c>
      <c r="I9" s="5">
        <f>I7+I8</f>
        <v>6.5824456722216512E-2</v>
      </c>
      <c r="O9" s="5">
        <f>O7+O8</f>
        <v>7.1212456722216502E-2</v>
      </c>
    </row>
    <row r="11" spans="1:17" x14ac:dyDescent="0.25">
      <c r="A11" s="4" t="s">
        <v>8</v>
      </c>
      <c r="E11" s="7">
        <v>12099.744839000001</v>
      </c>
      <c r="I11" s="8">
        <f>E11</f>
        <v>12099.744839000001</v>
      </c>
      <c r="O11" s="8">
        <f>E11</f>
        <v>12099.744839000001</v>
      </c>
    </row>
    <row r="12" spans="1:17" x14ac:dyDescent="0.25">
      <c r="K12" s="17" t="s">
        <v>17</v>
      </c>
      <c r="Q12" s="17" t="s">
        <v>18</v>
      </c>
    </row>
    <row r="13" spans="1:17" x14ac:dyDescent="0.25">
      <c r="A13" s="4" t="s">
        <v>9</v>
      </c>
      <c r="E13" s="3" t="s">
        <v>4</v>
      </c>
      <c r="I13" s="3" t="s">
        <v>4</v>
      </c>
      <c r="K13" s="3" t="s">
        <v>10</v>
      </c>
      <c r="O13" s="3" t="s">
        <v>4</v>
      </c>
      <c r="Q13" s="3" t="s">
        <v>10</v>
      </c>
    </row>
    <row r="14" spans="1:17" x14ac:dyDescent="0.25">
      <c r="A14" t="s">
        <v>11</v>
      </c>
      <c r="E14" s="8">
        <f>E7*E11</f>
        <v>565.00968500194404</v>
      </c>
      <c r="I14" s="8">
        <f>I7*I11</f>
        <v>510.68183067483403</v>
      </c>
      <c r="K14" s="8">
        <f>I14-E14</f>
        <v>-54.327854327110003</v>
      </c>
      <c r="O14" s="8">
        <f>O7*O11</f>
        <v>575.87525586736604</v>
      </c>
      <c r="Q14" s="8">
        <f>O14-I14</f>
        <v>65.193425192532004</v>
      </c>
    </row>
    <row r="15" spans="1:17" x14ac:dyDescent="0.25">
      <c r="A15" t="s">
        <v>12</v>
      </c>
      <c r="E15" s="9">
        <f>E8*E11</f>
        <v>285.77729982978406</v>
      </c>
      <c r="I15" s="9">
        <f>I8*I11</f>
        <v>285.77729982978406</v>
      </c>
      <c r="K15" s="9">
        <f>I15-E15</f>
        <v>0</v>
      </c>
      <c r="O15" s="9">
        <f>O8*O11</f>
        <v>285.77729982978406</v>
      </c>
      <c r="Q15" s="9">
        <f>O15-I15</f>
        <v>0</v>
      </c>
    </row>
    <row r="16" spans="1:17" x14ac:dyDescent="0.25">
      <c r="A16" s="10" t="s">
        <v>13</v>
      </c>
      <c r="B16" s="10"/>
      <c r="C16" s="10"/>
      <c r="D16" s="10"/>
      <c r="E16" s="11">
        <f>E14+E15</f>
        <v>850.78698483172809</v>
      </c>
      <c r="F16" s="10"/>
      <c r="G16" s="10"/>
      <c r="H16" s="10"/>
      <c r="I16" s="11">
        <f>I14+I15</f>
        <v>796.45913050461809</v>
      </c>
      <c r="J16" s="10"/>
      <c r="K16" s="11">
        <f>K14+K15</f>
        <v>-54.327854327110003</v>
      </c>
      <c r="L16" s="10"/>
      <c r="M16" s="10"/>
      <c r="N16" s="10"/>
      <c r="O16" s="11">
        <f>O14+O15</f>
        <v>861.65255569715009</v>
      </c>
      <c r="P16" s="10"/>
      <c r="Q16" s="11">
        <f>Q14+Q15</f>
        <v>65.193425192532004</v>
      </c>
    </row>
    <row r="18" spans="1:1" x14ac:dyDescent="0.25">
      <c r="A18" s="12" t="s">
        <v>14</v>
      </c>
    </row>
  </sheetData>
  <pageMargins left="0.7" right="0.7" top="0.75" bottom="0.75" header="0.3" footer="0.3"/>
  <pageSetup scale="75" orientation="landscape" r:id="rId1"/>
  <headerFooter>
    <oddHeader>&amp;RSOAH DOCKET NO. 473-24-13232
PUC Docket No. 56211
&amp;F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ED0656D7732CC409C1A0262B6B68CE4" ma:contentTypeVersion="0" ma:contentTypeDescription="My Content Type" ma:contentTypeScope="" ma:versionID="d86e4168493901112c80f1037c0e414b">
  <xsd:schema xmlns:xsd="http://www.w3.org/2001/XMLSchema" xmlns:xs="http://www.w3.org/2001/XMLSchema" xmlns:p="http://schemas.microsoft.com/office/2006/metadata/properties" xmlns:ns2="4942173F-9D14-436B-9A7E-2648FB1A77FB" targetNamespace="http://schemas.microsoft.com/office/2006/metadata/properties" ma:root="true" ma:fieldsID="63d727b3e950e524c9f74676aa8cc309" ns2:_="">
    <xsd:import namespace="4942173F-9D14-436B-9A7E-2648FB1A77F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2173F-9D14-436B-9A7E-2648FB1A77F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942173F-9D14-436B-9A7E-2648FB1A77FB">1</DraftID>
  </documentManagement>
</p:properties>
</file>

<file path=customXml/itemProps1.xml><?xml version="1.0" encoding="utf-8"?>
<ds:datastoreItem xmlns:ds="http://schemas.openxmlformats.org/officeDocument/2006/customXml" ds:itemID="{D1AE9C05-06A4-4608-A680-DC1AE6007503}"/>
</file>

<file path=customXml/itemProps2.xml><?xml version="1.0" encoding="utf-8"?>
<ds:datastoreItem xmlns:ds="http://schemas.openxmlformats.org/officeDocument/2006/customXml" ds:itemID="{09E84150-3BE0-40CD-AE5E-A2EB6F3A4784}"/>
</file>

<file path=customXml/itemProps3.xml><?xml version="1.0" encoding="utf-8"?>
<ds:datastoreItem xmlns:ds="http://schemas.openxmlformats.org/officeDocument/2006/customXml" ds:itemID="{95D60A59-FFE2-4E09-80FC-BBD2E1EA23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Jerasa, Brett A</cp:lastModifiedBy>
  <dcterms:created xsi:type="dcterms:W3CDTF">2024-04-30T15:44:06Z</dcterms:created>
  <dcterms:modified xsi:type="dcterms:W3CDTF">2024-04-30T16:14:14Z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0x010100DABA1816B5924F35B8CF165C876C88BA00CED0656D7732CC409C1A0262B6B68CE4</vt:lpwstr>
  </property>
</Properties>
</file>