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ASH\- Rate Cases\2024 CEHE rate case\RFIs\TIEC-RFI01-22 impact of equity layer\"/>
    </mc:Choice>
  </mc:AlternateContent>
  <xr:revisionPtr revIDLastSave="0" documentId="13_ncr:1_{6859CF93-468F-46F0-9BB9-704A400BC10B}" xr6:coauthVersionLast="47" xr6:coauthVersionMax="47" xr10:uidLastSave="{00000000-0000-0000-0000-000000000000}"/>
  <bookViews>
    <workbookView xWindow="-120" yWindow="-120" windowWidth="29040" windowHeight="15840" xr2:uid="{41B25A21-FBEA-490F-8371-4106B5BD3F6F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H8" i="1"/>
  <c r="G8" i="1"/>
  <c r="I8" i="1" s="1"/>
  <c r="I15" i="1" s="1"/>
  <c r="E8" i="1"/>
  <c r="E15" i="1" s="1"/>
  <c r="H7" i="1"/>
  <c r="I7" i="1" s="1"/>
  <c r="E7" i="1"/>
  <c r="E14" i="1" s="1"/>
  <c r="I14" i="1" l="1"/>
  <c r="I9" i="1"/>
  <c r="E16" i="1"/>
  <c r="K15" i="1"/>
  <c r="E9" i="1"/>
  <c r="K14" i="1" l="1"/>
  <c r="K16" i="1" s="1"/>
  <c r="I16" i="1"/>
</calcChain>
</file>

<file path=xl/sharedStrings.xml><?xml version="1.0" encoding="utf-8"?>
<sst xmlns="http://schemas.openxmlformats.org/spreadsheetml/2006/main" count="25" uniqueCount="16">
  <si>
    <t>As Requested</t>
  </si>
  <si>
    <t>Scenario</t>
  </si>
  <si>
    <t>% of</t>
  </si>
  <si>
    <t>Weighted</t>
  </si>
  <si>
    <t>Capital Structure</t>
  </si>
  <si>
    <t>Total</t>
  </si>
  <si>
    <t>Cost</t>
  </si>
  <si>
    <t>Common Equity</t>
  </si>
  <si>
    <t>Long-Term Debt</t>
  </si>
  <si>
    <t>Rate Base as of 12/31/23 ($m)</t>
  </si>
  <si>
    <t>Revenue Requirement ($m)</t>
  </si>
  <si>
    <t>Variance</t>
  </si>
  <si>
    <t>Equity Return</t>
  </si>
  <si>
    <t>Debt Return</t>
  </si>
  <si>
    <t>Return on Rate Base</t>
  </si>
  <si>
    <t>Note: The variance in return on rate base excludes the associated variance in income tax recovery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</si>
</sst>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0.0%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/>
    <xf numFmtId="164" fontId="0" fillId="2" borderId="0" xfId="2" applyNumberFormat="1" applyFont="1" applyFill="1"/>
    <xf numFmtId="10" fontId="0" fillId="0" borderId="0" xfId="0" applyNumberFormat="1"/>
    <xf numFmtId="164" fontId="0" fillId="0" borderId="0" xfId="2" applyNumberFormat="1" applyFont="1"/>
    <xf numFmtId="42" fontId="0" fillId="0" borderId="0" xfId="1" applyNumberFormat="1" applyFont="1"/>
    <xf numFmtId="42" fontId="0" fillId="0" borderId="0" xfId="0" applyNumberFormat="1"/>
    <xf numFmtId="165" fontId="0" fillId="0" borderId="1" xfId="0" applyNumberFormat="1" applyBorder="1"/>
    <xf numFmtId="0" fontId="0" fillId="2" borderId="0" xfId="0" applyFill="1"/>
    <xf numFmtId="165" fontId="0" fillId="2" borderId="0" xfId="0" applyNumberFormat="1" applyFill="1"/>
    <xf numFmtId="0" fontId="3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FFFC6-F3F3-4750-8A74-BC6420EEF379}">
  <dimension ref="A4:K18"/>
  <sheetViews>
    <sheetView tabSelected="1" view="pageLayout" zoomScaleNormal="100" workbookViewId="0">
      <selection activeCell="F23" sqref="F23"/>
    </sheetView>
  </sheetViews>
  <sheetFormatPr defaultRowHeight="15" x14ac:dyDescent="0.25"/>
  <cols>
    <col min="6" max="6" width="6.5703125" customWidth="1"/>
  </cols>
  <sheetData>
    <row r="4" spans="1:11" x14ac:dyDescent="0.25">
      <c r="C4" s="1" t="s">
        <v>0</v>
      </c>
      <c r="D4" s="2"/>
      <c r="E4" s="2"/>
      <c r="G4" s="1" t="s">
        <v>1</v>
      </c>
      <c r="H4" s="2"/>
      <c r="I4" s="2"/>
    </row>
    <row r="5" spans="1:11" x14ac:dyDescent="0.25">
      <c r="C5" s="3" t="s">
        <v>2</v>
      </c>
      <c r="E5" s="3" t="s">
        <v>3</v>
      </c>
      <c r="G5" s="3" t="s">
        <v>2</v>
      </c>
      <c r="I5" s="3" t="s">
        <v>3</v>
      </c>
    </row>
    <row r="6" spans="1:11" x14ac:dyDescent="0.25">
      <c r="A6" s="4" t="s">
        <v>4</v>
      </c>
      <c r="C6" s="3" t="s">
        <v>5</v>
      </c>
      <c r="D6" s="3" t="s">
        <v>6</v>
      </c>
      <c r="E6" s="3" t="s">
        <v>6</v>
      </c>
      <c r="G6" s="3" t="s">
        <v>5</v>
      </c>
      <c r="H6" s="3" t="s">
        <v>6</v>
      </c>
      <c r="I6" s="3" t="s">
        <v>6</v>
      </c>
    </row>
    <row r="7" spans="1:11" x14ac:dyDescent="0.25">
      <c r="A7" t="s">
        <v>7</v>
      </c>
      <c r="C7" s="5">
        <v>0.44900000000000001</v>
      </c>
      <c r="D7" s="6">
        <v>0.104</v>
      </c>
      <c r="E7" s="6">
        <f>C7*D7</f>
        <v>4.6696000000000001E-2</v>
      </c>
      <c r="G7" s="5">
        <v>0.42499999999999999</v>
      </c>
      <c r="H7" s="6">
        <f>D7</f>
        <v>0.104</v>
      </c>
      <c r="I7" s="6">
        <f>G7*H7</f>
        <v>4.4199999999999996E-2</v>
      </c>
    </row>
    <row r="8" spans="1:11" x14ac:dyDescent="0.25">
      <c r="A8" t="s">
        <v>8</v>
      </c>
      <c r="C8" s="7">
        <v>0.55100000000000005</v>
      </c>
      <c r="D8" s="6">
        <v>4.2867722780692293E-2</v>
      </c>
      <c r="E8" s="6">
        <f>C8*D8</f>
        <v>2.3620115252161455E-2</v>
      </c>
      <c r="G8" s="7">
        <f>1-G7</f>
        <v>0.57499999999999996</v>
      </c>
      <c r="H8" s="6">
        <f>D8</f>
        <v>4.2867722780692293E-2</v>
      </c>
      <c r="I8" s="6">
        <f>G8*H8</f>
        <v>2.4648940598898068E-2</v>
      </c>
    </row>
    <row r="9" spans="1:11" x14ac:dyDescent="0.25">
      <c r="A9" t="s">
        <v>5</v>
      </c>
      <c r="E9" s="6">
        <f>E7+E8</f>
        <v>7.0316115252161457E-2</v>
      </c>
      <c r="I9" s="6">
        <f>I7+I8</f>
        <v>6.8848940598898067E-2</v>
      </c>
    </row>
    <row r="11" spans="1:11" x14ac:dyDescent="0.25">
      <c r="A11" s="4" t="s">
        <v>9</v>
      </c>
      <c r="E11" s="8">
        <v>12099.744839000001</v>
      </c>
      <c r="I11" s="9">
        <f>E11</f>
        <v>12099.744839000001</v>
      </c>
    </row>
    <row r="13" spans="1:11" x14ac:dyDescent="0.25">
      <c r="A13" s="4" t="s">
        <v>10</v>
      </c>
      <c r="E13" s="3" t="s">
        <v>5</v>
      </c>
      <c r="I13" s="3" t="s">
        <v>5</v>
      </c>
      <c r="K13" s="3" t="s">
        <v>11</v>
      </c>
    </row>
    <row r="14" spans="1:11" x14ac:dyDescent="0.25">
      <c r="A14" t="s">
        <v>12</v>
      </c>
      <c r="E14" s="9">
        <f>E7*E11</f>
        <v>565.00968500194404</v>
      </c>
      <c r="I14" s="9">
        <f>I7*I11</f>
        <v>534.80872188379999</v>
      </c>
      <c r="K14" s="9">
        <f>I14-E14</f>
        <v>-30.200963118144045</v>
      </c>
    </row>
    <row r="15" spans="1:11" x14ac:dyDescent="0.25">
      <c r="A15" t="s">
        <v>13</v>
      </c>
      <c r="E15" s="10">
        <f>E8*E11</f>
        <v>285.79736761892576</v>
      </c>
      <c r="I15" s="10">
        <f>I8*I11</f>
        <v>298.24589179833447</v>
      </c>
      <c r="K15" s="10">
        <f>I15-E15</f>
        <v>12.448524179408707</v>
      </c>
    </row>
    <row r="16" spans="1:11" x14ac:dyDescent="0.25">
      <c r="A16" s="11" t="s">
        <v>14</v>
      </c>
      <c r="B16" s="11"/>
      <c r="C16" s="11"/>
      <c r="D16" s="11"/>
      <c r="E16" s="12">
        <f>E14+E15</f>
        <v>850.80705262086985</v>
      </c>
      <c r="F16" s="11"/>
      <c r="G16" s="11"/>
      <c r="H16" s="11"/>
      <c r="I16" s="12">
        <f>I14+I15</f>
        <v>833.05461368213446</v>
      </c>
      <c r="J16" s="11"/>
      <c r="K16" s="12">
        <f>K14+K15</f>
        <v>-17.752438938735338</v>
      </c>
    </row>
    <row r="18" spans="1:1" x14ac:dyDescent="0.25">
      <c r="A18" s="13" t="s">
        <v>15</v>
      </c>
    </row>
  </sheetData>
  <pageMargins left="0.7" right="0.7" top="0.75" bottom="0.75" header="0.3" footer="0.3"/>
  <pageSetup scale="95" orientation="landscape" r:id="rId1"/>
  <headerFooter>
    <oddHeader>&amp;RSOAH DOCKET NO. 473-24-13232
PUC Docket No. 56211
&amp;F
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2FC7F69CF37B1A45AA62E1EBA01354F8" ma:contentTypeVersion="0" ma:contentTypeDescription="My Content Type" ma:contentTypeScope="" ma:versionID="42b25a582749ea67dc4691043a718b79">
  <xsd:schema xmlns:xsd="http://www.w3.org/2001/XMLSchema" xmlns:xs="http://www.w3.org/2001/XMLSchema" xmlns:p="http://schemas.microsoft.com/office/2006/metadata/properties" xmlns:ns2="00D74973-EB1C-459B-88BC-FF69331F6B49" targetNamespace="http://schemas.microsoft.com/office/2006/metadata/properties" ma:root="true" ma:fieldsID="920f002ee375aeeaa17e9ba38536abeb" ns2:_="">
    <xsd:import namespace="00D74973-EB1C-459B-88BC-FF69331F6B49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74973-EB1C-459B-88BC-FF69331F6B49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0D74973-EB1C-459B-88BC-FF69331F6B49">1</DraftID>
  </documentManagement>
</p:properties>
</file>

<file path=customXml/itemProps1.xml><?xml version="1.0" encoding="utf-8"?>
<ds:datastoreItem xmlns:ds="http://schemas.openxmlformats.org/officeDocument/2006/customXml" ds:itemID="{81C36B19-4935-442D-BDC4-73CC6C1D06BB}"/>
</file>

<file path=customXml/itemProps2.xml><?xml version="1.0" encoding="utf-8"?>
<ds:datastoreItem xmlns:ds="http://schemas.openxmlformats.org/officeDocument/2006/customXml" ds:itemID="{83C2C467-CAE0-4F57-9FC5-DBC3B6B585B9}"/>
</file>

<file path=customXml/itemProps3.xml><?xml version="1.0" encoding="utf-8"?>
<ds:datastoreItem xmlns:ds="http://schemas.openxmlformats.org/officeDocument/2006/customXml" ds:itemID="{0471D7F0-C58D-4093-92EA-001315D76E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Jerasa, Brett A</dc:creator>
  <cp:lastModifiedBy>Jerasa, Brett A</cp:lastModifiedBy>
  <dcterms:created xsi:type="dcterms:W3CDTF">2024-04-30T15:44:06Z</dcterms:created>
  <dcterms:modified xsi:type="dcterms:W3CDTF">2024-04-30T15:54:01Z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0x010100DABA1816B5924F35B8CF165C876C88BA002FC7F69CF37B1A45AA62E1EBA01354F8</vt:lpwstr>
  </property>
</Properties>
</file>