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ASH\- Rate Cases\2024 CEHE rate case\RFIs\TIEC-RFI01-14 debt issuances\"/>
    </mc:Choice>
  </mc:AlternateContent>
  <xr:revisionPtr revIDLastSave="0" documentId="13_ncr:1_{0036950B-F81F-46FA-8484-A6AEEBE4DBD2}" xr6:coauthVersionLast="47" xr6:coauthVersionMax="47" xr10:uidLastSave="{00000000-0000-0000-0000-000000000000}"/>
  <bookViews>
    <workbookView xWindow="28680" yWindow="-120" windowWidth="29040" windowHeight="15840" xr2:uid="{6FAC77B7-D0EE-4649-B23A-29CF6D1992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B21" i="1"/>
  <c r="B20" i="1"/>
  <c r="B19" i="1"/>
  <c r="B18" i="1"/>
</calcChain>
</file>

<file path=xl/sharedStrings.xml><?xml version="1.0" encoding="utf-8"?>
<sst xmlns="http://schemas.openxmlformats.org/spreadsheetml/2006/main" count="28" uniqueCount="20">
  <si>
    <t>Year</t>
  </si>
  <si>
    <t>Security</t>
  </si>
  <si>
    <t>Principal</t>
  </si>
  <si>
    <t>Term</t>
  </si>
  <si>
    <t>Rate</t>
  </si>
  <si>
    <t>4.25% General Mortgage Bonds, Series AC, due 2049</t>
  </si>
  <si>
    <t>30 years</t>
  </si>
  <si>
    <t>2.90% General Mortgage Bonds, Series AD, due 2050</t>
  </si>
  <si>
    <t>2.35% General Mortgage Bonds, Series AE, due 2031</t>
  </si>
  <si>
    <t>3.35% General Mortgage Bonds, Series AF, due 2051</t>
  </si>
  <si>
    <t>10 years</t>
  </si>
  <si>
    <t>3.00% General Mortgage Bonds, Series AG, due 2032</t>
  </si>
  <si>
    <t>3.60% General Mortgage Bonds, Series AH, due 2052</t>
  </si>
  <si>
    <t>4.45% General Mortgage Bonds, Series AI, due 2032</t>
  </si>
  <si>
    <t>4.85% General Mortgage Bonds, Series AJ, due 2052</t>
  </si>
  <si>
    <t>4.95% General Mortgage Bonds, Series AK, due 2033</t>
  </si>
  <si>
    <t>5.30% General Mortgage Bonds, Series AL, due 2053</t>
  </si>
  <si>
    <t>5.20% General Mortgage Bonds, Series AM, due 2028</t>
  </si>
  <si>
    <t>5 years</t>
  </si>
  <si>
    <t>Debt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</si>
</sst>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/>
    <xf numFmtId="10" fontId="0" fillId="0" borderId="0" xfId="2" applyNumberFormat="1" applyFont="1"/>
    <xf numFmtId="165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Debt Issuances Over the Last Five Years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Sheet1!$B$17</c:f>
              <c:strCache>
                <c:ptCount val="1"/>
                <c:pt idx="0">
                  <c:v>Debt Issued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Sheet1!$A$18:$A$22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Sheet1!$B$18:$B$22</c:f>
              <c:numCache>
                <c:formatCode>_(* #,##0_);_(* \(#,##0\);_(* "-"??_);_(@_)</c:formatCode>
                <c:ptCount val="5"/>
                <c:pt idx="0">
                  <c:v>700000000</c:v>
                </c:pt>
                <c:pt idx="1">
                  <c:v>300000000</c:v>
                </c:pt>
                <c:pt idx="2">
                  <c:v>1100000000</c:v>
                </c:pt>
                <c:pt idx="3">
                  <c:v>1600000000</c:v>
                </c:pt>
                <c:pt idx="4">
                  <c:v>1400000000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48-4462-AF03-942D0F36B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896280"/>
        <c:axId val="665570936"/>
      </c:barChart>
      <c:catAx>
        <c:axId val="401896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570936"/>
        <c:crosses val="autoZero"/>
        <c:auto val="1"/>
        <c:lblAlgn val="ctr"/>
        <c:lblOffset val="100"/>
        <c:noMultiLvlLbl val="0"/>
      </c:catAx>
      <c:valAx>
        <c:axId val="66557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896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23</xdr:row>
      <xdr:rowOff>109537</xdr:rowOff>
    </xdr:from>
    <xdr:to>
      <xdr:col>3</xdr:col>
      <xdr:colOff>466725</xdr:colOff>
      <xdr:row>37</xdr:row>
      <xdr:rowOff>185737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65BFED-F08E-62B7-C2F0-B4F8C21E08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08E0-9678-4490-A671-2C5E6C9A4972}">
  <dimension ref="A4:E22"/>
  <sheetViews>
    <sheetView tabSelected="1" view="pageLayout" zoomScaleNormal="100" workbookViewId="0">
      <selection activeCell="C2" sqref="C2"/>
    </sheetView>
  </sheetViews>
  <sheetFormatPr defaultRowHeight="15" x14ac:dyDescent="0.25"/>
  <cols>
    <col min="2" max="2" width="15.28515625" bestFit="1" customWidth="1"/>
    <col min="3" max="3" width="47.7109375" bestFit="1" customWidth="1"/>
  </cols>
  <sheetData>
    <row r="4" spans="1:5" x14ac:dyDescent="0.25">
      <c r="A4" t="s">
        <v>0</v>
      </c>
      <c r="B4" t="s">
        <v>2</v>
      </c>
      <c r="C4" t="s">
        <v>1</v>
      </c>
      <c r="D4" t="s">
        <v>3</v>
      </c>
      <c r="E4" t="s">
        <v>4</v>
      </c>
    </row>
    <row r="5" spans="1:5" x14ac:dyDescent="0.25">
      <c r="A5">
        <v>2019</v>
      </c>
      <c r="B5" s="1">
        <v>700000000</v>
      </c>
      <c r="C5" t="s">
        <v>5</v>
      </c>
      <c r="D5" t="s">
        <v>6</v>
      </c>
      <c r="E5" s="2">
        <v>4.2500000000000003E-2</v>
      </c>
    </row>
    <row r="6" spans="1:5" x14ac:dyDescent="0.25">
      <c r="A6">
        <v>2020</v>
      </c>
      <c r="B6" s="1">
        <v>300000000</v>
      </c>
      <c r="C6" t="s">
        <v>7</v>
      </c>
      <c r="D6" t="s">
        <v>6</v>
      </c>
      <c r="E6" s="2">
        <v>2.9000000000000001E-2</v>
      </c>
    </row>
    <row r="7" spans="1:5" x14ac:dyDescent="0.25">
      <c r="A7">
        <v>2021</v>
      </c>
      <c r="B7" s="1">
        <v>400000000</v>
      </c>
      <c r="C7" t="s">
        <v>8</v>
      </c>
      <c r="D7" t="s">
        <v>10</v>
      </c>
      <c r="E7" s="2">
        <v>2.35E-2</v>
      </c>
    </row>
    <row r="8" spans="1:5" x14ac:dyDescent="0.25">
      <c r="A8">
        <v>2021</v>
      </c>
      <c r="B8" s="1">
        <v>700000000</v>
      </c>
      <c r="C8" t="s">
        <v>9</v>
      </c>
      <c r="D8" t="s">
        <v>6</v>
      </c>
      <c r="E8" s="2">
        <v>3.3500000000000002E-2</v>
      </c>
    </row>
    <row r="9" spans="1:5" x14ac:dyDescent="0.25">
      <c r="A9">
        <v>2022</v>
      </c>
      <c r="B9" s="1">
        <v>300000000</v>
      </c>
      <c r="C9" t="s">
        <v>11</v>
      </c>
      <c r="D9" t="s">
        <v>10</v>
      </c>
      <c r="E9" s="2">
        <v>0.03</v>
      </c>
    </row>
    <row r="10" spans="1:5" x14ac:dyDescent="0.25">
      <c r="A10">
        <v>2022</v>
      </c>
      <c r="B10" s="1">
        <v>500000000</v>
      </c>
      <c r="C10" t="s">
        <v>12</v>
      </c>
      <c r="D10" t="s">
        <v>6</v>
      </c>
      <c r="E10" s="2">
        <v>3.5999999999999997E-2</v>
      </c>
    </row>
    <row r="11" spans="1:5" x14ac:dyDescent="0.25">
      <c r="A11">
        <v>2022</v>
      </c>
      <c r="B11" s="1">
        <v>500000000</v>
      </c>
      <c r="C11" t="s">
        <v>13</v>
      </c>
      <c r="D11" t="s">
        <v>10</v>
      </c>
      <c r="E11" s="2">
        <v>4.4499999999999998E-2</v>
      </c>
    </row>
    <row r="12" spans="1:5" x14ac:dyDescent="0.25">
      <c r="A12">
        <v>2022</v>
      </c>
      <c r="B12" s="1">
        <v>300000000</v>
      </c>
      <c r="C12" t="s">
        <v>14</v>
      </c>
      <c r="D12" t="s">
        <v>6</v>
      </c>
      <c r="E12" s="2">
        <v>4.8500000000000001E-2</v>
      </c>
    </row>
    <row r="13" spans="1:5" x14ac:dyDescent="0.25">
      <c r="A13">
        <v>2023</v>
      </c>
      <c r="B13" s="1">
        <v>600000000</v>
      </c>
      <c r="C13" t="s">
        <v>15</v>
      </c>
      <c r="D13" t="s">
        <v>10</v>
      </c>
      <c r="E13" s="2">
        <v>4.9500000000000002E-2</v>
      </c>
    </row>
    <row r="14" spans="1:5" x14ac:dyDescent="0.25">
      <c r="A14">
        <v>2023</v>
      </c>
      <c r="B14" s="1">
        <v>300000000</v>
      </c>
      <c r="C14" t="s">
        <v>16</v>
      </c>
      <c r="D14" t="s">
        <v>6</v>
      </c>
      <c r="E14" s="2">
        <v>5.2999999999999999E-2</v>
      </c>
    </row>
    <row r="15" spans="1:5" x14ac:dyDescent="0.25">
      <c r="A15">
        <v>2023</v>
      </c>
      <c r="B15" s="1">
        <v>500000000</v>
      </c>
      <c r="C15" t="s">
        <v>17</v>
      </c>
      <c r="D15" t="s">
        <v>18</v>
      </c>
      <c r="E15" s="2">
        <v>5.1999999999999998E-2</v>
      </c>
    </row>
    <row r="17" spans="1:2" x14ac:dyDescent="0.25">
      <c r="B17" t="s">
        <v>19</v>
      </c>
    </row>
    <row r="18" spans="1:2" x14ac:dyDescent="0.25">
      <c r="A18">
        <v>2019</v>
      </c>
      <c r="B18" s="3">
        <f>B5</f>
        <v>700000000</v>
      </c>
    </row>
    <row r="19" spans="1:2" x14ac:dyDescent="0.25">
      <c r="A19">
        <v>2020</v>
      </c>
      <c r="B19" s="3">
        <f>B6</f>
        <v>300000000</v>
      </c>
    </row>
    <row r="20" spans="1:2" x14ac:dyDescent="0.25">
      <c r="A20">
        <v>2021</v>
      </c>
      <c r="B20" s="3">
        <f>B7+B8</f>
        <v>1100000000</v>
      </c>
    </row>
    <row r="21" spans="1:2" x14ac:dyDescent="0.25">
      <c r="A21">
        <v>2022</v>
      </c>
      <c r="B21" s="3">
        <f>B9+B10+B12+B11</f>
        <v>1600000000</v>
      </c>
    </row>
    <row r="22" spans="1:2" x14ac:dyDescent="0.25">
      <c r="A22">
        <v>2023</v>
      </c>
      <c r="B22" s="3">
        <f>B13+B14+B15</f>
        <v>1400000000</v>
      </c>
    </row>
  </sheetData>
  <pageMargins left="0.7" right="0.7" top="0.75" bottom="0.75" header="0.3" footer="0.3"/>
  <pageSetup orientation="portrait" r:id="rId1"/>
  <headerFooter>
    <oddHeader>&amp;RSOAH DOCKET NO. 473-24-13232
PUC Docket No. 56211
TIEC-RFI01-14
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5DE5082BF8ACF46843391265C64BF16" ma:contentTypeVersion="0" ma:contentTypeDescription="My Content Type" ma:contentTypeScope="" ma:versionID="7ea01fdfa95e435ac76c76571ae76515">
  <xsd:schema xmlns:xsd="http://www.w3.org/2001/XMLSchema" xmlns:xs="http://www.w3.org/2001/XMLSchema" xmlns:p="http://schemas.microsoft.com/office/2006/metadata/properties" xmlns:ns2="4577451D-722C-42DF-9F45-B8C71BF525F7" targetNamespace="http://schemas.microsoft.com/office/2006/metadata/properties" ma:root="true" ma:fieldsID="3315ab7802c8a348620c19884ab61529" ns2:_="">
    <xsd:import namespace="4577451D-722C-42DF-9F45-B8C71BF525F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77451D-722C-42DF-9F45-B8C71BF525F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577451D-722C-42DF-9F45-B8C71BF525F7">1</DraftID>
  </documentManagement>
</p:properties>
</file>

<file path=customXml/itemProps1.xml><?xml version="1.0" encoding="utf-8"?>
<ds:datastoreItem xmlns:ds="http://schemas.openxmlformats.org/officeDocument/2006/customXml" ds:itemID="{1805070D-0503-413B-B605-57252DBFA7C9}"/>
</file>

<file path=customXml/itemProps2.xml><?xml version="1.0" encoding="utf-8"?>
<ds:datastoreItem xmlns:ds="http://schemas.openxmlformats.org/officeDocument/2006/customXml" ds:itemID="{D0C992B3-9B71-4550-ABB9-15C1B5362C91}"/>
</file>

<file path=customXml/itemProps3.xml><?xml version="1.0" encoding="utf-8"?>
<ds:datastoreItem xmlns:ds="http://schemas.openxmlformats.org/officeDocument/2006/customXml" ds:itemID="{35DA0529-FE7E-4319-B0AD-28525EDFA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Jerasa, Brett A</cp:lastModifiedBy>
  <dcterms:created xsi:type="dcterms:W3CDTF">2024-04-26T16:11:21Z</dcterms:created>
  <dcterms:modified xsi:type="dcterms:W3CDTF">2024-04-26T16:25:15Z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0x010100DABA1816B5924F35B8CF165C876C88BA0015DE5082BF8ACF46843391265C64BF16</vt:lpwstr>
  </property>
</Properties>
</file>