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Rate Design, Cost Alloc &amp; Load Research\2023 Rate Case\03_RFI\Response Documents\"/>
    </mc:Choice>
  </mc:AlternateContent>
  <xr:revisionPtr revIDLastSave="0" documentId="8_{575C259C-D771-4C74-A469-CE9DDC402EDC}" xr6:coauthVersionLast="47" xr6:coauthVersionMax="47" xr10:uidLastSave="{00000000-0000-0000-0000-000000000000}"/>
  <bookViews>
    <workbookView xWindow="-120" yWindow="-120" windowWidth="51840" windowHeight="21240" activeTab="2" xr2:uid="{DA7C6F26-BF9E-4968-8859-5F02546B0B9E}"/>
  </bookViews>
  <sheets>
    <sheet name="TCRF" sheetId="2" r:id="rId1"/>
    <sheet name="DCRF" sheetId="1" r:id="rId2"/>
    <sheet name="TCO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3" l="1"/>
  <c r="B8" i="3" s="1"/>
  <c r="B9" i="3" s="1"/>
  <c r="B10" i="3" s="1"/>
  <c r="B11" i="3" s="1"/>
  <c r="B12" i="3" s="1"/>
  <c r="B13" i="3" s="1"/>
  <c r="B14" i="3" s="1"/>
  <c r="B7" i="1"/>
  <c r="B8" i="1" s="1"/>
  <c r="B7" i="2"/>
  <c r="B8" i="2" s="1"/>
  <c r="B9" i="2" s="1"/>
  <c r="B10" i="2" s="1"/>
  <c r="B11" i="2" s="1"/>
  <c r="B12" i="2" s="1"/>
  <c r="B13" i="2" s="1"/>
</calcChain>
</file>

<file path=xl/sharedStrings.xml><?xml version="1.0" encoding="utf-8"?>
<sst xmlns="http://schemas.openxmlformats.org/spreadsheetml/2006/main" count="78" uniqueCount="18">
  <si>
    <t>CEHE</t>
  </si>
  <si>
    <t>DCRF</t>
  </si>
  <si>
    <t>Company</t>
  </si>
  <si>
    <t>Mechanism</t>
  </si>
  <si>
    <t>Docket</t>
  </si>
  <si>
    <t>Date Filed</t>
  </si>
  <si>
    <t>Date Effective</t>
  </si>
  <si>
    <t>Additional Capital Authorized</t>
  </si>
  <si>
    <t>Not Specified (Black Box Settlement)</t>
  </si>
  <si>
    <t>TCRF</t>
  </si>
  <si>
    <t>Not Applicable (No capital is authorized through TCRF)</t>
  </si>
  <si>
    <t>#</t>
  </si>
  <si>
    <t>TCOS</t>
  </si>
  <si>
    <t>GRC</t>
  </si>
  <si>
    <t>Additional Capital Authorized           (Rate Base Net Change)</t>
  </si>
  <si>
    <t>WTS Annual Rate Approved ($/kW)</t>
  </si>
  <si>
    <t>In Service Period: From</t>
  </si>
  <si>
    <t>In Service Period: 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</si>
</sst>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&quot;$&quot;#,##0.000000_);[Red]\(&quot;$&quot;#,##0.00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top"/>
    </xf>
    <xf numFmtId="6" fontId="3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164" fontId="3" fillId="0" borderId="1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4263D-1169-40B4-9F7E-0D7AA5774E4C}">
  <sheetPr>
    <pageSetUpPr fitToPage="1"/>
  </sheetPr>
  <dimension ref="A1:H13"/>
  <sheetViews>
    <sheetView workbookViewId="0">
      <selection activeCell="G14" sqref="G14"/>
    </sheetView>
  </sheetViews>
  <sheetFormatPr defaultRowHeight="14.5" x14ac:dyDescent="0.35"/>
  <cols>
    <col min="1" max="1" width="5.1796875" customWidth="1"/>
    <col min="2" max="2" width="4.6328125" style="9" customWidth="1"/>
    <col min="3" max="3" width="9.08984375" customWidth="1"/>
    <col min="4" max="4" width="10.6328125" customWidth="1"/>
    <col min="5" max="5" width="9.08984375" customWidth="1"/>
    <col min="6" max="7" width="11.6328125" customWidth="1"/>
    <col min="8" max="8" width="45.81640625" customWidth="1"/>
  </cols>
  <sheetData>
    <row r="1" spans="1:8" x14ac:dyDescent="0.35">
      <c r="A1" s="11" t="s">
        <v>9</v>
      </c>
    </row>
    <row r="2" spans="1:8" x14ac:dyDescent="0.35">
      <c r="A2" s="11"/>
    </row>
    <row r="3" spans="1:8" x14ac:dyDescent="0.35">
      <c r="A3" s="11"/>
    </row>
    <row r="5" spans="1:8" ht="35" customHeight="1" x14ac:dyDescent="0.35">
      <c r="B5" s="4" t="s">
        <v>11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</row>
    <row r="6" spans="1:8" x14ac:dyDescent="0.35">
      <c r="B6" s="5">
        <v>1</v>
      </c>
      <c r="C6" s="5" t="s">
        <v>0</v>
      </c>
      <c r="D6" s="6" t="s">
        <v>9</v>
      </c>
      <c r="E6" s="5">
        <v>50890</v>
      </c>
      <c r="F6" s="7">
        <v>43983</v>
      </c>
      <c r="G6" s="7">
        <v>44075</v>
      </c>
      <c r="H6" s="8" t="s">
        <v>10</v>
      </c>
    </row>
    <row r="7" spans="1:8" x14ac:dyDescent="0.35">
      <c r="B7" s="5">
        <f>1+B6</f>
        <v>2</v>
      </c>
      <c r="C7" s="5" t="s">
        <v>0</v>
      </c>
      <c r="D7" s="6" t="s">
        <v>9</v>
      </c>
      <c r="E7" s="5">
        <v>51566</v>
      </c>
      <c r="F7" s="7">
        <v>44166</v>
      </c>
      <c r="G7" s="7">
        <v>44256</v>
      </c>
      <c r="H7" s="8" t="s">
        <v>10</v>
      </c>
    </row>
    <row r="8" spans="1:8" x14ac:dyDescent="0.35">
      <c r="B8" s="5">
        <f t="shared" ref="B8:B13" si="0">1+B7</f>
        <v>3</v>
      </c>
      <c r="C8" s="5" t="s">
        <v>0</v>
      </c>
      <c r="D8" s="6" t="s">
        <v>9</v>
      </c>
      <c r="E8" s="5">
        <v>52191</v>
      </c>
      <c r="F8" s="7">
        <v>44348</v>
      </c>
      <c r="G8" s="7">
        <v>44440</v>
      </c>
      <c r="H8" s="8" t="s">
        <v>10</v>
      </c>
    </row>
    <row r="9" spans="1:8" x14ac:dyDescent="0.35">
      <c r="B9" s="5">
        <f t="shared" si="0"/>
        <v>4</v>
      </c>
      <c r="C9" s="5" t="s">
        <v>0</v>
      </c>
      <c r="D9" s="6" t="s">
        <v>9</v>
      </c>
      <c r="E9" s="5">
        <v>52902</v>
      </c>
      <c r="F9" s="7">
        <v>44531</v>
      </c>
      <c r="G9" s="7">
        <v>44621</v>
      </c>
      <c r="H9" s="8" t="s">
        <v>10</v>
      </c>
    </row>
    <row r="10" spans="1:8" x14ac:dyDescent="0.35">
      <c r="B10" s="5">
        <f t="shared" si="0"/>
        <v>5</v>
      </c>
      <c r="C10" s="5" t="s">
        <v>0</v>
      </c>
      <c r="D10" s="6" t="s">
        <v>9</v>
      </c>
      <c r="E10" s="5">
        <v>53676</v>
      </c>
      <c r="F10" s="7">
        <v>44713</v>
      </c>
      <c r="G10" s="7">
        <v>44805</v>
      </c>
      <c r="H10" s="8" t="s">
        <v>10</v>
      </c>
    </row>
    <row r="11" spans="1:8" x14ac:dyDescent="0.35">
      <c r="B11" s="5">
        <f t="shared" si="0"/>
        <v>6</v>
      </c>
      <c r="C11" s="5" t="s">
        <v>0</v>
      </c>
      <c r="D11" s="6" t="s">
        <v>9</v>
      </c>
      <c r="E11" s="5">
        <v>54399</v>
      </c>
      <c r="F11" s="7">
        <v>44896</v>
      </c>
      <c r="G11" s="7">
        <v>44986</v>
      </c>
      <c r="H11" s="8" t="s">
        <v>10</v>
      </c>
    </row>
    <row r="12" spans="1:8" x14ac:dyDescent="0.35">
      <c r="B12" s="5">
        <f t="shared" si="0"/>
        <v>7</v>
      </c>
      <c r="C12" s="5" t="s">
        <v>0</v>
      </c>
      <c r="D12" s="6" t="s">
        <v>9</v>
      </c>
      <c r="E12" s="5">
        <v>55080</v>
      </c>
      <c r="F12" s="7">
        <v>45078</v>
      </c>
      <c r="G12" s="7">
        <v>45170</v>
      </c>
      <c r="H12" s="8" t="s">
        <v>10</v>
      </c>
    </row>
    <row r="13" spans="1:8" x14ac:dyDescent="0.35">
      <c r="B13" s="5">
        <f t="shared" si="0"/>
        <v>8</v>
      </c>
      <c r="C13" s="5" t="s">
        <v>0</v>
      </c>
      <c r="D13" s="6" t="s">
        <v>9</v>
      </c>
      <c r="E13" s="5">
        <v>55930</v>
      </c>
      <c r="F13" s="7">
        <v>45261</v>
      </c>
      <c r="G13" s="7">
        <v>45352</v>
      </c>
      <c r="H13" s="8" t="s">
        <v>10</v>
      </c>
    </row>
  </sheetData>
  <pageMargins left="0.7" right="0.7" top="0.75" bottom="0.75" header="0.3" footer="0.3"/>
  <pageSetup scale="83" fitToHeight="0" orientation="portrait" r:id="rId1"/>
  <headerFooter>
    <oddHeader>&amp;RSOAH DOCKET NO. 473-24-13232
PUC Docket No. 56211
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4B818-170E-47AD-B80F-13F3AF441562}">
  <sheetPr>
    <pageSetUpPr fitToPage="1"/>
  </sheetPr>
  <dimension ref="A1:H8"/>
  <sheetViews>
    <sheetView workbookViewId="0">
      <selection activeCell="A2" sqref="A2"/>
    </sheetView>
  </sheetViews>
  <sheetFormatPr defaultRowHeight="14.5" x14ac:dyDescent="0.35"/>
  <cols>
    <col min="1" max="1" width="5.26953125" style="1" customWidth="1"/>
    <col min="2" max="2" width="4.54296875" style="1" customWidth="1"/>
    <col min="3" max="3" width="9" style="3" customWidth="1"/>
    <col min="4" max="4" width="10.54296875" style="3" customWidth="1"/>
    <col min="5" max="5" width="9.08984375" style="3" customWidth="1"/>
    <col min="6" max="7" width="11.6328125" style="3" customWidth="1"/>
    <col min="8" max="8" width="30.7265625" style="3" customWidth="1"/>
    <col min="9" max="16384" width="8.7265625" style="1"/>
  </cols>
  <sheetData>
    <row r="1" spans="1:8" x14ac:dyDescent="0.35">
      <c r="A1" s="12" t="s">
        <v>1</v>
      </c>
    </row>
    <row r="2" spans="1:8" x14ac:dyDescent="0.35">
      <c r="A2" s="12"/>
    </row>
    <row r="3" spans="1:8" x14ac:dyDescent="0.35">
      <c r="A3" s="12"/>
    </row>
    <row r="5" spans="1:8" ht="34.5" customHeight="1" x14ac:dyDescent="0.35">
      <c r="B5" s="4" t="s">
        <v>11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</row>
    <row r="6" spans="1:8" x14ac:dyDescent="0.35">
      <c r="B6" s="5">
        <v>1</v>
      </c>
      <c r="C6" s="5" t="s">
        <v>0</v>
      </c>
      <c r="D6" s="6" t="s">
        <v>1</v>
      </c>
      <c r="E6" s="5">
        <v>53442</v>
      </c>
      <c r="F6" s="7">
        <v>44656</v>
      </c>
      <c r="G6" s="7">
        <v>45031</v>
      </c>
      <c r="H6" s="8" t="s">
        <v>8</v>
      </c>
    </row>
    <row r="7" spans="1:8" x14ac:dyDescent="0.35">
      <c r="B7" s="5">
        <f>1+B6</f>
        <v>2</v>
      </c>
      <c r="C7" s="5" t="s">
        <v>0</v>
      </c>
      <c r="D7" s="6" t="s">
        <v>1</v>
      </c>
      <c r="E7" s="5">
        <v>54825</v>
      </c>
      <c r="F7" s="7">
        <v>45021</v>
      </c>
      <c r="G7" s="7">
        <v>45170</v>
      </c>
      <c r="H7" s="8" t="s">
        <v>8</v>
      </c>
    </row>
    <row r="8" spans="1:8" x14ac:dyDescent="0.35">
      <c r="B8" s="5">
        <f t="shared" ref="B8" si="0">1+B7</f>
        <v>3</v>
      </c>
      <c r="C8" s="5" t="s">
        <v>0</v>
      </c>
      <c r="D8" s="6" t="s">
        <v>1</v>
      </c>
      <c r="E8" s="5">
        <v>55993</v>
      </c>
      <c r="F8" s="7">
        <v>45274</v>
      </c>
      <c r="G8" s="7">
        <v>45383</v>
      </c>
      <c r="H8" s="8" t="s">
        <v>8</v>
      </c>
    </row>
  </sheetData>
  <pageMargins left="0.7" right="0.7" top="0.75" bottom="0.75" header="0.3" footer="0.3"/>
  <pageSetup scale="97" fitToHeight="0" orientation="portrait" r:id="rId1"/>
  <headerFooter>
    <oddHeader>&amp;RSOAH DOCKET NO. 473-24-13232
PUC Docket No. 56211
&amp;F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E9B15-C2A2-4405-9EBE-9F2C1B11D63F}">
  <sheetPr>
    <pageSetUpPr fitToPage="1"/>
  </sheetPr>
  <dimension ref="A1:K14"/>
  <sheetViews>
    <sheetView tabSelected="1" workbookViewId="0">
      <selection activeCell="J7" sqref="J7:J14"/>
    </sheetView>
  </sheetViews>
  <sheetFormatPr defaultRowHeight="14.5" x14ac:dyDescent="0.35"/>
  <cols>
    <col min="1" max="1" width="5.26953125" style="1" customWidth="1"/>
    <col min="2" max="2" width="4.54296875" style="1" customWidth="1"/>
    <col min="3" max="3" width="9" style="3" customWidth="1"/>
    <col min="4" max="4" width="10.54296875" style="3" bestFit="1" customWidth="1"/>
    <col min="5" max="5" width="9" style="3" customWidth="1"/>
    <col min="6" max="7" width="13.36328125" style="3" customWidth="1"/>
    <col min="8" max="9" width="11.6328125" style="3" customWidth="1"/>
    <col min="10" max="10" width="18.90625" style="3" customWidth="1"/>
    <col min="11" max="11" width="14.54296875" style="1" customWidth="1"/>
    <col min="12" max="12" width="14.36328125" style="1" customWidth="1"/>
    <col min="13" max="13" width="12.54296875" style="1" bestFit="1" customWidth="1"/>
    <col min="14" max="16384" width="8.7265625" style="1"/>
  </cols>
  <sheetData>
    <row r="1" spans="1:11" x14ac:dyDescent="0.35">
      <c r="A1" s="12" t="s">
        <v>12</v>
      </c>
    </row>
    <row r="2" spans="1:11" x14ac:dyDescent="0.35">
      <c r="A2" s="12"/>
    </row>
    <row r="3" spans="1:11" x14ac:dyDescent="0.35">
      <c r="A3" s="12"/>
    </row>
    <row r="5" spans="1:11" ht="59.5" customHeight="1" x14ac:dyDescent="0.35">
      <c r="B5" s="4" t="s">
        <v>11</v>
      </c>
      <c r="C5" s="4" t="s">
        <v>2</v>
      </c>
      <c r="D5" s="4" t="s">
        <v>3</v>
      </c>
      <c r="E5" s="4" t="s">
        <v>4</v>
      </c>
      <c r="F5" s="4" t="s">
        <v>16</v>
      </c>
      <c r="G5" s="4" t="s">
        <v>17</v>
      </c>
      <c r="H5" s="4" t="s">
        <v>5</v>
      </c>
      <c r="I5" s="4" t="s">
        <v>6</v>
      </c>
      <c r="J5" s="4" t="s">
        <v>14</v>
      </c>
      <c r="K5" s="4" t="s">
        <v>15</v>
      </c>
    </row>
    <row r="6" spans="1:11" x14ac:dyDescent="0.35">
      <c r="B6" s="5">
        <v>0</v>
      </c>
      <c r="C6" s="5" t="s">
        <v>0</v>
      </c>
      <c r="D6" s="2" t="s">
        <v>13</v>
      </c>
      <c r="E6" s="5">
        <v>49421</v>
      </c>
      <c r="F6" s="7"/>
      <c r="G6" s="7">
        <v>43465</v>
      </c>
      <c r="H6" s="7">
        <v>43560</v>
      </c>
      <c r="I6" s="7">
        <v>43944</v>
      </c>
      <c r="J6" s="8">
        <v>0</v>
      </c>
      <c r="K6" s="10">
        <v>4.9882730000000004</v>
      </c>
    </row>
    <row r="7" spans="1:11" x14ac:dyDescent="0.35">
      <c r="B7" s="5">
        <f>1+B6</f>
        <v>1</v>
      </c>
      <c r="C7" s="5" t="s">
        <v>0</v>
      </c>
      <c r="D7" s="6" t="s">
        <v>12</v>
      </c>
      <c r="E7" s="5">
        <v>50653</v>
      </c>
      <c r="F7" s="7">
        <v>43466</v>
      </c>
      <c r="G7" s="7">
        <v>43830</v>
      </c>
      <c r="H7" s="7">
        <v>43900</v>
      </c>
      <c r="I7" s="7">
        <v>43966</v>
      </c>
      <c r="J7" s="8">
        <v>203773391</v>
      </c>
      <c r="K7" s="10">
        <v>5.2253999999999996</v>
      </c>
    </row>
    <row r="8" spans="1:11" x14ac:dyDescent="0.35">
      <c r="B8" s="5">
        <f t="shared" ref="B8:B14" si="0">1+B7</f>
        <v>2</v>
      </c>
      <c r="C8" s="5" t="s">
        <v>0</v>
      </c>
      <c r="D8" s="6" t="s">
        <v>12</v>
      </c>
      <c r="E8" s="5">
        <v>51106</v>
      </c>
      <c r="F8" s="7">
        <v>43831</v>
      </c>
      <c r="G8" s="7">
        <v>43982</v>
      </c>
      <c r="H8" s="7">
        <v>44036</v>
      </c>
      <c r="I8" s="7">
        <v>44091</v>
      </c>
      <c r="J8" s="8">
        <v>139924043</v>
      </c>
      <c r="K8" s="10">
        <v>5.4512520000000002</v>
      </c>
    </row>
    <row r="9" spans="1:11" x14ac:dyDescent="0.35">
      <c r="B9" s="5">
        <f t="shared" si="0"/>
        <v>3</v>
      </c>
      <c r="C9" s="5" t="s">
        <v>0</v>
      </c>
      <c r="D9" s="6" t="s">
        <v>12</v>
      </c>
      <c r="E9" s="5">
        <v>51869</v>
      </c>
      <c r="F9" s="7">
        <v>43983</v>
      </c>
      <c r="G9" s="7">
        <v>44196</v>
      </c>
      <c r="H9" s="7">
        <v>44259</v>
      </c>
      <c r="I9" s="7">
        <v>44316</v>
      </c>
      <c r="J9" s="8">
        <v>80227405</v>
      </c>
      <c r="K9" s="10">
        <v>5.6184820000000002</v>
      </c>
    </row>
    <row r="10" spans="1:11" x14ac:dyDescent="0.35">
      <c r="B10" s="5">
        <f t="shared" si="0"/>
        <v>4</v>
      </c>
      <c r="C10" s="5" t="s">
        <v>0</v>
      </c>
      <c r="D10" s="6" t="s">
        <v>12</v>
      </c>
      <c r="E10" s="5">
        <v>52396</v>
      </c>
      <c r="F10" s="7">
        <v>44197</v>
      </c>
      <c r="G10" s="7">
        <v>44377</v>
      </c>
      <c r="H10" s="7">
        <v>44414</v>
      </c>
      <c r="I10" s="7">
        <v>44473</v>
      </c>
      <c r="J10" s="8">
        <v>165697711</v>
      </c>
      <c r="K10" s="10">
        <v>5.8522809999999996</v>
      </c>
    </row>
    <row r="11" spans="1:11" x14ac:dyDescent="0.35">
      <c r="B11" s="5">
        <f t="shared" si="0"/>
        <v>5</v>
      </c>
      <c r="C11" s="5" t="s">
        <v>0</v>
      </c>
      <c r="D11" s="6" t="s">
        <v>12</v>
      </c>
      <c r="E11" s="5">
        <v>53217</v>
      </c>
      <c r="F11" s="7">
        <v>44378</v>
      </c>
      <c r="G11" s="7">
        <v>44561</v>
      </c>
      <c r="H11" s="7">
        <v>44606</v>
      </c>
      <c r="I11" s="7">
        <v>44663</v>
      </c>
      <c r="J11" s="8">
        <v>573848832</v>
      </c>
      <c r="K11" s="10">
        <v>6.6091090000000001</v>
      </c>
    </row>
    <row r="12" spans="1:11" x14ac:dyDescent="0.35">
      <c r="B12" s="5">
        <f t="shared" si="0"/>
        <v>6</v>
      </c>
      <c r="C12" s="5" t="s">
        <v>0</v>
      </c>
      <c r="D12" s="6" t="s">
        <v>12</v>
      </c>
      <c r="E12" s="5">
        <v>54045</v>
      </c>
      <c r="F12" s="7">
        <v>44562</v>
      </c>
      <c r="G12" s="7">
        <v>44773</v>
      </c>
      <c r="H12" s="7">
        <v>44812</v>
      </c>
      <c r="I12" s="7">
        <v>44862</v>
      </c>
      <c r="J12" s="8">
        <v>316513737</v>
      </c>
      <c r="K12" s="10">
        <v>7.1316459999999999</v>
      </c>
    </row>
    <row r="13" spans="1:11" x14ac:dyDescent="0.35">
      <c r="B13" s="5">
        <f t="shared" si="0"/>
        <v>7</v>
      </c>
      <c r="C13" s="5" t="s">
        <v>0</v>
      </c>
      <c r="D13" s="6" t="s">
        <v>12</v>
      </c>
      <c r="E13" s="5">
        <v>54750</v>
      </c>
      <c r="F13" s="7">
        <v>44774</v>
      </c>
      <c r="G13" s="7">
        <v>44957</v>
      </c>
      <c r="H13" s="7">
        <v>44999</v>
      </c>
      <c r="I13" s="7">
        <v>45070</v>
      </c>
      <c r="J13" s="8">
        <v>366661154</v>
      </c>
      <c r="K13" s="10">
        <v>7.253965</v>
      </c>
    </row>
    <row r="14" spans="1:11" x14ac:dyDescent="0.35">
      <c r="B14" s="5">
        <f t="shared" si="0"/>
        <v>8</v>
      </c>
      <c r="C14" s="5" t="s">
        <v>0</v>
      </c>
      <c r="D14" s="6" t="s">
        <v>12</v>
      </c>
      <c r="E14" s="5">
        <v>55383</v>
      </c>
      <c r="F14" s="7">
        <v>44958</v>
      </c>
      <c r="G14" s="7">
        <v>45107</v>
      </c>
      <c r="H14" s="7">
        <v>45156</v>
      </c>
      <c r="I14" s="7">
        <v>45205</v>
      </c>
      <c r="J14" s="8">
        <v>405375847</v>
      </c>
      <c r="K14" s="10">
        <v>7.8298410000000001</v>
      </c>
    </row>
  </sheetData>
  <pageMargins left="0.7" right="0.7" top="0.75" bottom="0.75" header="0.3" footer="0.3"/>
  <pageSetup scale="74" fitToHeight="0" orientation="portrait" r:id="rId1"/>
  <headerFooter>
    <oddHeader>&amp;RSOAH DOCKET NO. 473-24-13232
PUC Docket No. 56211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FECB494BC7FC4C4695CE09ADF3CDFA7E" ma:contentTypeVersion="0" ma:contentTypeDescription="My Content Type" ma:contentTypeScope="" ma:versionID="1188e5747ab153547330a92d030f9523">
  <xsd:schema xmlns:xsd="http://www.w3.org/2001/XMLSchema" xmlns:xs="http://www.w3.org/2001/XMLSchema" xmlns:p="http://schemas.microsoft.com/office/2006/metadata/properties" xmlns:ns2="D13E1526-557B-4237-9E0C-9F7D2FC5DD96" targetNamespace="http://schemas.microsoft.com/office/2006/metadata/properties" ma:root="true" ma:fieldsID="8a315219e8534418523f83f677c7b4e3" ns2:_="">
    <xsd:import namespace="D13E1526-557B-4237-9E0C-9F7D2FC5DD96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3E1526-557B-4237-9E0C-9F7D2FC5DD96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D13E1526-557B-4237-9E0C-9F7D2FC5DD96">1</DraftID>
  </documentManagement>
</p:properties>
</file>

<file path=customXml/itemProps1.xml><?xml version="1.0" encoding="utf-8"?>
<ds:datastoreItem xmlns:ds="http://schemas.openxmlformats.org/officeDocument/2006/customXml" ds:itemID="{4DB65FB2-ACBE-4103-B28B-0C3995F63A05}"/>
</file>

<file path=customXml/itemProps2.xml><?xml version="1.0" encoding="utf-8"?>
<ds:datastoreItem xmlns:ds="http://schemas.openxmlformats.org/officeDocument/2006/customXml" ds:itemID="{28D8FAA2-81A6-4C1E-9205-55606B53240B}"/>
</file>

<file path=customXml/itemProps3.xml><?xml version="1.0" encoding="utf-8"?>
<ds:datastoreItem xmlns:ds="http://schemas.openxmlformats.org/officeDocument/2006/customXml" ds:itemID="{1D2410DF-7F2A-43FA-876E-952816D449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TCRF</vt:lpstr>
      <vt:lpstr>DCRF</vt:lpstr>
      <vt:lpstr>TCOS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Jackson, Robert</dc:creator>
  <cp:lastModifiedBy>Gillespie, Brandon L</cp:lastModifiedBy>
  <cp:lastPrinted>2024-04-25T17:09:35Z</cp:lastPrinted>
  <dcterms:created xsi:type="dcterms:W3CDTF">2024-04-25T15:18:59Z</dcterms:created>
  <dcterms:modified xsi:type="dcterms:W3CDTF">2024-04-26T13:30:52Z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2024-04-26T13:29:39Z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a4c6a9c8-3995-49e5-b84c-f0b0ded0e3e1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0x010100DABA1816B5924F35B8CF165C876C88BA00FECB494BC7FC4C4695CE09ADF3CDFA7E</vt:lpwstr>
  </property>
</Properties>
</file>